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金属件厂办公用品" sheetId="3" r:id="rId1"/>
    <sheet name="金属件厂劳保用品" sheetId="4" r:id="rId2"/>
  </sheets>
  <definedNames>
    <definedName name="_xlnm._FilterDatabase" localSheetId="0" hidden="1">金属件厂办公用品!$A$4:$Q$89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<sst xmlns="http://schemas.openxmlformats.org/spreadsheetml/2006/main" count="549" uniqueCount="285">
  <si>
    <t>金属件厂</t>
  </si>
  <si>
    <t>2024年第二季度办公用品</t>
  </si>
  <si>
    <t>编制</t>
  </si>
  <si>
    <t>审核</t>
  </si>
  <si>
    <t>批准</t>
  </si>
  <si>
    <t>房珍珍</t>
  </si>
  <si>
    <t>物料编码</t>
  </si>
  <si>
    <t>物料名称</t>
  </si>
  <si>
    <t>规格型号</t>
  </si>
  <si>
    <t>品牌</t>
  </si>
  <si>
    <t>单位</t>
  </si>
  <si>
    <t>估计单价（元）</t>
  </si>
  <si>
    <t>部门</t>
  </si>
  <si>
    <t>数量</t>
  </si>
  <si>
    <t>金额</t>
  </si>
  <si>
    <t>备注</t>
  </si>
  <si>
    <t>安环</t>
  </si>
  <si>
    <t>采购执行科</t>
  </si>
  <si>
    <t>生管</t>
  </si>
  <si>
    <t>销售服务科</t>
  </si>
  <si>
    <t>冲压</t>
  </si>
  <si>
    <t>电泳</t>
  </si>
  <si>
    <t>焊接</t>
  </si>
  <si>
    <t>底座</t>
  </si>
  <si>
    <t>BG001</t>
  </si>
  <si>
    <t>黑色碳素笔</t>
  </si>
  <si>
    <t>得力</t>
  </si>
  <si>
    <t>支</t>
  </si>
  <si>
    <t>BG002</t>
  </si>
  <si>
    <t>黑色碳素笔芯</t>
  </si>
  <si>
    <t>BG003</t>
  </si>
  <si>
    <t>红色碳素笔芯</t>
  </si>
  <si>
    <t>BG004</t>
  </si>
  <si>
    <t>蓝色圆珠笔</t>
  </si>
  <si>
    <t>BG005</t>
  </si>
  <si>
    <t>蓝色圆珠笔芯</t>
  </si>
  <si>
    <t>BG006</t>
  </si>
  <si>
    <t>荧光笔</t>
  </si>
  <si>
    <t>彩色</t>
  </si>
  <si>
    <t>BG007</t>
  </si>
  <si>
    <t>极细记号笔</t>
  </si>
  <si>
    <t>BG008</t>
  </si>
  <si>
    <t>白板笔</t>
  </si>
  <si>
    <t>BG009</t>
  </si>
  <si>
    <t>记号笔</t>
  </si>
  <si>
    <t>黑</t>
  </si>
  <si>
    <t>BG010</t>
  </si>
  <si>
    <t>白</t>
  </si>
  <si>
    <t>BG011</t>
  </si>
  <si>
    <t>蓝</t>
  </si>
  <si>
    <t>BG012</t>
  </si>
  <si>
    <t>油漆笔</t>
  </si>
  <si>
    <t>BG013</t>
  </si>
  <si>
    <t>BG014</t>
  </si>
  <si>
    <t>BG015</t>
  </si>
  <si>
    <t>红</t>
  </si>
  <si>
    <t>BG016</t>
  </si>
  <si>
    <t>铅笔</t>
  </si>
  <si>
    <t>2B</t>
  </si>
  <si>
    <t>中华</t>
  </si>
  <si>
    <t>包</t>
  </si>
  <si>
    <t>BG017</t>
  </si>
  <si>
    <t>橡皮</t>
  </si>
  <si>
    <t>——</t>
  </si>
  <si>
    <t>-</t>
  </si>
  <si>
    <t>块</t>
  </si>
  <si>
    <t>BG018</t>
  </si>
  <si>
    <t>便利贴</t>
  </si>
  <si>
    <t>75*75mm</t>
  </si>
  <si>
    <t>本</t>
  </si>
  <si>
    <t>BG019</t>
  </si>
  <si>
    <t>荧光指示贴</t>
  </si>
  <si>
    <t>48*12*6mm</t>
  </si>
  <si>
    <t>BG020</t>
  </si>
  <si>
    <t>笔记本</t>
  </si>
  <si>
    <t>纸皮</t>
  </si>
  <si>
    <t>个</t>
  </si>
  <si>
    <t>BG021</t>
  </si>
  <si>
    <t>A4打印纸</t>
  </si>
  <si>
    <r>
      <rPr>
        <sz val="8"/>
        <rFont val="微软雅黑"/>
        <charset val="134"/>
      </rPr>
      <t>70g/1</t>
    </r>
    <r>
      <rPr>
        <sz val="8"/>
        <rFont val="宋体"/>
        <charset val="134"/>
      </rPr>
      <t>㎡</t>
    </r>
  </si>
  <si>
    <t>BG022</t>
  </si>
  <si>
    <t>彩色（需备注颜色）</t>
  </si>
  <si>
    <t>安环：红色，底座焊接：蓝色、冲压红色</t>
  </si>
  <si>
    <t>BG023</t>
  </si>
  <si>
    <t>A1打印纸</t>
  </si>
  <si>
    <t>620MM*50M</t>
  </si>
  <si>
    <t>BG024</t>
  </si>
  <si>
    <t>针式打印纸</t>
  </si>
  <si>
    <t>241-4-1四联一等分</t>
  </si>
  <si>
    <t>BG025</t>
  </si>
  <si>
    <t>241-4-2四联二等分</t>
  </si>
  <si>
    <t>BG026</t>
  </si>
  <si>
    <t>241-6-2六联二等分</t>
  </si>
  <si>
    <t>BG027</t>
  </si>
  <si>
    <t>241-3-2三联二等分</t>
  </si>
  <si>
    <t>BG028</t>
  </si>
  <si>
    <t>凭证皮</t>
  </si>
  <si>
    <t>A4</t>
  </si>
  <si>
    <t>对</t>
  </si>
  <si>
    <t>BG029</t>
  </si>
  <si>
    <t>凭证盒</t>
  </si>
  <si>
    <t>BG030</t>
  </si>
  <si>
    <t>订书机</t>
  </si>
  <si>
    <t>BG031</t>
  </si>
  <si>
    <t>订书钉</t>
  </si>
  <si>
    <t>小盒</t>
  </si>
  <si>
    <t>BG032</t>
  </si>
  <si>
    <t>回形针</t>
  </si>
  <si>
    <t>BG033</t>
  </si>
  <si>
    <t>A4硬胶套</t>
  </si>
  <si>
    <t>横向</t>
  </si>
  <si>
    <t>BG034</t>
  </si>
  <si>
    <t>A3塑料胶套</t>
  </si>
  <si>
    <t>BG035</t>
  </si>
  <si>
    <t>塑封膜</t>
  </si>
  <si>
    <t>张</t>
  </si>
  <si>
    <t>BG036</t>
  </si>
  <si>
    <t>档案袋</t>
  </si>
  <si>
    <t>牛皮纸</t>
  </si>
  <si>
    <t>BG037</t>
  </si>
  <si>
    <t>文件袋</t>
  </si>
  <si>
    <t>透明</t>
  </si>
  <si>
    <t>BG038</t>
  </si>
  <si>
    <t>长尾夹</t>
  </si>
  <si>
    <t>小号</t>
  </si>
  <si>
    <t>BG039</t>
  </si>
  <si>
    <t>中号</t>
  </si>
  <si>
    <t>BG040</t>
  </si>
  <si>
    <t>大号</t>
  </si>
  <si>
    <t>BG041</t>
  </si>
  <si>
    <t>修正液</t>
  </si>
  <si>
    <t>BG042</t>
  </si>
  <si>
    <t>胶棒</t>
  </si>
  <si>
    <t>BG043</t>
  </si>
  <si>
    <t>三联收据</t>
  </si>
  <si>
    <t>BG044</t>
  </si>
  <si>
    <t>创可贴</t>
  </si>
  <si>
    <t>云南白药</t>
  </si>
  <si>
    <t>盒</t>
  </si>
  <si>
    <t>BG045</t>
  </si>
  <si>
    <t>口取纸</t>
  </si>
  <si>
    <t>蓝色</t>
  </si>
  <si>
    <t>BG046</t>
  </si>
  <si>
    <t>红色</t>
  </si>
  <si>
    <t>BG047</t>
  </si>
  <si>
    <t>剪刀</t>
  </si>
  <si>
    <t>18cm</t>
  </si>
  <si>
    <t>BG048</t>
  </si>
  <si>
    <t>蜡笔</t>
  </si>
  <si>
    <t>晨光</t>
  </si>
  <si>
    <t>BG049</t>
  </si>
  <si>
    <t>印台</t>
  </si>
  <si>
    <t>BG050</t>
  </si>
  <si>
    <t>BG051</t>
  </si>
  <si>
    <t>印油</t>
  </si>
  <si>
    <t>瓶</t>
  </si>
  <si>
    <t>BG052</t>
  </si>
  <si>
    <t>BG053</t>
  </si>
  <si>
    <t>电池</t>
  </si>
  <si>
    <t>5号</t>
  </si>
  <si>
    <t>南孚</t>
  </si>
  <si>
    <t>BG054</t>
  </si>
  <si>
    <t>7号</t>
  </si>
  <si>
    <t>BG055</t>
  </si>
  <si>
    <t>计算器</t>
  </si>
  <si>
    <t>BG056</t>
  </si>
  <si>
    <t>宽胶带</t>
  </si>
  <si>
    <t>BG057</t>
  </si>
  <si>
    <t>硒鼓</t>
  </si>
  <si>
    <t>4521F</t>
  </si>
  <si>
    <t>BG058</t>
  </si>
  <si>
    <t>388A  可加墨</t>
  </si>
  <si>
    <t>BG059</t>
  </si>
  <si>
    <t>惠普933XL</t>
  </si>
  <si>
    <t>BG060</t>
  </si>
  <si>
    <t>12A（1020）  可加墨</t>
  </si>
  <si>
    <t>BG061</t>
  </si>
  <si>
    <t>1666  可加墨</t>
  </si>
  <si>
    <t>BG062</t>
  </si>
  <si>
    <t>2161  可加墨</t>
  </si>
  <si>
    <t>BG063</t>
  </si>
  <si>
    <t>M254nw CF-500A（黑）</t>
  </si>
  <si>
    <t>BG064</t>
  </si>
  <si>
    <t>M254nw CF-501A（蓝）</t>
  </si>
  <si>
    <t>BG065</t>
  </si>
  <si>
    <t>M254nw CF-502A（黄）</t>
  </si>
  <si>
    <t>BG066</t>
  </si>
  <si>
    <t>M254nw CF-503A（红）</t>
  </si>
  <si>
    <t>BG067</t>
  </si>
  <si>
    <t>墨盒</t>
  </si>
  <si>
    <t>HP500(4844)</t>
  </si>
  <si>
    <t>BG068</t>
  </si>
  <si>
    <t>粉仓</t>
  </si>
  <si>
    <t>CF-256A（HP436NDAA)</t>
  </si>
  <si>
    <t>BG069</t>
  </si>
  <si>
    <t>墨粉</t>
  </si>
  <si>
    <t>388A</t>
  </si>
  <si>
    <t>BG070</t>
  </si>
  <si>
    <t>12A（1020）</t>
  </si>
  <si>
    <t>BG071</t>
  </si>
  <si>
    <t>BG072</t>
  </si>
  <si>
    <t>BG073</t>
  </si>
  <si>
    <t>BG074</t>
  </si>
  <si>
    <t>色带</t>
  </si>
  <si>
    <t>LQ630K</t>
  </si>
  <si>
    <t>BG075</t>
  </si>
  <si>
    <t>LQ610K</t>
  </si>
  <si>
    <t>BG076</t>
  </si>
  <si>
    <t>LQ1600K3H</t>
  </si>
  <si>
    <t>BG077</t>
  </si>
  <si>
    <t>LQ670K+T</t>
  </si>
  <si>
    <t>BG078</t>
  </si>
  <si>
    <t>色带架</t>
  </si>
  <si>
    <t>LQ-1600K3H</t>
  </si>
  <si>
    <t>BG079</t>
  </si>
  <si>
    <t>LQ730K</t>
  </si>
  <si>
    <t>BG080</t>
  </si>
  <si>
    <t>LQ670K</t>
  </si>
  <si>
    <t>BG081</t>
  </si>
  <si>
    <t>鼠标</t>
  </si>
  <si>
    <t>OP-520NU</t>
  </si>
  <si>
    <t>BG082</t>
  </si>
  <si>
    <t>键盘</t>
  </si>
  <si>
    <t>KR-6A</t>
  </si>
  <si>
    <t>BG083</t>
  </si>
  <si>
    <t>板夹</t>
  </si>
  <si>
    <t>BG084</t>
  </si>
  <si>
    <t>发泡日期专用章</t>
  </si>
  <si>
    <t>总 计</t>
  </si>
  <si>
    <t>2024年第二季度劳保用品</t>
  </si>
  <si>
    <t>LB001</t>
  </si>
  <si>
    <t>布手套（礼仪）</t>
  </si>
  <si>
    <t>仅喷漆和灯镜可报</t>
  </si>
  <si>
    <t>付</t>
  </si>
  <si>
    <t>LB002</t>
  </si>
  <si>
    <t>活性炭口罩</t>
  </si>
  <si>
    <t>LB003</t>
  </si>
  <si>
    <t>普通口罩</t>
  </si>
  <si>
    <t>LB004</t>
  </si>
  <si>
    <t>全皮手套</t>
  </si>
  <si>
    <t>LB005</t>
  </si>
  <si>
    <t>线手套</t>
  </si>
  <si>
    <t>LB006</t>
  </si>
  <si>
    <t>兰丁手套</t>
  </si>
  <si>
    <t>LB007</t>
  </si>
  <si>
    <t>耐酸碱橡胶手套</t>
  </si>
  <si>
    <t>LB008</t>
  </si>
  <si>
    <t>一次性橡胶手套</t>
  </si>
  <si>
    <t>LB009</t>
  </si>
  <si>
    <t>围裙</t>
  </si>
  <si>
    <t>LB010</t>
  </si>
  <si>
    <t>套袖</t>
  </si>
  <si>
    <t>LB011</t>
  </si>
  <si>
    <t>洗衣粉</t>
  </si>
  <si>
    <t>袋</t>
  </si>
  <si>
    <t>LB012</t>
  </si>
  <si>
    <t>红丁手套</t>
  </si>
  <si>
    <t>LB013</t>
  </si>
  <si>
    <t>细纱手套</t>
  </si>
  <si>
    <t>LB014</t>
  </si>
  <si>
    <t>耳塞</t>
  </si>
  <si>
    <t>LB015</t>
  </si>
  <si>
    <t>护目镜</t>
  </si>
  <si>
    <t>LB016</t>
  </si>
  <si>
    <t>竹扫把</t>
  </si>
  <si>
    <t>把</t>
  </si>
  <si>
    <t>LB017</t>
  </si>
  <si>
    <t>笤帚</t>
  </si>
  <si>
    <t>LB018</t>
  </si>
  <si>
    <t>簸箕</t>
  </si>
  <si>
    <t>LB019</t>
  </si>
  <si>
    <t>拖布</t>
  </si>
  <si>
    <t>LB020</t>
  </si>
  <si>
    <t>尘推</t>
  </si>
  <si>
    <t>LB021</t>
  </si>
  <si>
    <t>编织袋（1.2*1.5）</t>
  </si>
  <si>
    <t>仅发泡可报</t>
  </si>
  <si>
    <t>LB022</t>
  </si>
  <si>
    <t>肥皂</t>
  </si>
  <si>
    <t>LB023</t>
  </si>
  <si>
    <t>钢丝手套</t>
  </si>
  <si>
    <t>LB024</t>
  </si>
  <si>
    <t>毛巾（纳米）</t>
  </si>
  <si>
    <t>仅后视镜可报</t>
  </si>
  <si>
    <t>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</si>
</sst>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2"/>
      <name val="微软雅黑"/>
      <charset val="134"/>
    </font>
    <font>
      <sz val="18"/>
      <color rgb="FF000000"/>
      <name val="宋体"/>
      <charset val="134"/>
    </font>
    <font>
      <u/>
      <sz val="18"/>
      <color rgb="FF000000"/>
      <name val="宋体"/>
      <charset val="134"/>
    </font>
    <font>
      <sz val="8"/>
      <name val="微软雅黑"/>
      <charset val="134"/>
    </font>
    <font>
      <b/>
      <sz val="9"/>
      <name val="微软雅黑"/>
      <charset val="134"/>
    </font>
    <font>
      <sz val="10"/>
      <name val="微软雅黑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Font="1"/>
    <xf numFmtId="0" fontId="0" fillId="0" borderId="0" xfId="0" applyFont="1" applyFill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NumberFormat="1" applyFont="1" applyFill="1" applyBorder="1"/>
    <xf numFmtId="0" fontId="0" fillId="0" borderId="3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0" fillId="0" borderId="10" xfId="0" applyFont="1" applyFill="1" applyBorder="1"/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/>
    </xf>
    <xf numFmtId="0" fontId="0" fillId="0" borderId="3" xfId="0" applyFont="1" applyFill="1" applyBorder="1"/>
    <xf numFmtId="0" fontId="0" fillId="0" borderId="10" xfId="0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0" fillId="0" borderId="6" xfId="0" applyFont="1" applyFill="1" applyBorder="1"/>
    <xf numFmtId="0" fontId="0" fillId="0" borderId="6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Q89"/>
  <sheetViews>
    <sheetView tabSelected="1" view="pageBreakPreview" zoomScaleNormal="100" workbookViewId="0">
      <selection activeCell="C35" sqref="C35"/>
    </sheetView>
  </sheetViews>
  <sheetFormatPr defaultColWidth="9" defaultRowHeight="14.25"/>
  <cols>
    <col min="1" max="1" width="10.875" customWidth="1"/>
    <col min="2" max="2" width="11.125" customWidth="1"/>
    <col min="3" max="3" width="19.125" customWidth="1"/>
    <col min="7" max="7" width="6.375" customWidth="1"/>
    <col min="8" max="8" width="8.25" customWidth="1"/>
    <col min="9" max="9" width="7.75" customWidth="1"/>
    <col min="11" max="11" width="9.125" customWidth="1"/>
    <col min="12" max="12" width="6.875" customWidth="1"/>
    <col min="13" max="13" width="8.875" customWidth="1"/>
    <col min="14" max="14" width="10.375" customWidth="1"/>
    <col min="15" max="15" width="12.5" customWidth="1"/>
    <col min="16" max="16" width="12" customWidth="1"/>
    <col min="17" max="17" width="16.5" customWidth="1"/>
  </cols>
  <sheetData>
    <row r="1" ht="22" customHeight="1" spans="1:17">
      <c r="A1" s="4" t="s">
        <v>0</v>
      </c>
      <c r="B1" s="5"/>
      <c r="C1" s="6" t="s">
        <v>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24" t="s">
        <v>2</v>
      </c>
      <c r="P1" s="24" t="s">
        <v>3</v>
      </c>
      <c r="Q1" s="24" t="s">
        <v>4</v>
      </c>
    </row>
    <row r="2" ht="27" customHeight="1" spans="1:17">
      <c r="A2" s="8"/>
      <c r="B2" s="9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24" t="s">
        <v>5</v>
      </c>
      <c r="P2" s="25"/>
      <c r="Q2" s="24"/>
    </row>
    <row r="3" spans="1:17">
      <c r="A3" s="10" t="s">
        <v>6</v>
      </c>
      <c r="B3" s="11" t="s">
        <v>7</v>
      </c>
      <c r="C3" s="12" t="s">
        <v>8</v>
      </c>
      <c r="D3" s="13" t="s">
        <v>9</v>
      </c>
      <c r="E3" s="13" t="s">
        <v>10</v>
      </c>
      <c r="F3" s="14" t="s">
        <v>11</v>
      </c>
      <c r="G3" s="12" t="s">
        <v>12</v>
      </c>
      <c r="H3" s="12"/>
      <c r="I3" s="12"/>
      <c r="J3" s="12"/>
      <c r="K3" s="12"/>
      <c r="L3" s="12"/>
      <c r="M3" s="12"/>
      <c r="N3" s="12"/>
      <c r="O3" s="26" t="s">
        <v>13</v>
      </c>
      <c r="P3" s="26" t="s">
        <v>14</v>
      </c>
      <c r="Q3" s="15" t="s">
        <v>15</v>
      </c>
    </row>
    <row r="4" ht="23" customHeight="1" spans="1:17">
      <c r="A4" s="13"/>
      <c r="B4" s="11"/>
      <c r="C4" s="11"/>
      <c r="D4" s="15"/>
      <c r="E4" s="15"/>
      <c r="F4" s="16"/>
      <c r="G4" s="15" t="s">
        <v>16</v>
      </c>
      <c r="H4" s="15" t="s">
        <v>17</v>
      </c>
      <c r="I4" s="15" t="s">
        <v>18</v>
      </c>
      <c r="J4" s="15" t="s">
        <v>19</v>
      </c>
      <c r="K4" s="15" t="s">
        <v>20</v>
      </c>
      <c r="L4" s="15" t="s">
        <v>21</v>
      </c>
      <c r="M4" s="15" t="s">
        <v>22</v>
      </c>
      <c r="N4" s="27" t="s">
        <v>23</v>
      </c>
      <c r="O4" s="28"/>
      <c r="P4" s="28"/>
      <c r="Q4" s="15"/>
    </row>
    <row r="5" s="2" customFormat="1" hidden="1" spans="1:17">
      <c r="A5" s="11" t="s">
        <v>24</v>
      </c>
      <c r="B5" s="11" t="s">
        <v>25</v>
      </c>
      <c r="C5" s="11">
        <v>0.5</v>
      </c>
      <c r="D5" s="15" t="s">
        <v>26</v>
      </c>
      <c r="E5" s="15" t="s">
        <v>27</v>
      </c>
      <c r="F5" s="15">
        <v>0.5</v>
      </c>
      <c r="G5" s="29"/>
      <c r="H5" s="29"/>
      <c r="I5" s="30"/>
      <c r="J5" s="29"/>
      <c r="K5" s="29"/>
      <c r="L5" s="17"/>
      <c r="M5" s="17"/>
      <c r="N5" s="17"/>
      <c r="O5" s="17">
        <f>SUM(G5:N5)</f>
        <v>0</v>
      </c>
      <c r="P5" s="29">
        <f>O5*F5</f>
        <v>0</v>
      </c>
      <c r="Q5" s="30"/>
    </row>
    <row r="6" s="2" customFormat="1" hidden="1" spans="1:17">
      <c r="A6" s="11" t="s">
        <v>28</v>
      </c>
      <c r="B6" s="11" t="s">
        <v>29</v>
      </c>
      <c r="C6" s="11">
        <v>0.5</v>
      </c>
      <c r="D6" s="15" t="s">
        <v>26</v>
      </c>
      <c r="E6" s="15" t="s">
        <v>27</v>
      </c>
      <c r="F6" s="15">
        <v>0.3</v>
      </c>
      <c r="G6" s="29"/>
      <c r="H6" s="29"/>
      <c r="I6" s="30"/>
      <c r="J6" s="29"/>
      <c r="K6" s="30"/>
      <c r="L6" s="17"/>
      <c r="M6" s="17"/>
      <c r="N6" s="17"/>
      <c r="O6" s="17">
        <f t="shared" ref="O6:O37" si="0">SUM(G6:N6)</f>
        <v>0</v>
      </c>
      <c r="P6" s="29">
        <f t="shared" ref="P6:P37" si="1">O6*F6</f>
        <v>0</v>
      </c>
      <c r="Q6" s="30"/>
    </row>
    <row r="7" s="2" customFormat="1" hidden="1" spans="1:17">
      <c r="A7" s="11" t="s">
        <v>30</v>
      </c>
      <c r="B7" s="11" t="s">
        <v>31</v>
      </c>
      <c r="C7" s="11">
        <v>0.5</v>
      </c>
      <c r="D7" s="15" t="s">
        <v>26</v>
      </c>
      <c r="E7" s="15" t="s">
        <v>27</v>
      </c>
      <c r="F7" s="15">
        <v>0.3</v>
      </c>
      <c r="G7" s="29"/>
      <c r="H7" s="29"/>
      <c r="I7" s="30"/>
      <c r="J7" s="29"/>
      <c r="K7" s="30"/>
      <c r="L7" s="17"/>
      <c r="M7" s="17"/>
      <c r="N7" s="17"/>
      <c r="O7" s="17">
        <f t="shared" si="0"/>
        <v>0</v>
      </c>
      <c r="P7" s="29">
        <f t="shared" si="1"/>
        <v>0</v>
      </c>
      <c r="Q7" s="30"/>
    </row>
    <row r="8" s="2" customFormat="1" hidden="1" spans="1:17">
      <c r="A8" s="11" t="s">
        <v>32</v>
      </c>
      <c r="B8" s="11" t="s">
        <v>33</v>
      </c>
      <c r="C8" s="11">
        <v>0.7</v>
      </c>
      <c r="D8" s="15" t="s">
        <v>26</v>
      </c>
      <c r="E8" s="15" t="s">
        <v>27</v>
      </c>
      <c r="F8" s="15">
        <v>0.5</v>
      </c>
      <c r="G8" s="29"/>
      <c r="H8" s="29"/>
      <c r="I8" s="30"/>
      <c r="J8" s="29"/>
      <c r="K8" s="17"/>
      <c r="L8" s="17"/>
      <c r="M8" s="17"/>
      <c r="N8" s="17"/>
      <c r="O8" s="17">
        <f t="shared" si="0"/>
        <v>0</v>
      </c>
      <c r="P8" s="29">
        <f t="shared" si="1"/>
        <v>0</v>
      </c>
      <c r="Q8" s="30"/>
    </row>
    <row r="9" s="2" customFormat="1" hidden="1" spans="1:17">
      <c r="A9" s="11" t="s">
        <v>34</v>
      </c>
      <c r="B9" s="11" t="s">
        <v>35</v>
      </c>
      <c r="C9" s="11">
        <v>0.7</v>
      </c>
      <c r="D9" s="15" t="s">
        <v>26</v>
      </c>
      <c r="E9" s="15" t="s">
        <v>27</v>
      </c>
      <c r="F9" s="15">
        <v>0.2</v>
      </c>
      <c r="G9" s="29"/>
      <c r="H9" s="29"/>
      <c r="I9" s="30"/>
      <c r="J9" s="29"/>
      <c r="K9" s="30"/>
      <c r="L9" s="17"/>
      <c r="M9" s="17"/>
      <c r="N9" s="17"/>
      <c r="O9" s="17">
        <f t="shared" si="0"/>
        <v>0</v>
      </c>
      <c r="P9" s="29">
        <f t="shared" si="1"/>
        <v>0</v>
      </c>
      <c r="Q9" s="30"/>
    </row>
    <row r="10" s="2" customFormat="1" spans="1:17">
      <c r="A10" s="11" t="s">
        <v>36</v>
      </c>
      <c r="B10" s="11" t="s">
        <v>37</v>
      </c>
      <c r="C10" s="11" t="s">
        <v>38</v>
      </c>
      <c r="D10" s="15" t="s">
        <v>26</v>
      </c>
      <c r="E10" s="15" t="s">
        <v>27</v>
      </c>
      <c r="F10" s="15">
        <v>1.65</v>
      </c>
      <c r="G10" s="29"/>
      <c r="H10" s="29"/>
      <c r="I10" s="30"/>
      <c r="J10" s="29"/>
      <c r="K10" s="30"/>
      <c r="L10" s="17">
        <v>5</v>
      </c>
      <c r="M10" s="17"/>
      <c r="N10" s="17"/>
      <c r="O10" s="17">
        <f t="shared" si="0"/>
        <v>5</v>
      </c>
      <c r="P10" s="29">
        <f t="shared" si="1"/>
        <v>8.25</v>
      </c>
      <c r="Q10" s="30"/>
    </row>
    <row r="11" s="2" customFormat="1" hidden="1" spans="1:17">
      <c r="A11" s="11" t="s">
        <v>39</v>
      </c>
      <c r="B11" s="11" t="s">
        <v>40</v>
      </c>
      <c r="C11" s="11">
        <v>1</v>
      </c>
      <c r="D11" s="15" t="s">
        <v>26</v>
      </c>
      <c r="E11" s="15" t="s">
        <v>27</v>
      </c>
      <c r="F11" s="15">
        <v>1.3</v>
      </c>
      <c r="G11" s="29"/>
      <c r="H11" s="29"/>
      <c r="I11" s="30"/>
      <c r="J11" s="29"/>
      <c r="K11" s="30"/>
      <c r="L11" s="17"/>
      <c r="M11" s="17"/>
      <c r="N11" s="17"/>
      <c r="O11" s="17">
        <f t="shared" si="0"/>
        <v>0</v>
      </c>
      <c r="P11" s="29">
        <f t="shared" si="1"/>
        <v>0</v>
      </c>
      <c r="Q11" s="30"/>
    </row>
    <row r="12" s="2" customFormat="1" spans="1:17">
      <c r="A12" s="11" t="s">
        <v>41</v>
      </c>
      <c r="B12" s="11" t="s">
        <v>42</v>
      </c>
      <c r="C12" s="11">
        <v>6886</v>
      </c>
      <c r="D12" s="15" t="s">
        <v>26</v>
      </c>
      <c r="E12" s="15" t="s">
        <v>27</v>
      </c>
      <c r="F12" s="15">
        <v>2</v>
      </c>
      <c r="G12" s="29"/>
      <c r="H12" s="29"/>
      <c r="I12" s="17">
        <v>3</v>
      </c>
      <c r="J12" s="29">
        <v>5</v>
      </c>
      <c r="K12" s="29">
        <v>3</v>
      </c>
      <c r="L12" s="17"/>
      <c r="M12" s="17"/>
      <c r="N12" s="17"/>
      <c r="O12" s="17">
        <f t="shared" si="0"/>
        <v>11</v>
      </c>
      <c r="P12" s="29">
        <f t="shared" si="1"/>
        <v>22</v>
      </c>
      <c r="Q12" s="30"/>
    </row>
    <row r="13" s="2" customFormat="1" spans="1:17">
      <c r="A13" s="11" t="s">
        <v>43</v>
      </c>
      <c r="B13" s="11" t="s">
        <v>44</v>
      </c>
      <c r="C13" s="11" t="s">
        <v>45</v>
      </c>
      <c r="D13" s="15" t="s">
        <v>26</v>
      </c>
      <c r="E13" s="15" t="s">
        <v>27</v>
      </c>
      <c r="F13" s="15">
        <v>1.5</v>
      </c>
      <c r="G13" s="29">
        <v>5</v>
      </c>
      <c r="H13" s="29"/>
      <c r="I13" s="30"/>
      <c r="J13" s="29">
        <v>5</v>
      </c>
      <c r="K13" s="30"/>
      <c r="L13" s="17"/>
      <c r="M13" s="17">
        <v>119</v>
      </c>
      <c r="N13" s="17"/>
      <c r="O13" s="17">
        <f t="shared" si="0"/>
        <v>129</v>
      </c>
      <c r="P13" s="29">
        <f t="shared" si="1"/>
        <v>193.5</v>
      </c>
      <c r="Q13" s="30"/>
    </row>
    <row r="14" s="2" customFormat="1" hidden="1" spans="1:17">
      <c r="A14" s="11" t="s">
        <v>46</v>
      </c>
      <c r="B14" s="11" t="s">
        <v>44</v>
      </c>
      <c r="C14" s="11" t="s">
        <v>47</v>
      </c>
      <c r="D14" s="15" t="s">
        <v>26</v>
      </c>
      <c r="E14" s="15" t="s">
        <v>27</v>
      </c>
      <c r="F14" s="15">
        <v>2</v>
      </c>
      <c r="G14" s="29"/>
      <c r="H14" s="29"/>
      <c r="I14" s="30"/>
      <c r="J14" s="29"/>
      <c r="K14" s="30"/>
      <c r="L14" s="17"/>
      <c r="M14" s="17"/>
      <c r="N14" s="17"/>
      <c r="O14" s="17">
        <f t="shared" si="0"/>
        <v>0</v>
      </c>
      <c r="P14" s="29">
        <f t="shared" si="1"/>
        <v>0</v>
      </c>
      <c r="Q14" s="30"/>
    </row>
    <row r="15" s="2" customFormat="1" hidden="1" spans="1:17">
      <c r="A15" s="11" t="s">
        <v>48</v>
      </c>
      <c r="B15" s="11" t="s">
        <v>44</v>
      </c>
      <c r="C15" s="11" t="s">
        <v>49</v>
      </c>
      <c r="D15" s="15" t="s">
        <v>26</v>
      </c>
      <c r="E15" s="15" t="s">
        <v>27</v>
      </c>
      <c r="F15" s="15">
        <v>1.5</v>
      </c>
      <c r="G15" s="29"/>
      <c r="H15" s="29"/>
      <c r="I15" s="30"/>
      <c r="J15" s="29"/>
      <c r="K15" s="30"/>
      <c r="L15" s="17"/>
      <c r="M15" s="17"/>
      <c r="N15" s="17"/>
      <c r="O15" s="17">
        <f t="shared" si="0"/>
        <v>0</v>
      </c>
      <c r="P15" s="29">
        <f t="shared" si="1"/>
        <v>0</v>
      </c>
      <c r="Q15" s="30"/>
    </row>
    <row r="16" s="2" customFormat="1" spans="1:17">
      <c r="A16" s="11" t="s">
        <v>50</v>
      </c>
      <c r="B16" s="11" t="s">
        <v>51</v>
      </c>
      <c r="C16" s="11" t="s">
        <v>47</v>
      </c>
      <c r="D16" s="15" t="s">
        <v>26</v>
      </c>
      <c r="E16" s="15" t="s">
        <v>27</v>
      </c>
      <c r="F16" s="15">
        <v>3</v>
      </c>
      <c r="G16" s="29"/>
      <c r="H16" s="29"/>
      <c r="I16" s="30"/>
      <c r="J16" s="29"/>
      <c r="K16" s="30"/>
      <c r="L16" s="17"/>
      <c r="M16" s="17"/>
      <c r="N16" s="17">
        <v>90</v>
      </c>
      <c r="O16" s="17">
        <f t="shared" si="0"/>
        <v>90</v>
      </c>
      <c r="P16" s="29">
        <f t="shared" si="1"/>
        <v>270</v>
      </c>
      <c r="Q16" s="30"/>
    </row>
    <row r="17" s="2" customFormat="1" hidden="1" spans="1:17">
      <c r="A17" s="11" t="s">
        <v>52</v>
      </c>
      <c r="B17" s="11" t="s">
        <v>51</v>
      </c>
      <c r="C17" s="11" t="s">
        <v>45</v>
      </c>
      <c r="D17" s="15" t="s">
        <v>26</v>
      </c>
      <c r="E17" s="15" t="s">
        <v>27</v>
      </c>
      <c r="F17" s="15">
        <v>3</v>
      </c>
      <c r="G17" s="29"/>
      <c r="H17" s="29"/>
      <c r="I17" s="30"/>
      <c r="J17" s="29"/>
      <c r="K17" s="30"/>
      <c r="L17" s="17"/>
      <c r="M17" s="17"/>
      <c r="N17" s="17"/>
      <c r="O17" s="17">
        <f t="shared" si="0"/>
        <v>0</v>
      </c>
      <c r="P17" s="29">
        <f t="shared" si="1"/>
        <v>0</v>
      </c>
      <c r="Q17" s="30"/>
    </row>
    <row r="18" s="2" customFormat="1" spans="1:17">
      <c r="A18" s="11" t="s">
        <v>53</v>
      </c>
      <c r="B18" s="11" t="s">
        <v>51</v>
      </c>
      <c r="C18" s="11" t="s">
        <v>49</v>
      </c>
      <c r="D18" s="15" t="s">
        <v>26</v>
      </c>
      <c r="E18" s="15" t="s">
        <v>27</v>
      </c>
      <c r="F18" s="15">
        <v>3</v>
      </c>
      <c r="G18" s="29"/>
      <c r="H18" s="29"/>
      <c r="I18" s="30"/>
      <c r="J18" s="29"/>
      <c r="K18" s="30"/>
      <c r="L18" s="17"/>
      <c r="M18" s="17"/>
      <c r="N18" s="17">
        <v>20</v>
      </c>
      <c r="O18" s="17">
        <f t="shared" si="0"/>
        <v>20</v>
      </c>
      <c r="P18" s="29">
        <f t="shared" si="1"/>
        <v>60</v>
      </c>
      <c r="Q18" s="30"/>
    </row>
    <row r="19" s="2" customFormat="1" spans="1:17">
      <c r="A19" s="11" t="s">
        <v>54</v>
      </c>
      <c r="B19" s="11" t="s">
        <v>51</v>
      </c>
      <c r="C19" s="11" t="s">
        <v>55</v>
      </c>
      <c r="D19" s="15" t="s">
        <v>26</v>
      </c>
      <c r="E19" s="15" t="s">
        <v>27</v>
      </c>
      <c r="F19" s="15">
        <v>3</v>
      </c>
      <c r="G19" s="29"/>
      <c r="H19" s="29"/>
      <c r="I19" s="30"/>
      <c r="J19" s="29"/>
      <c r="K19" s="30"/>
      <c r="L19" s="17"/>
      <c r="M19" s="17"/>
      <c r="N19" s="17">
        <v>5</v>
      </c>
      <c r="O19" s="17">
        <f t="shared" si="0"/>
        <v>5</v>
      </c>
      <c r="P19" s="29">
        <f t="shared" si="1"/>
        <v>15</v>
      </c>
      <c r="Q19" s="30"/>
    </row>
    <row r="20" s="2" customFormat="1" spans="1:17">
      <c r="A20" s="11" t="s">
        <v>56</v>
      </c>
      <c r="B20" s="11" t="s">
        <v>57</v>
      </c>
      <c r="C20" s="11" t="s">
        <v>58</v>
      </c>
      <c r="D20" s="15" t="s">
        <v>59</v>
      </c>
      <c r="E20" s="15" t="s">
        <v>60</v>
      </c>
      <c r="F20" s="15">
        <v>6</v>
      </c>
      <c r="G20" s="29">
        <v>1</v>
      </c>
      <c r="H20" s="29"/>
      <c r="I20" s="30"/>
      <c r="J20" s="29"/>
      <c r="K20" s="30">
        <v>2</v>
      </c>
      <c r="L20" s="17"/>
      <c r="M20" s="17"/>
      <c r="N20" s="17"/>
      <c r="O20" s="17">
        <f t="shared" si="0"/>
        <v>3</v>
      </c>
      <c r="P20" s="29">
        <f t="shared" si="1"/>
        <v>18</v>
      </c>
      <c r="Q20" s="30"/>
    </row>
    <row r="21" s="2" customFormat="1" spans="1:17">
      <c r="A21" s="11" t="s">
        <v>61</v>
      </c>
      <c r="B21" s="11" t="s">
        <v>62</v>
      </c>
      <c r="C21" s="11" t="s">
        <v>63</v>
      </c>
      <c r="D21" s="15" t="s">
        <v>64</v>
      </c>
      <c r="E21" s="15" t="s">
        <v>65</v>
      </c>
      <c r="F21" s="15">
        <v>0.5</v>
      </c>
      <c r="G21" s="29">
        <v>5</v>
      </c>
      <c r="H21" s="29"/>
      <c r="I21" s="30"/>
      <c r="J21" s="29"/>
      <c r="K21" s="30"/>
      <c r="L21" s="17"/>
      <c r="M21" s="17"/>
      <c r="N21" s="17"/>
      <c r="O21" s="17">
        <f t="shared" si="0"/>
        <v>5</v>
      </c>
      <c r="P21" s="29">
        <f t="shared" si="1"/>
        <v>2.5</v>
      </c>
      <c r="Q21" s="30"/>
    </row>
    <row r="22" s="2" customFormat="1" spans="1:17">
      <c r="A22" s="11" t="s">
        <v>66</v>
      </c>
      <c r="B22" s="11" t="s">
        <v>67</v>
      </c>
      <c r="C22" s="11" t="s">
        <v>68</v>
      </c>
      <c r="D22" s="15" t="s">
        <v>26</v>
      </c>
      <c r="E22" s="15" t="s">
        <v>69</v>
      </c>
      <c r="F22" s="15">
        <v>5</v>
      </c>
      <c r="G22" s="29"/>
      <c r="H22" s="29"/>
      <c r="I22" s="17">
        <v>2</v>
      </c>
      <c r="J22" s="29">
        <v>10</v>
      </c>
      <c r="K22" s="30">
        <v>1</v>
      </c>
      <c r="L22" s="17"/>
      <c r="M22" s="17">
        <v>3</v>
      </c>
      <c r="N22" s="17"/>
      <c r="O22" s="17">
        <f t="shared" si="0"/>
        <v>16</v>
      </c>
      <c r="P22" s="29">
        <f t="shared" si="1"/>
        <v>80</v>
      </c>
      <c r="Q22" s="30"/>
    </row>
    <row r="23" s="2" customFormat="1" spans="1:17">
      <c r="A23" s="11" t="s">
        <v>70</v>
      </c>
      <c r="B23" s="11" t="s">
        <v>71</v>
      </c>
      <c r="C23" s="11" t="s">
        <v>72</v>
      </c>
      <c r="D23" s="15" t="s">
        <v>26</v>
      </c>
      <c r="E23" s="15" t="s">
        <v>69</v>
      </c>
      <c r="F23" s="15">
        <v>4.5</v>
      </c>
      <c r="G23" s="29"/>
      <c r="H23" s="29">
        <v>1</v>
      </c>
      <c r="I23" s="17">
        <v>1</v>
      </c>
      <c r="J23" s="29"/>
      <c r="K23" s="30"/>
      <c r="L23" s="17"/>
      <c r="M23" s="17"/>
      <c r="N23" s="17"/>
      <c r="O23" s="17">
        <f t="shared" si="0"/>
        <v>2</v>
      </c>
      <c r="P23" s="29">
        <f t="shared" si="1"/>
        <v>9</v>
      </c>
      <c r="Q23" s="30"/>
    </row>
    <row r="24" s="2" customFormat="1" spans="1:17">
      <c r="A24" s="11" t="s">
        <v>73</v>
      </c>
      <c r="B24" s="11" t="s">
        <v>74</v>
      </c>
      <c r="C24" s="11" t="s">
        <v>75</v>
      </c>
      <c r="D24" s="15" t="s">
        <v>64</v>
      </c>
      <c r="E24" s="15" t="s">
        <v>76</v>
      </c>
      <c r="F24" s="15">
        <v>11</v>
      </c>
      <c r="G24" s="29"/>
      <c r="H24" s="29">
        <v>1</v>
      </c>
      <c r="I24" s="17">
        <v>1</v>
      </c>
      <c r="J24" s="29">
        <v>4</v>
      </c>
      <c r="K24" s="17">
        <v>2</v>
      </c>
      <c r="L24" s="17">
        <v>2</v>
      </c>
      <c r="M24" s="17"/>
      <c r="N24" s="17"/>
      <c r="O24" s="17">
        <f t="shared" si="0"/>
        <v>10</v>
      </c>
      <c r="P24" s="29">
        <f t="shared" si="1"/>
        <v>110</v>
      </c>
      <c r="Q24" s="30"/>
    </row>
    <row r="25" s="2" customFormat="1" hidden="1" spans="1:17">
      <c r="A25" s="11" t="s">
        <v>77</v>
      </c>
      <c r="B25" s="11" t="s">
        <v>78</v>
      </c>
      <c r="C25" s="11" t="s">
        <v>79</v>
      </c>
      <c r="D25" s="15" t="s">
        <v>64</v>
      </c>
      <c r="E25" s="15" t="s">
        <v>60</v>
      </c>
      <c r="F25" s="15">
        <v>17</v>
      </c>
      <c r="G25" s="29">
        <v>3</v>
      </c>
      <c r="H25" s="29">
        <v>4</v>
      </c>
      <c r="I25" s="17">
        <v>3</v>
      </c>
      <c r="J25" s="29">
        <v>6</v>
      </c>
      <c r="K25" s="17">
        <v>5</v>
      </c>
      <c r="L25" s="17">
        <v>5</v>
      </c>
      <c r="M25" s="17">
        <v>7</v>
      </c>
      <c r="N25" s="17"/>
      <c r="O25" s="17">
        <f t="shared" si="0"/>
        <v>33</v>
      </c>
      <c r="P25" s="29">
        <f t="shared" si="1"/>
        <v>561</v>
      </c>
      <c r="Q25" s="30"/>
    </row>
    <row r="26" s="2" customFormat="1" ht="24" spans="1:17">
      <c r="A26" s="11" t="s">
        <v>80</v>
      </c>
      <c r="B26" s="11" t="s">
        <v>78</v>
      </c>
      <c r="C26" s="11" t="s">
        <v>81</v>
      </c>
      <c r="D26" s="15" t="s">
        <v>64</v>
      </c>
      <c r="E26" s="15" t="s">
        <v>60</v>
      </c>
      <c r="F26" s="15">
        <v>25</v>
      </c>
      <c r="G26" s="17">
        <v>1</v>
      </c>
      <c r="H26" s="17"/>
      <c r="I26" s="30"/>
      <c r="J26" s="29"/>
      <c r="K26" s="17">
        <v>1</v>
      </c>
      <c r="L26" s="17">
        <v>1</v>
      </c>
      <c r="M26" s="17">
        <v>1</v>
      </c>
      <c r="N26" s="17"/>
      <c r="O26" s="17">
        <f t="shared" si="0"/>
        <v>4</v>
      </c>
      <c r="P26" s="29">
        <f t="shared" si="1"/>
        <v>100</v>
      </c>
      <c r="Q26" s="32" t="s">
        <v>82</v>
      </c>
    </row>
    <row r="27" s="2" customFormat="1" ht="27" hidden="1" spans="1:17">
      <c r="A27" s="11" t="s">
        <v>83</v>
      </c>
      <c r="B27" s="11" t="s">
        <v>84</v>
      </c>
      <c r="C27" s="11" t="s">
        <v>85</v>
      </c>
      <c r="D27" s="15" t="s">
        <v>64</v>
      </c>
      <c r="E27" s="15" t="s">
        <v>60</v>
      </c>
      <c r="F27" s="15">
        <v>38</v>
      </c>
      <c r="G27" s="29"/>
      <c r="H27" s="29"/>
      <c r="I27" s="30"/>
      <c r="J27" s="29"/>
      <c r="K27" s="30"/>
      <c r="L27" s="17"/>
      <c r="M27" s="17"/>
      <c r="N27" s="17"/>
      <c r="O27" s="17">
        <f t="shared" si="0"/>
        <v>0</v>
      </c>
      <c r="P27" s="29">
        <f t="shared" si="1"/>
        <v>0</v>
      </c>
      <c r="Q27" s="30"/>
    </row>
    <row r="28" s="2" customFormat="1" spans="1:17">
      <c r="A28" s="11" t="s">
        <v>86</v>
      </c>
      <c r="B28" s="11" t="s">
        <v>87</v>
      </c>
      <c r="C28" s="11" t="s">
        <v>88</v>
      </c>
      <c r="D28" s="15"/>
      <c r="E28" s="15" t="s">
        <v>60</v>
      </c>
      <c r="F28" s="15">
        <v>55</v>
      </c>
      <c r="G28" s="29"/>
      <c r="H28" s="29"/>
      <c r="I28" s="30"/>
      <c r="J28" s="29"/>
      <c r="K28" s="30"/>
      <c r="L28" s="17"/>
      <c r="M28" s="17">
        <v>2</v>
      </c>
      <c r="N28" s="17"/>
      <c r="O28" s="17">
        <f t="shared" si="0"/>
        <v>2</v>
      </c>
      <c r="P28" s="29">
        <f t="shared" si="1"/>
        <v>110</v>
      </c>
      <c r="Q28" s="30"/>
    </row>
    <row r="29" s="2" customFormat="1" ht="27" hidden="1" spans="1:17">
      <c r="A29" s="11" t="s">
        <v>89</v>
      </c>
      <c r="B29" s="11" t="s">
        <v>87</v>
      </c>
      <c r="C29" s="11" t="s">
        <v>90</v>
      </c>
      <c r="D29" s="15" t="s">
        <v>64</v>
      </c>
      <c r="E29" s="15" t="s">
        <v>60</v>
      </c>
      <c r="F29" s="15">
        <v>55</v>
      </c>
      <c r="G29" s="29"/>
      <c r="H29" s="29"/>
      <c r="I29" s="30"/>
      <c r="J29" s="29"/>
      <c r="K29" s="30"/>
      <c r="L29" s="17"/>
      <c r="M29" s="17"/>
      <c r="N29" s="17"/>
      <c r="O29" s="17">
        <f t="shared" si="0"/>
        <v>0</v>
      </c>
      <c r="P29" s="29">
        <f t="shared" si="1"/>
        <v>0</v>
      </c>
      <c r="Q29" s="30"/>
    </row>
    <row r="30" s="2" customFormat="1" ht="27" hidden="1" spans="1:17">
      <c r="A30" s="11" t="s">
        <v>91</v>
      </c>
      <c r="B30" s="11" t="s">
        <v>87</v>
      </c>
      <c r="C30" s="11" t="s">
        <v>92</v>
      </c>
      <c r="D30" s="15" t="s">
        <v>64</v>
      </c>
      <c r="E30" s="15" t="s">
        <v>60</v>
      </c>
      <c r="F30" s="15">
        <v>75</v>
      </c>
      <c r="G30" s="29"/>
      <c r="H30" s="29"/>
      <c r="I30" s="30"/>
      <c r="J30" s="29"/>
      <c r="K30" s="30"/>
      <c r="L30" s="17"/>
      <c r="M30" s="17"/>
      <c r="N30" s="17"/>
      <c r="O30" s="17">
        <f t="shared" si="0"/>
        <v>0</v>
      </c>
      <c r="P30" s="29">
        <f t="shared" si="1"/>
        <v>0</v>
      </c>
      <c r="Q30" s="30"/>
    </row>
    <row r="31" s="2" customFormat="1" ht="25" customHeight="1" spans="1:17">
      <c r="A31" s="11" t="s">
        <v>93</v>
      </c>
      <c r="B31" s="11" t="s">
        <v>87</v>
      </c>
      <c r="C31" s="11" t="s">
        <v>94</v>
      </c>
      <c r="D31" s="15"/>
      <c r="E31" s="15" t="s">
        <v>60</v>
      </c>
      <c r="F31" s="15">
        <v>55</v>
      </c>
      <c r="G31" s="29"/>
      <c r="H31" s="29"/>
      <c r="I31" s="30"/>
      <c r="J31" s="29">
        <v>2</v>
      </c>
      <c r="K31" s="30"/>
      <c r="L31" s="17"/>
      <c r="M31" s="17"/>
      <c r="N31" s="17"/>
      <c r="O31" s="17">
        <f t="shared" si="0"/>
        <v>2</v>
      </c>
      <c r="P31" s="29">
        <f t="shared" si="1"/>
        <v>110</v>
      </c>
      <c r="Q31" s="30"/>
    </row>
    <row r="32" s="2" customFormat="1" hidden="1" spans="1:17">
      <c r="A32" s="11" t="s">
        <v>95</v>
      </c>
      <c r="B32" s="11" t="s">
        <v>96</v>
      </c>
      <c r="C32" s="11" t="s">
        <v>97</v>
      </c>
      <c r="D32" s="15" t="s">
        <v>64</v>
      </c>
      <c r="E32" s="15" t="s">
        <v>98</v>
      </c>
      <c r="F32" s="15">
        <v>2.5</v>
      </c>
      <c r="G32" s="29"/>
      <c r="H32" s="29"/>
      <c r="I32" s="30"/>
      <c r="J32" s="29"/>
      <c r="K32" s="30"/>
      <c r="L32" s="17"/>
      <c r="M32" s="17"/>
      <c r="N32" s="17"/>
      <c r="O32" s="17">
        <f t="shared" si="0"/>
        <v>0</v>
      </c>
      <c r="P32" s="29">
        <f t="shared" si="1"/>
        <v>0</v>
      </c>
      <c r="Q32" s="30"/>
    </row>
    <row r="33" s="2" customFormat="1" hidden="1" spans="1:17">
      <c r="A33" s="11" t="s">
        <v>99</v>
      </c>
      <c r="B33" s="11" t="s">
        <v>100</v>
      </c>
      <c r="C33" s="11" t="s">
        <v>97</v>
      </c>
      <c r="D33" s="15" t="s">
        <v>64</v>
      </c>
      <c r="E33" s="15" t="s">
        <v>76</v>
      </c>
      <c r="F33" s="15">
        <v>5</v>
      </c>
      <c r="G33" s="29"/>
      <c r="H33" s="29"/>
      <c r="I33" s="30"/>
      <c r="J33" s="29"/>
      <c r="K33" s="30"/>
      <c r="L33" s="17"/>
      <c r="M33" s="17"/>
      <c r="N33" s="17"/>
      <c r="O33" s="17">
        <f t="shared" si="0"/>
        <v>0</v>
      </c>
      <c r="P33" s="29">
        <f t="shared" si="1"/>
        <v>0</v>
      </c>
      <c r="Q33" s="30"/>
    </row>
    <row r="34" s="2" customFormat="1" spans="1:17">
      <c r="A34" s="11" t="s">
        <v>101</v>
      </c>
      <c r="B34" s="11" t="s">
        <v>102</v>
      </c>
      <c r="C34" s="11" t="s">
        <v>63</v>
      </c>
      <c r="D34" s="15" t="s">
        <v>64</v>
      </c>
      <c r="E34" s="15" t="s">
        <v>76</v>
      </c>
      <c r="F34" s="15">
        <v>23</v>
      </c>
      <c r="G34" s="29"/>
      <c r="H34" s="29">
        <v>1</v>
      </c>
      <c r="I34" s="30"/>
      <c r="J34" s="29">
        <v>2</v>
      </c>
      <c r="K34" s="30"/>
      <c r="L34" s="17"/>
      <c r="M34" s="17"/>
      <c r="N34" s="17"/>
      <c r="O34" s="17">
        <f t="shared" si="0"/>
        <v>3</v>
      </c>
      <c r="P34" s="29">
        <f t="shared" si="1"/>
        <v>69</v>
      </c>
      <c r="Q34" s="30"/>
    </row>
    <row r="35" s="2" customFormat="1" spans="1:17">
      <c r="A35" s="11" t="s">
        <v>103</v>
      </c>
      <c r="B35" s="11" t="s">
        <v>104</v>
      </c>
      <c r="C35" s="11" t="s">
        <v>63</v>
      </c>
      <c r="D35" s="15" t="s">
        <v>26</v>
      </c>
      <c r="E35" s="15" t="s">
        <v>105</v>
      </c>
      <c r="F35" s="15">
        <v>1.2</v>
      </c>
      <c r="G35" s="29"/>
      <c r="H35" s="29">
        <v>1</v>
      </c>
      <c r="I35" s="17">
        <v>5</v>
      </c>
      <c r="J35" s="29">
        <v>5</v>
      </c>
      <c r="K35" s="30"/>
      <c r="L35" s="17"/>
      <c r="M35" s="17"/>
      <c r="N35" s="17">
        <v>30</v>
      </c>
      <c r="O35" s="17">
        <f t="shared" si="0"/>
        <v>41</v>
      </c>
      <c r="P35" s="29">
        <f t="shared" si="1"/>
        <v>49.2</v>
      </c>
      <c r="Q35" s="30"/>
    </row>
    <row r="36" s="2" customFormat="1" spans="1:17">
      <c r="A36" s="11" t="s">
        <v>106</v>
      </c>
      <c r="B36" s="11" t="s">
        <v>107</v>
      </c>
      <c r="C36" s="11" t="s">
        <v>63</v>
      </c>
      <c r="D36" s="15" t="s">
        <v>26</v>
      </c>
      <c r="E36" s="15" t="s">
        <v>105</v>
      </c>
      <c r="F36" s="15">
        <v>4</v>
      </c>
      <c r="G36" s="29">
        <v>2</v>
      </c>
      <c r="H36" s="29">
        <v>4</v>
      </c>
      <c r="I36" s="30"/>
      <c r="J36" s="29">
        <v>5</v>
      </c>
      <c r="K36" s="30"/>
      <c r="L36" s="17"/>
      <c r="M36" s="17"/>
      <c r="N36" s="17"/>
      <c r="O36" s="17">
        <f t="shared" si="0"/>
        <v>11</v>
      </c>
      <c r="P36" s="29">
        <f t="shared" si="1"/>
        <v>44</v>
      </c>
      <c r="Q36" s="30"/>
    </row>
    <row r="37" s="2" customFormat="1" spans="1:17">
      <c r="A37" s="11" t="s">
        <v>108</v>
      </c>
      <c r="B37" s="11" t="s">
        <v>109</v>
      </c>
      <c r="C37" s="11" t="s">
        <v>110</v>
      </c>
      <c r="D37" s="15" t="s">
        <v>26</v>
      </c>
      <c r="E37" s="15" t="s">
        <v>76</v>
      </c>
      <c r="F37" s="15">
        <v>3</v>
      </c>
      <c r="G37" s="29"/>
      <c r="H37" s="29"/>
      <c r="I37" s="30"/>
      <c r="J37" s="29"/>
      <c r="K37" s="30"/>
      <c r="L37" s="17">
        <v>10</v>
      </c>
      <c r="M37" s="17">
        <v>40</v>
      </c>
      <c r="N37" s="17"/>
      <c r="O37" s="17">
        <f t="shared" si="0"/>
        <v>50</v>
      </c>
      <c r="P37" s="29">
        <f t="shared" si="1"/>
        <v>150</v>
      </c>
      <c r="Q37" s="30"/>
    </row>
    <row r="38" s="2" customFormat="1" hidden="1" spans="1:17">
      <c r="A38" s="11" t="s">
        <v>111</v>
      </c>
      <c r="B38" s="11" t="s">
        <v>112</v>
      </c>
      <c r="C38" s="11" t="s">
        <v>110</v>
      </c>
      <c r="D38" s="15" t="s">
        <v>26</v>
      </c>
      <c r="E38" s="15" t="s">
        <v>76</v>
      </c>
      <c r="F38" s="15">
        <v>8</v>
      </c>
      <c r="G38" s="29"/>
      <c r="H38" s="29"/>
      <c r="I38" s="29"/>
      <c r="J38" s="29"/>
      <c r="K38" s="30"/>
      <c r="L38" s="17"/>
      <c r="M38" s="17"/>
      <c r="N38" s="17"/>
      <c r="O38" s="17">
        <f t="shared" ref="O38:O69" si="2">SUM(G38:N38)</f>
        <v>0</v>
      </c>
      <c r="P38" s="29">
        <f t="shared" ref="P38:P69" si="3">O38*F38</f>
        <v>0</v>
      </c>
      <c r="Q38" s="30"/>
    </row>
    <row r="39" s="2" customFormat="1" hidden="1" spans="1:17">
      <c r="A39" s="11" t="s">
        <v>113</v>
      </c>
      <c r="B39" s="11" t="s">
        <v>114</v>
      </c>
      <c r="C39" s="11" t="s">
        <v>97</v>
      </c>
      <c r="D39" s="15" t="s">
        <v>26</v>
      </c>
      <c r="E39" s="15" t="s">
        <v>115</v>
      </c>
      <c r="F39" s="15">
        <v>0.4</v>
      </c>
      <c r="G39" s="29"/>
      <c r="H39" s="29"/>
      <c r="I39" s="29"/>
      <c r="J39" s="29">
        <v>100</v>
      </c>
      <c r="K39" s="30"/>
      <c r="L39" s="17"/>
      <c r="M39" s="17"/>
      <c r="N39" s="17"/>
      <c r="O39" s="17">
        <f t="shared" si="2"/>
        <v>100</v>
      </c>
      <c r="P39" s="29">
        <f t="shared" si="3"/>
        <v>40</v>
      </c>
      <c r="Q39" s="30"/>
    </row>
    <row r="40" s="2" customFormat="1" hidden="1" spans="1:17">
      <c r="A40" s="11" t="s">
        <v>116</v>
      </c>
      <c r="B40" s="11" t="s">
        <v>117</v>
      </c>
      <c r="C40" s="11" t="s">
        <v>118</v>
      </c>
      <c r="D40" s="15" t="s">
        <v>26</v>
      </c>
      <c r="E40" s="15" t="s">
        <v>76</v>
      </c>
      <c r="F40" s="15">
        <v>0.75</v>
      </c>
      <c r="G40" s="29"/>
      <c r="H40" s="29"/>
      <c r="I40" s="29"/>
      <c r="J40" s="29"/>
      <c r="K40" s="30"/>
      <c r="L40" s="17"/>
      <c r="M40" s="17"/>
      <c r="N40" s="17"/>
      <c r="O40" s="17">
        <f t="shared" si="2"/>
        <v>0</v>
      </c>
      <c r="P40" s="29">
        <f t="shared" si="3"/>
        <v>0</v>
      </c>
      <c r="Q40" s="30"/>
    </row>
    <row r="41" s="2" customFormat="1" spans="1:17">
      <c r="A41" s="11" t="s">
        <v>119</v>
      </c>
      <c r="B41" s="11" t="s">
        <v>120</v>
      </c>
      <c r="C41" s="11" t="s">
        <v>121</v>
      </c>
      <c r="D41" s="15" t="s">
        <v>26</v>
      </c>
      <c r="E41" s="15" t="s">
        <v>76</v>
      </c>
      <c r="F41" s="15">
        <v>1</v>
      </c>
      <c r="G41" s="29"/>
      <c r="H41" s="29">
        <v>6</v>
      </c>
      <c r="I41" s="29">
        <v>6</v>
      </c>
      <c r="J41" s="29"/>
      <c r="K41" s="29">
        <v>6</v>
      </c>
      <c r="L41" s="17"/>
      <c r="M41" s="17"/>
      <c r="N41" s="17"/>
      <c r="O41" s="17">
        <f t="shared" si="2"/>
        <v>18</v>
      </c>
      <c r="P41" s="29">
        <f t="shared" si="3"/>
        <v>18</v>
      </c>
      <c r="Q41" s="30"/>
    </row>
    <row r="42" s="2" customFormat="1" spans="1:17">
      <c r="A42" s="11" t="s">
        <v>122</v>
      </c>
      <c r="B42" s="11" t="s">
        <v>123</v>
      </c>
      <c r="C42" s="11" t="s">
        <v>124</v>
      </c>
      <c r="D42" s="15" t="s">
        <v>26</v>
      </c>
      <c r="E42" s="15" t="s">
        <v>76</v>
      </c>
      <c r="F42" s="15">
        <v>0.3</v>
      </c>
      <c r="G42" s="29"/>
      <c r="H42" s="29">
        <v>8</v>
      </c>
      <c r="I42" s="29">
        <v>10</v>
      </c>
      <c r="J42" s="29"/>
      <c r="K42" s="30">
        <v>10</v>
      </c>
      <c r="L42" s="17"/>
      <c r="M42" s="17"/>
      <c r="N42" s="17"/>
      <c r="O42" s="17">
        <f t="shared" si="2"/>
        <v>28</v>
      </c>
      <c r="P42" s="29">
        <f t="shared" si="3"/>
        <v>8.4</v>
      </c>
      <c r="Q42" s="30"/>
    </row>
    <row r="43" s="2" customFormat="1" hidden="1" spans="1:17">
      <c r="A43" s="11" t="s">
        <v>125</v>
      </c>
      <c r="B43" s="11" t="s">
        <v>123</v>
      </c>
      <c r="C43" s="11" t="s">
        <v>126</v>
      </c>
      <c r="D43" s="15" t="s">
        <v>26</v>
      </c>
      <c r="E43" s="15" t="s">
        <v>76</v>
      </c>
      <c r="F43" s="15">
        <v>0.5</v>
      </c>
      <c r="G43" s="29"/>
      <c r="H43" s="29">
        <v>8</v>
      </c>
      <c r="I43" s="29">
        <v>10</v>
      </c>
      <c r="J43" s="29">
        <v>20</v>
      </c>
      <c r="K43" s="30">
        <v>10</v>
      </c>
      <c r="L43" s="17"/>
      <c r="M43" s="17"/>
      <c r="N43" s="17"/>
      <c r="O43" s="17">
        <f t="shared" si="2"/>
        <v>48</v>
      </c>
      <c r="P43" s="29">
        <f t="shared" si="3"/>
        <v>24</v>
      </c>
      <c r="Q43" s="30"/>
    </row>
    <row r="44" s="2" customFormat="1" spans="1:17">
      <c r="A44" s="11" t="s">
        <v>127</v>
      </c>
      <c r="B44" s="11" t="s">
        <v>123</v>
      </c>
      <c r="C44" s="11" t="s">
        <v>128</v>
      </c>
      <c r="D44" s="15" t="s">
        <v>26</v>
      </c>
      <c r="E44" s="15" t="s">
        <v>76</v>
      </c>
      <c r="F44" s="15">
        <v>1.5</v>
      </c>
      <c r="G44" s="29"/>
      <c r="H44" s="29">
        <v>5</v>
      </c>
      <c r="I44" s="29">
        <v>10</v>
      </c>
      <c r="J44" s="29">
        <v>5</v>
      </c>
      <c r="K44" s="30">
        <v>10</v>
      </c>
      <c r="L44" s="17"/>
      <c r="M44" s="17"/>
      <c r="N44" s="17"/>
      <c r="O44" s="17">
        <f t="shared" si="2"/>
        <v>30</v>
      </c>
      <c r="P44" s="29">
        <f t="shared" si="3"/>
        <v>45</v>
      </c>
      <c r="Q44" s="30"/>
    </row>
    <row r="45" s="2" customFormat="1" hidden="1" spans="1:17">
      <c r="A45" s="11" t="s">
        <v>129</v>
      </c>
      <c r="B45" s="11" t="s">
        <v>130</v>
      </c>
      <c r="C45" s="11" t="s">
        <v>63</v>
      </c>
      <c r="D45" s="15" t="s">
        <v>26</v>
      </c>
      <c r="E45" s="15" t="s">
        <v>76</v>
      </c>
      <c r="F45" s="15">
        <v>3</v>
      </c>
      <c r="G45" s="29"/>
      <c r="H45" s="29"/>
      <c r="I45" s="29"/>
      <c r="J45" s="29"/>
      <c r="K45" s="30"/>
      <c r="L45" s="17"/>
      <c r="M45" s="17"/>
      <c r="N45" s="17"/>
      <c r="O45" s="17">
        <f t="shared" si="2"/>
        <v>0</v>
      </c>
      <c r="P45" s="29">
        <f t="shared" si="3"/>
        <v>0</v>
      </c>
      <c r="Q45" s="30"/>
    </row>
    <row r="46" s="2" customFormat="1" ht="15" customHeight="1" spans="1:17">
      <c r="A46" s="11" t="s">
        <v>131</v>
      </c>
      <c r="B46" s="11" t="s">
        <v>132</v>
      </c>
      <c r="C46" s="11">
        <v>7093</v>
      </c>
      <c r="D46" s="15" t="s">
        <v>26</v>
      </c>
      <c r="E46" s="15" t="s">
        <v>76</v>
      </c>
      <c r="F46" s="15">
        <v>3</v>
      </c>
      <c r="G46" s="29"/>
      <c r="H46" s="29">
        <v>1</v>
      </c>
      <c r="I46" s="29">
        <v>1</v>
      </c>
      <c r="J46" s="29"/>
      <c r="K46" s="30">
        <v>1</v>
      </c>
      <c r="L46" s="17"/>
      <c r="M46" s="17"/>
      <c r="N46" s="17"/>
      <c r="O46" s="17">
        <f t="shared" si="2"/>
        <v>3</v>
      </c>
      <c r="P46" s="29">
        <f t="shared" si="3"/>
        <v>9</v>
      </c>
      <c r="Q46" s="30"/>
    </row>
    <row r="47" s="2" customFormat="1" hidden="1" spans="1:17">
      <c r="A47" s="11" t="s">
        <v>133</v>
      </c>
      <c r="B47" s="11" t="s">
        <v>134</v>
      </c>
      <c r="C47" s="11"/>
      <c r="D47" s="15" t="s">
        <v>26</v>
      </c>
      <c r="E47" s="15" t="s">
        <v>60</v>
      </c>
      <c r="F47" s="15">
        <v>15</v>
      </c>
      <c r="G47" s="29"/>
      <c r="H47" s="29"/>
      <c r="I47" s="30"/>
      <c r="J47" s="29"/>
      <c r="K47" s="30"/>
      <c r="L47" s="17"/>
      <c r="M47" s="17"/>
      <c r="N47" s="17"/>
      <c r="O47" s="17">
        <f t="shared" si="2"/>
        <v>0</v>
      </c>
      <c r="P47" s="29">
        <f t="shared" si="3"/>
        <v>0</v>
      </c>
      <c r="Q47" s="30"/>
    </row>
    <row r="48" s="2" customFormat="1" spans="1:17">
      <c r="A48" s="11" t="s">
        <v>135</v>
      </c>
      <c r="B48" s="11" t="s">
        <v>136</v>
      </c>
      <c r="C48" s="11" t="s">
        <v>63</v>
      </c>
      <c r="D48" s="15" t="s">
        <v>137</v>
      </c>
      <c r="E48" s="15" t="s">
        <v>138</v>
      </c>
      <c r="F48" s="15">
        <v>24.5</v>
      </c>
      <c r="G48" s="29"/>
      <c r="H48" s="29"/>
      <c r="I48" s="30"/>
      <c r="J48" s="29">
        <v>1</v>
      </c>
      <c r="K48" s="29">
        <v>2</v>
      </c>
      <c r="L48" s="17"/>
      <c r="M48" s="17"/>
      <c r="N48" s="17"/>
      <c r="O48" s="17">
        <f t="shared" si="2"/>
        <v>3</v>
      </c>
      <c r="P48" s="29">
        <f t="shared" si="3"/>
        <v>73.5</v>
      </c>
      <c r="Q48" s="30"/>
    </row>
    <row r="49" s="2" customFormat="1" hidden="1" spans="1:17">
      <c r="A49" s="11" t="s">
        <v>139</v>
      </c>
      <c r="B49" s="11" t="s">
        <v>140</v>
      </c>
      <c r="C49" s="11" t="s">
        <v>141</v>
      </c>
      <c r="D49" s="15" t="s">
        <v>26</v>
      </c>
      <c r="E49" s="15" t="s">
        <v>115</v>
      </c>
      <c r="F49" s="15">
        <v>2</v>
      </c>
      <c r="G49" s="29"/>
      <c r="H49" s="29"/>
      <c r="I49" s="30"/>
      <c r="J49" s="29"/>
      <c r="K49" s="30"/>
      <c r="L49" s="17"/>
      <c r="M49" s="17"/>
      <c r="N49" s="17"/>
      <c r="O49" s="17">
        <f t="shared" si="2"/>
        <v>0</v>
      </c>
      <c r="P49" s="29">
        <f t="shared" si="3"/>
        <v>0</v>
      </c>
      <c r="Q49" s="30"/>
    </row>
    <row r="50" s="2" customFormat="1" hidden="1" spans="1:17">
      <c r="A50" s="11" t="s">
        <v>142</v>
      </c>
      <c r="B50" s="11" t="s">
        <v>140</v>
      </c>
      <c r="C50" s="11" t="s">
        <v>143</v>
      </c>
      <c r="D50" s="15" t="s">
        <v>26</v>
      </c>
      <c r="E50" s="15" t="s">
        <v>115</v>
      </c>
      <c r="F50" s="15">
        <v>2</v>
      </c>
      <c r="G50" s="29"/>
      <c r="H50" s="29"/>
      <c r="I50" s="30"/>
      <c r="J50" s="29"/>
      <c r="K50" s="30"/>
      <c r="L50" s="17"/>
      <c r="M50" s="17"/>
      <c r="N50" s="17"/>
      <c r="O50" s="17">
        <f t="shared" si="2"/>
        <v>0</v>
      </c>
      <c r="P50" s="29">
        <f t="shared" si="3"/>
        <v>0</v>
      </c>
      <c r="Q50" s="30"/>
    </row>
    <row r="51" s="2" customFormat="1" hidden="1" spans="1:17">
      <c r="A51" s="11" t="s">
        <v>144</v>
      </c>
      <c r="B51" s="11" t="s">
        <v>145</v>
      </c>
      <c r="C51" s="11" t="s">
        <v>146</v>
      </c>
      <c r="D51" s="29" t="s">
        <v>64</v>
      </c>
      <c r="E51" s="15" t="s">
        <v>76</v>
      </c>
      <c r="F51" s="15">
        <v>8</v>
      </c>
      <c r="G51" s="29"/>
      <c r="H51" s="29"/>
      <c r="I51" s="17"/>
      <c r="J51" s="29"/>
      <c r="K51" s="17"/>
      <c r="L51" s="17"/>
      <c r="M51" s="17"/>
      <c r="N51" s="17"/>
      <c r="O51" s="17">
        <f t="shared" si="2"/>
        <v>0</v>
      </c>
      <c r="P51" s="29">
        <f t="shared" si="3"/>
        <v>0</v>
      </c>
      <c r="Q51" s="30"/>
    </row>
    <row r="52" s="2" customFormat="1" hidden="1" spans="1:17">
      <c r="A52" s="11" t="s">
        <v>147</v>
      </c>
      <c r="B52" s="11" t="s">
        <v>148</v>
      </c>
      <c r="C52" s="11"/>
      <c r="D52" s="15" t="s">
        <v>149</v>
      </c>
      <c r="E52" s="15" t="s">
        <v>138</v>
      </c>
      <c r="F52" s="15">
        <v>15</v>
      </c>
      <c r="G52" s="29"/>
      <c r="H52" s="29"/>
      <c r="I52" s="30"/>
      <c r="J52" s="29"/>
      <c r="K52" s="30"/>
      <c r="L52" s="17"/>
      <c r="M52" s="17"/>
      <c r="N52" s="17"/>
      <c r="O52" s="17">
        <f t="shared" si="2"/>
        <v>0</v>
      </c>
      <c r="P52" s="29">
        <f t="shared" si="3"/>
        <v>0</v>
      </c>
      <c r="Q52" s="30"/>
    </row>
    <row r="53" s="2" customFormat="1" spans="1:17">
      <c r="A53" s="11" t="s">
        <v>150</v>
      </c>
      <c r="B53" s="11" t="s">
        <v>151</v>
      </c>
      <c r="C53" s="11" t="s">
        <v>143</v>
      </c>
      <c r="D53" s="15" t="s">
        <v>26</v>
      </c>
      <c r="E53" s="15" t="s">
        <v>76</v>
      </c>
      <c r="F53" s="15">
        <v>10</v>
      </c>
      <c r="G53" s="29">
        <v>1</v>
      </c>
      <c r="H53" s="29"/>
      <c r="I53" s="30"/>
      <c r="J53" s="29"/>
      <c r="K53" s="30"/>
      <c r="L53" s="17"/>
      <c r="M53" s="17"/>
      <c r="N53" s="17"/>
      <c r="O53" s="17">
        <f t="shared" si="2"/>
        <v>1</v>
      </c>
      <c r="P53" s="29">
        <f t="shared" si="3"/>
        <v>10</v>
      </c>
      <c r="Q53" s="30"/>
    </row>
    <row r="54" s="2" customFormat="1" hidden="1" spans="1:17">
      <c r="A54" s="11" t="s">
        <v>152</v>
      </c>
      <c r="B54" s="11" t="s">
        <v>151</v>
      </c>
      <c r="C54" s="11" t="s">
        <v>141</v>
      </c>
      <c r="D54" s="15" t="s">
        <v>26</v>
      </c>
      <c r="E54" s="15" t="s">
        <v>76</v>
      </c>
      <c r="F54" s="15">
        <v>10</v>
      </c>
      <c r="G54" s="29"/>
      <c r="H54" s="29"/>
      <c r="I54" s="30"/>
      <c r="J54" s="29"/>
      <c r="K54" s="30"/>
      <c r="L54" s="17"/>
      <c r="M54" s="17"/>
      <c r="N54" s="17"/>
      <c r="O54" s="17">
        <f t="shared" si="2"/>
        <v>0</v>
      </c>
      <c r="P54" s="29">
        <f t="shared" si="3"/>
        <v>0</v>
      </c>
      <c r="Q54" s="30"/>
    </row>
    <row r="55" s="2" customFormat="1" spans="1:17">
      <c r="A55" s="11" t="s">
        <v>153</v>
      </c>
      <c r="B55" s="11" t="s">
        <v>154</v>
      </c>
      <c r="C55" s="11" t="s">
        <v>143</v>
      </c>
      <c r="D55" s="15" t="s">
        <v>26</v>
      </c>
      <c r="E55" s="15" t="s">
        <v>155</v>
      </c>
      <c r="F55" s="15">
        <v>5</v>
      </c>
      <c r="G55" s="29"/>
      <c r="H55" s="29"/>
      <c r="I55" s="30"/>
      <c r="J55" s="29"/>
      <c r="K55" s="30"/>
      <c r="L55" s="17"/>
      <c r="M55" s="17">
        <v>1</v>
      </c>
      <c r="N55" s="17"/>
      <c r="O55" s="17">
        <f t="shared" si="2"/>
        <v>1</v>
      </c>
      <c r="P55" s="29">
        <f t="shared" si="3"/>
        <v>5</v>
      </c>
      <c r="Q55" s="30"/>
    </row>
    <row r="56" s="2" customFormat="1" hidden="1" spans="1:17">
      <c r="A56" s="11" t="s">
        <v>156</v>
      </c>
      <c r="B56" s="11" t="s">
        <v>154</v>
      </c>
      <c r="C56" s="11" t="s">
        <v>141</v>
      </c>
      <c r="D56" s="15" t="s">
        <v>26</v>
      </c>
      <c r="E56" s="15" t="s">
        <v>155</v>
      </c>
      <c r="F56" s="15">
        <v>5</v>
      </c>
      <c r="G56" s="29"/>
      <c r="H56" s="29"/>
      <c r="I56" s="30"/>
      <c r="J56" s="29"/>
      <c r="K56" s="30"/>
      <c r="L56" s="17"/>
      <c r="M56" s="17"/>
      <c r="N56" s="17"/>
      <c r="O56" s="17">
        <f t="shared" si="2"/>
        <v>0</v>
      </c>
      <c r="P56" s="29">
        <f t="shared" si="3"/>
        <v>0</v>
      </c>
      <c r="Q56" s="30"/>
    </row>
    <row r="57" s="2" customFormat="1" spans="1:17">
      <c r="A57" s="11" t="s">
        <v>157</v>
      </c>
      <c r="B57" s="11" t="s">
        <v>158</v>
      </c>
      <c r="C57" s="11" t="s">
        <v>159</v>
      </c>
      <c r="D57" s="15" t="s">
        <v>160</v>
      </c>
      <c r="E57" s="15" t="s">
        <v>76</v>
      </c>
      <c r="F57" s="15">
        <v>2</v>
      </c>
      <c r="G57" s="29"/>
      <c r="H57" s="29">
        <v>2</v>
      </c>
      <c r="I57" s="30"/>
      <c r="J57" s="29"/>
      <c r="K57" s="17">
        <v>6</v>
      </c>
      <c r="L57" s="17">
        <v>20</v>
      </c>
      <c r="M57" s="17"/>
      <c r="N57" s="17"/>
      <c r="O57" s="17">
        <f t="shared" si="2"/>
        <v>28</v>
      </c>
      <c r="P57" s="29">
        <f t="shared" si="3"/>
        <v>56</v>
      </c>
      <c r="Q57" s="30"/>
    </row>
    <row r="58" s="2" customFormat="1" spans="1:17">
      <c r="A58" s="11" t="s">
        <v>161</v>
      </c>
      <c r="B58" s="11" t="s">
        <v>158</v>
      </c>
      <c r="C58" s="11" t="s">
        <v>162</v>
      </c>
      <c r="D58" s="15" t="s">
        <v>160</v>
      </c>
      <c r="E58" s="15" t="s">
        <v>76</v>
      </c>
      <c r="F58" s="15">
        <v>2</v>
      </c>
      <c r="G58" s="29"/>
      <c r="H58" s="29">
        <v>2</v>
      </c>
      <c r="I58" s="30"/>
      <c r="J58" s="29"/>
      <c r="K58" s="17">
        <v>6</v>
      </c>
      <c r="L58" s="17"/>
      <c r="M58" s="17"/>
      <c r="N58" s="17"/>
      <c r="O58" s="17">
        <f t="shared" si="2"/>
        <v>8</v>
      </c>
      <c r="P58" s="29">
        <f t="shared" si="3"/>
        <v>16</v>
      </c>
      <c r="Q58" s="30"/>
    </row>
    <row r="59" s="2" customFormat="1" hidden="1" spans="1:17">
      <c r="A59" s="11" t="s">
        <v>163</v>
      </c>
      <c r="B59" s="11" t="s">
        <v>164</v>
      </c>
      <c r="C59" s="11"/>
      <c r="D59" s="15" t="s">
        <v>64</v>
      </c>
      <c r="E59" s="15" t="s">
        <v>76</v>
      </c>
      <c r="F59" s="15">
        <v>45</v>
      </c>
      <c r="G59" s="29"/>
      <c r="H59" s="29"/>
      <c r="I59" s="30"/>
      <c r="J59" s="29"/>
      <c r="K59" s="17"/>
      <c r="L59" s="17"/>
      <c r="M59" s="17"/>
      <c r="N59" s="17"/>
      <c r="O59" s="17">
        <f t="shared" si="2"/>
        <v>0</v>
      </c>
      <c r="P59" s="29">
        <f t="shared" si="3"/>
        <v>0</v>
      </c>
      <c r="Q59" s="30"/>
    </row>
    <row r="60" s="2" customFormat="1" spans="1:17">
      <c r="A60" s="11" t="s">
        <v>165</v>
      </c>
      <c r="B60" s="11" t="s">
        <v>166</v>
      </c>
      <c r="C60" s="11" t="s">
        <v>121</v>
      </c>
      <c r="D60" s="15" t="s">
        <v>64</v>
      </c>
      <c r="E60" s="15" t="s">
        <v>76</v>
      </c>
      <c r="F60" s="15">
        <v>3</v>
      </c>
      <c r="G60" s="29">
        <v>3</v>
      </c>
      <c r="H60" s="29">
        <v>1</v>
      </c>
      <c r="I60" s="30"/>
      <c r="J60" s="29"/>
      <c r="K60" s="30"/>
      <c r="L60" s="17"/>
      <c r="M60" s="17"/>
      <c r="N60" s="17"/>
      <c r="O60" s="17">
        <f t="shared" si="2"/>
        <v>4</v>
      </c>
      <c r="P60" s="29">
        <f t="shared" si="3"/>
        <v>12</v>
      </c>
      <c r="Q60" s="30"/>
    </row>
    <row r="61" s="2" customFormat="1" hidden="1" spans="1:17">
      <c r="A61" s="11" t="s">
        <v>167</v>
      </c>
      <c r="B61" s="11" t="s">
        <v>168</v>
      </c>
      <c r="C61" s="11" t="s">
        <v>169</v>
      </c>
      <c r="D61" s="15" t="s">
        <v>64</v>
      </c>
      <c r="E61" s="15" t="s">
        <v>76</v>
      </c>
      <c r="F61" s="15">
        <v>120</v>
      </c>
      <c r="G61" s="29"/>
      <c r="H61" s="29"/>
      <c r="I61" s="30"/>
      <c r="J61" s="29"/>
      <c r="K61" s="30"/>
      <c r="L61" s="17"/>
      <c r="M61" s="17"/>
      <c r="N61" s="17"/>
      <c r="O61" s="17">
        <f t="shared" si="2"/>
        <v>0</v>
      </c>
      <c r="P61" s="29">
        <f t="shared" si="3"/>
        <v>0</v>
      </c>
      <c r="Q61" s="30"/>
    </row>
    <row r="62" s="2" customFormat="1" spans="1:17">
      <c r="A62" s="11" t="s">
        <v>170</v>
      </c>
      <c r="B62" s="11" t="s">
        <v>168</v>
      </c>
      <c r="C62" s="11" t="s">
        <v>171</v>
      </c>
      <c r="D62" s="15" t="s">
        <v>64</v>
      </c>
      <c r="E62" s="15" t="s">
        <v>76</v>
      </c>
      <c r="F62" s="15">
        <v>70</v>
      </c>
      <c r="G62" s="29"/>
      <c r="H62" s="29"/>
      <c r="I62" s="29">
        <v>1</v>
      </c>
      <c r="J62" s="29">
        <v>1</v>
      </c>
      <c r="K62" s="29">
        <v>1</v>
      </c>
      <c r="L62" s="17">
        <v>1</v>
      </c>
      <c r="M62" s="17">
        <v>3</v>
      </c>
      <c r="N62" s="17"/>
      <c r="O62" s="17">
        <f t="shared" si="2"/>
        <v>7</v>
      </c>
      <c r="P62" s="29">
        <f t="shared" si="3"/>
        <v>490</v>
      </c>
      <c r="Q62" s="30"/>
    </row>
    <row r="63" s="2" customFormat="1" hidden="1" spans="1:17">
      <c r="A63" s="11" t="s">
        <v>172</v>
      </c>
      <c r="B63" s="11" t="s">
        <v>168</v>
      </c>
      <c r="C63" s="11" t="s">
        <v>173</v>
      </c>
      <c r="D63" s="15" t="s">
        <v>64</v>
      </c>
      <c r="E63" s="15" t="s">
        <v>76</v>
      </c>
      <c r="F63" s="15">
        <v>250</v>
      </c>
      <c r="G63" s="29"/>
      <c r="H63" s="29"/>
      <c r="I63" s="30"/>
      <c r="J63" s="29"/>
      <c r="K63" s="30"/>
      <c r="L63" s="17"/>
      <c r="M63" s="17"/>
      <c r="N63" s="17"/>
      <c r="O63" s="17">
        <f t="shared" si="2"/>
        <v>0</v>
      </c>
      <c r="P63" s="29">
        <f t="shared" si="3"/>
        <v>0</v>
      </c>
      <c r="Q63" s="30"/>
    </row>
    <row r="64" s="2" customFormat="1" ht="27" hidden="1" spans="1:17">
      <c r="A64" s="11" t="s">
        <v>174</v>
      </c>
      <c r="B64" s="11" t="s">
        <v>168</v>
      </c>
      <c r="C64" s="11" t="s">
        <v>175</v>
      </c>
      <c r="D64" s="15" t="s">
        <v>64</v>
      </c>
      <c r="E64" s="15" t="s">
        <v>76</v>
      </c>
      <c r="F64" s="11">
        <v>87</v>
      </c>
      <c r="G64" s="29"/>
      <c r="H64" s="29"/>
      <c r="I64" s="30"/>
      <c r="J64" s="29"/>
      <c r="K64" s="30"/>
      <c r="L64" s="17"/>
      <c r="M64" s="17"/>
      <c r="N64" s="17"/>
      <c r="O64" s="17">
        <f t="shared" si="2"/>
        <v>0</v>
      </c>
      <c r="P64" s="29">
        <f t="shared" si="3"/>
        <v>0</v>
      </c>
      <c r="Q64" s="30"/>
    </row>
    <row r="65" s="2" customFormat="1" hidden="1" spans="1:17">
      <c r="A65" s="11" t="s">
        <v>176</v>
      </c>
      <c r="B65" s="11" t="s">
        <v>168</v>
      </c>
      <c r="C65" s="11" t="s">
        <v>177</v>
      </c>
      <c r="D65" s="15" t="s">
        <v>64</v>
      </c>
      <c r="E65" s="15" t="s">
        <v>76</v>
      </c>
      <c r="F65" s="15">
        <v>110</v>
      </c>
      <c r="G65" s="29"/>
      <c r="H65" s="29"/>
      <c r="I65" s="30"/>
      <c r="J65" s="29"/>
      <c r="K65" s="30"/>
      <c r="L65" s="17"/>
      <c r="M65" s="17"/>
      <c r="N65" s="17"/>
      <c r="O65" s="17">
        <f t="shared" si="2"/>
        <v>0</v>
      </c>
      <c r="P65" s="29">
        <f t="shared" si="3"/>
        <v>0</v>
      </c>
      <c r="Q65" s="30"/>
    </row>
    <row r="66" s="2" customFormat="1" hidden="1" spans="1:17">
      <c r="A66" s="11" t="s">
        <v>178</v>
      </c>
      <c r="B66" s="11" t="s">
        <v>168</v>
      </c>
      <c r="C66" s="11" t="s">
        <v>179</v>
      </c>
      <c r="D66" s="15" t="s">
        <v>64</v>
      </c>
      <c r="E66" s="15" t="s">
        <v>76</v>
      </c>
      <c r="F66" s="15">
        <v>150</v>
      </c>
      <c r="G66" s="29"/>
      <c r="H66" s="29"/>
      <c r="I66" s="30"/>
      <c r="J66" s="29"/>
      <c r="K66" s="30"/>
      <c r="L66" s="17"/>
      <c r="M66" s="17"/>
      <c r="N66" s="17"/>
      <c r="O66" s="17">
        <f t="shared" si="2"/>
        <v>0</v>
      </c>
      <c r="P66" s="29">
        <f t="shared" si="3"/>
        <v>0</v>
      </c>
      <c r="Q66" s="30"/>
    </row>
    <row r="67" s="2" customFormat="1" ht="27" hidden="1" spans="1:17">
      <c r="A67" s="11" t="s">
        <v>180</v>
      </c>
      <c r="B67" s="11" t="s">
        <v>168</v>
      </c>
      <c r="C67" s="11" t="s">
        <v>181</v>
      </c>
      <c r="D67" s="15" t="s">
        <v>64</v>
      </c>
      <c r="E67" s="15" t="s">
        <v>76</v>
      </c>
      <c r="F67" s="15">
        <v>500</v>
      </c>
      <c r="G67" s="29"/>
      <c r="H67" s="29"/>
      <c r="I67" s="30"/>
      <c r="J67" s="29"/>
      <c r="K67" s="30"/>
      <c r="L67" s="17"/>
      <c r="M67" s="17"/>
      <c r="N67" s="17"/>
      <c r="O67" s="17">
        <f t="shared" si="2"/>
        <v>0</v>
      </c>
      <c r="P67" s="29">
        <f t="shared" si="3"/>
        <v>0</v>
      </c>
      <c r="Q67" s="30"/>
    </row>
    <row r="68" s="2" customFormat="1" ht="27" hidden="1" spans="1:17">
      <c r="A68" s="11" t="s">
        <v>182</v>
      </c>
      <c r="B68" s="11" t="s">
        <v>168</v>
      </c>
      <c r="C68" s="11" t="s">
        <v>183</v>
      </c>
      <c r="D68" s="15" t="s">
        <v>64</v>
      </c>
      <c r="E68" s="15" t="s">
        <v>76</v>
      </c>
      <c r="F68" s="15">
        <v>500</v>
      </c>
      <c r="G68" s="29"/>
      <c r="H68" s="29"/>
      <c r="I68" s="30"/>
      <c r="J68" s="29"/>
      <c r="K68" s="30"/>
      <c r="L68" s="17"/>
      <c r="M68" s="17"/>
      <c r="N68" s="17"/>
      <c r="O68" s="17">
        <f t="shared" si="2"/>
        <v>0</v>
      </c>
      <c r="P68" s="29">
        <f t="shared" si="3"/>
        <v>0</v>
      </c>
      <c r="Q68" s="30"/>
    </row>
    <row r="69" s="2" customFormat="1" ht="27" hidden="1" spans="1:17">
      <c r="A69" s="11" t="s">
        <v>184</v>
      </c>
      <c r="B69" s="11" t="s">
        <v>168</v>
      </c>
      <c r="C69" s="11" t="s">
        <v>185</v>
      </c>
      <c r="D69" s="15" t="s">
        <v>64</v>
      </c>
      <c r="E69" s="15" t="s">
        <v>76</v>
      </c>
      <c r="F69" s="15">
        <v>500</v>
      </c>
      <c r="G69" s="29"/>
      <c r="H69" s="29"/>
      <c r="I69" s="30"/>
      <c r="J69" s="29"/>
      <c r="K69" s="30"/>
      <c r="L69" s="17"/>
      <c r="M69" s="17"/>
      <c r="N69" s="17"/>
      <c r="O69" s="17">
        <f t="shared" si="2"/>
        <v>0</v>
      </c>
      <c r="P69" s="29">
        <f t="shared" si="3"/>
        <v>0</v>
      </c>
      <c r="Q69" s="30"/>
    </row>
    <row r="70" s="2" customFormat="1" ht="27" hidden="1" spans="1:17">
      <c r="A70" s="11" t="s">
        <v>186</v>
      </c>
      <c r="B70" s="11" t="s">
        <v>168</v>
      </c>
      <c r="C70" s="11" t="s">
        <v>187</v>
      </c>
      <c r="D70" s="15" t="s">
        <v>64</v>
      </c>
      <c r="E70" s="15" t="s">
        <v>76</v>
      </c>
      <c r="F70" s="15">
        <v>500</v>
      </c>
      <c r="G70" s="29"/>
      <c r="H70" s="29"/>
      <c r="I70" s="30"/>
      <c r="J70" s="29"/>
      <c r="K70" s="30"/>
      <c r="L70" s="17"/>
      <c r="M70" s="17"/>
      <c r="N70" s="17"/>
      <c r="O70" s="17">
        <f t="shared" ref="O70:O88" si="4">SUM(G70:N70)</f>
        <v>0</v>
      </c>
      <c r="P70" s="29">
        <f t="shared" ref="P70:P88" si="5">O70*F70</f>
        <v>0</v>
      </c>
      <c r="Q70" s="30"/>
    </row>
    <row r="71" s="2" customFormat="1" hidden="1" spans="1:17">
      <c r="A71" s="11" t="s">
        <v>188</v>
      </c>
      <c r="B71" s="11" t="s">
        <v>189</v>
      </c>
      <c r="C71" s="11" t="s">
        <v>190</v>
      </c>
      <c r="D71" s="15" t="s">
        <v>64</v>
      </c>
      <c r="E71" s="15" t="s">
        <v>76</v>
      </c>
      <c r="F71" s="15">
        <v>200</v>
      </c>
      <c r="G71" s="29"/>
      <c r="H71" s="29"/>
      <c r="I71" s="30"/>
      <c r="J71" s="29"/>
      <c r="K71" s="30"/>
      <c r="L71" s="17"/>
      <c r="M71" s="17"/>
      <c r="N71" s="17"/>
      <c r="O71" s="17">
        <f t="shared" si="4"/>
        <v>0</v>
      </c>
      <c r="P71" s="29">
        <f t="shared" si="5"/>
        <v>0</v>
      </c>
      <c r="Q71" s="30"/>
    </row>
    <row r="72" s="2" customFormat="1" ht="21" customHeight="1" spans="1:17">
      <c r="A72" s="11" t="s">
        <v>191</v>
      </c>
      <c r="B72" s="11" t="s">
        <v>192</v>
      </c>
      <c r="C72" s="11" t="s">
        <v>193</v>
      </c>
      <c r="D72" s="15" t="s">
        <v>64</v>
      </c>
      <c r="E72" s="15" t="s">
        <v>76</v>
      </c>
      <c r="F72" s="15">
        <v>150</v>
      </c>
      <c r="G72" s="29"/>
      <c r="H72" s="17">
        <v>1</v>
      </c>
      <c r="I72" s="30"/>
      <c r="J72" s="29"/>
      <c r="K72" s="30"/>
      <c r="L72" s="17"/>
      <c r="M72" s="17"/>
      <c r="N72" s="17"/>
      <c r="O72" s="17">
        <f t="shared" si="4"/>
        <v>1</v>
      </c>
      <c r="P72" s="29">
        <f t="shared" si="5"/>
        <v>150</v>
      </c>
      <c r="Q72" s="30"/>
    </row>
    <row r="73" s="2" customFormat="1" spans="1:17">
      <c r="A73" s="11" t="s">
        <v>194</v>
      </c>
      <c r="B73" s="11" t="s">
        <v>195</v>
      </c>
      <c r="C73" s="11" t="s">
        <v>196</v>
      </c>
      <c r="D73" s="15" t="s">
        <v>64</v>
      </c>
      <c r="E73" s="15" t="s">
        <v>155</v>
      </c>
      <c r="F73" s="15">
        <v>15</v>
      </c>
      <c r="G73" s="29"/>
      <c r="H73" s="29"/>
      <c r="I73" s="30"/>
      <c r="J73" s="29"/>
      <c r="K73" s="29">
        <v>2</v>
      </c>
      <c r="L73" s="17">
        <v>2</v>
      </c>
      <c r="M73" s="17"/>
      <c r="N73" s="17"/>
      <c r="O73" s="17">
        <f t="shared" si="4"/>
        <v>4</v>
      </c>
      <c r="P73" s="29">
        <f t="shared" si="5"/>
        <v>60</v>
      </c>
      <c r="Q73" s="30"/>
    </row>
    <row r="74" s="2" customFormat="1" hidden="1" spans="1:17">
      <c r="A74" s="11" t="s">
        <v>197</v>
      </c>
      <c r="B74" s="11" t="s">
        <v>195</v>
      </c>
      <c r="C74" s="11" t="s">
        <v>198</v>
      </c>
      <c r="D74" s="15" t="s">
        <v>64</v>
      </c>
      <c r="E74" s="15" t="s">
        <v>155</v>
      </c>
      <c r="F74" s="15">
        <v>15</v>
      </c>
      <c r="G74" s="29"/>
      <c r="H74" s="29"/>
      <c r="I74" s="30"/>
      <c r="J74" s="29"/>
      <c r="K74" s="30"/>
      <c r="L74" s="17"/>
      <c r="M74" s="17"/>
      <c r="N74" s="17"/>
      <c r="O74" s="17">
        <f t="shared" si="4"/>
        <v>0</v>
      </c>
      <c r="P74" s="29">
        <f t="shared" si="5"/>
        <v>0</v>
      </c>
      <c r="Q74" s="30"/>
    </row>
    <row r="75" s="2" customFormat="1" hidden="1" spans="1:17">
      <c r="A75" s="11" t="s">
        <v>199</v>
      </c>
      <c r="B75" s="11" t="s">
        <v>195</v>
      </c>
      <c r="C75" s="11">
        <v>1666</v>
      </c>
      <c r="D75" s="15" t="s">
        <v>64</v>
      </c>
      <c r="E75" s="15" t="s">
        <v>155</v>
      </c>
      <c r="F75" s="15">
        <v>15</v>
      </c>
      <c r="G75" s="29"/>
      <c r="H75" s="29"/>
      <c r="I75" s="30"/>
      <c r="J75" s="29"/>
      <c r="K75" s="30"/>
      <c r="L75" s="17"/>
      <c r="M75" s="17"/>
      <c r="N75" s="17"/>
      <c r="O75" s="17">
        <f t="shared" si="4"/>
        <v>0</v>
      </c>
      <c r="P75" s="29">
        <f t="shared" si="5"/>
        <v>0</v>
      </c>
      <c r="Q75" s="30"/>
    </row>
    <row r="76" s="2" customFormat="1" hidden="1" spans="1:17">
      <c r="A76" s="11" t="s">
        <v>200</v>
      </c>
      <c r="B76" s="11" t="s">
        <v>195</v>
      </c>
      <c r="C76" s="11">
        <v>4521</v>
      </c>
      <c r="D76" s="15" t="s">
        <v>64</v>
      </c>
      <c r="E76" s="15" t="s">
        <v>155</v>
      </c>
      <c r="F76" s="15">
        <v>15</v>
      </c>
      <c r="G76" s="29"/>
      <c r="H76" s="29"/>
      <c r="I76" s="30"/>
      <c r="J76" s="29"/>
      <c r="K76" s="30"/>
      <c r="L76" s="17"/>
      <c r="M76" s="17"/>
      <c r="N76" s="17"/>
      <c r="O76" s="17">
        <f t="shared" si="4"/>
        <v>0</v>
      </c>
      <c r="P76" s="29">
        <f t="shared" si="5"/>
        <v>0</v>
      </c>
      <c r="Q76" s="30"/>
    </row>
    <row r="77" s="2" customFormat="1" hidden="1" spans="1:17">
      <c r="A77" s="11" t="s">
        <v>201</v>
      </c>
      <c r="B77" s="11" t="s">
        <v>195</v>
      </c>
      <c r="C77" s="11">
        <v>2161</v>
      </c>
      <c r="D77" s="15" t="s">
        <v>64</v>
      </c>
      <c r="E77" s="15" t="s">
        <v>155</v>
      </c>
      <c r="F77" s="15">
        <v>15</v>
      </c>
      <c r="G77" s="29"/>
      <c r="H77" s="29"/>
      <c r="I77" s="30"/>
      <c r="J77" s="29"/>
      <c r="K77" s="30"/>
      <c r="L77" s="17"/>
      <c r="M77" s="17"/>
      <c r="N77" s="17"/>
      <c r="O77" s="17">
        <f t="shared" si="4"/>
        <v>0</v>
      </c>
      <c r="P77" s="29">
        <f t="shared" si="5"/>
        <v>0</v>
      </c>
      <c r="Q77" s="30"/>
    </row>
    <row r="78" s="2" customFormat="1" hidden="1" spans="1:17">
      <c r="A78" s="11" t="s">
        <v>202</v>
      </c>
      <c r="B78" s="11" t="s">
        <v>203</v>
      </c>
      <c r="C78" s="11" t="s">
        <v>204</v>
      </c>
      <c r="D78" s="15" t="s">
        <v>64</v>
      </c>
      <c r="E78" s="15" t="s">
        <v>76</v>
      </c>
      <c r="F78" s="15">
        <v>10</v>
      </c>
      <c r="G78" s="29"/>
      <c r="H78" s="29"/>
      <c r="I78" s="30"/>
      <c r="J78" s="29"/>
      <c r="K78" s="30"/>
      <c r="L78" s="17"/>
      <c r="M78" s="17"/>
      <c r="N78" s="17"/>
      <c r="O78" s="17">
        <f t="shared" si="4"/>
        <v>0</v>
      </c>
      <c r="P78" s="29">
        <f t="shared" si="5"/>
        <v>0</v>
      </c>
      <c r="Q78" s="30"/>
    </row>
    <row r="79" s="2" customFormat="1" hidden="1" spans="1:17">
      <c r="A79" s="11" t="s">
        <v>205</v>
      </c>
      <c r="B79" s="11" t="s">
        <v>203</v>
      </c>
      <c r="C79" s="11" t="s">
        <v>206</v>
      </c>
      <c r="D79" s="15" t="s">
        <v>64</v>
      </c>
      <c r="E79" s="15" t="s">
        <v>76</v>
      </c>
      <c r="F79" s="15">
        <v>10</v>
      </c>
      <c r="G79" s="29"/>
      <c r="H79" s="29"/>
      <c r="I79" s="30"/>
      <c r="J79" s="29"/>
      <c r="K79" s="30"/>
      <c r="L79" s="17"/>
      <c r="M79" s="17"/>
      <c r="N79" s="17"/>
      <c r="O79" s="17">
        <f t="shared" si="4"/>
        <v>0</v>
      </c>
      <c r="P79" s="29">
        <f t="shared" si="5"/>
        <v>0</v>
      </c>
      <c r="Q79" s="30"/>
    </row>
    <row r="80" s="2" customFormat="1" hidden="1" spans="1:17">
      <c r="A80" s="11" t="s">
        <v>207</v>
      </c>
      <c r="B80" s="11" t="s">
        <v>203</v>
      </c>
      <c r="C80" s="11" t="s">
        <v>208</v>
      </c>
      <c r="D80" s="15" t="s">
        <v>64</v>
      </c>
      <c r="E80" s="15" t="s">
        <v>76</v>
      </c>
      <c r="F80" s="15">
        <v>18</v>
      </c>
      <c r="G80" s="29"/>
      <c r="H80" s="29"/>
      <c r="I80" s="30"/>
      <c r="J80" s="29"/>
      <c r="K80" s="30"/>
      <c r="L80" s="17"/>
      <c r="M80" s="17"/>
      <c r="N80" s="17"/>
      <c r="O80" s="17">
        <f t="shared" si="4"/>
        <v>0</v>
      </c>
      <c r="P80" s="29">
        <f t="shared" si="5"/>
        <v>0</v>
      </c>
      <c r="Q80" s="30"/>
    </row>
    <row r="81" s="2" customFormat="1" hidden="1" spans="1:17">
      <c r="A81" s="11" t="s">
        <v>209</v>
      </c>
      <c r="B81" s="11" t="s">
        <v>203</v>
      </c>
      <c r="C81" s="11" t="s">
        <v>210</v>
      </c>
      <c r="D81" s="15" t="s">
        <v>64</v>
      </c>
      <c r="E81" s="15" t="s">
        <v>76</v>
      </c>
      <c r="F81" s="15">
        <v>25</v>
      </c>
      <c r="G81" s="29"/>
      <c r="H81" s="29"/>
      <c r="I81" s="30"/>
      <c r="J81" s="29"/>
      <c r="K81" s="30"/>
      <c r="L81" s="17"/>
      <c r="M81" s="17"/>
      <c r="N81" s="17"/>
      <c r="O81" s="17">
        <f t="shared" si="4"/>
        <v>0</v>
      </c>
      <c r="P81" s="29">
        <f t="shared" si="5"/>
        <v>0</v>
      </c>
      <c r="Q81" s="30"/>
    </row>
    <row r="82" s="2" customFormat="1" hidden="1" spans="1:17">
      <c r="A82" s="15" t="s">
        <v>211</v>
      </c>
      <c r="B82" s="15" t="s">
        <v>212</v>
      </c>
      <c r="C82" s="15" t="s">
        <v>213</v>
      </c>
      <c r="D82" s="15" t="s">
        <v>64</v>
      </c>
      <c r="E82" s="15" t="s">
        <v>76</v>
      </c>
      <c r="F82" s="15">
        <v>79</v>
      </c>
      <c r="G82" s="29"/>
      <c r="H82" s="29"/>
      <c r="I82" s="30"/>
      <c r="J82" s="29"/>
      <c r="K82" s="30"/>
      <c r="L82" s="17"/>
      <c r="M82" s="17"/>
      <c r="N82" s="17"/>
      <c r="O82" s="17">
        <f t="shared" si="4"/>
        <v>0</v>
      </c>
      <c r="P82" s="29">
        <f t="shared" si="5"/>
        <v>0</v>
      </c>
      <c r="Q82" s="30"/>
    </row>
    <row r="83" s="2" customFormat="1" hidden="1" spans="1:17">
      <c r="A83" s="15" t="s">
        <v>214</v>
      </c>
      <c r="B83" s="15" t="s">
        <v>212</v>
      </c>
      <c r="C83" s="15" t="s">
        <v>215</v>
      </c>
      <c r="D83" s="15" t="s">
        <v>64</v>
      </c>
      <c r="E83" s="15" t="s">
        <v>64</v>
      </c>
      <c r="F83" s="15">
        <v>30</v>
      </c>
      <c r="G83" s="29"/>
      <c r="H83" s="29"/>
      <c r="I83" s="30"/>
      <c r="J83" s="29"/>
      <c r="K83" s="30"/>
      <c r="L83" s="17"/>
      <c r="M83" s="17"/>
      <c r="N83" s="17"/>
      <c r="O83" s="17">
        <f t="shared" si="4"/>
        <v>0</v>
      </c>
      <c r="P83" s="29">
        <f t="shared" si="5"/>
        <v>0</v>
      </c>
      <c r="Q83" s="30"/>
    </row>
    <row r="84" s="2" customFormat="1" hidden="1" spans="1:17">
      <c r="A84" s="15" t="s">
        <v>216</v>
      </c>
      <c r="B84" s="15" t="s">
        <v>212</v>
      </c>
      <c r="C84" s="15" t="s">
        <v>217</v>
      </c>
      <c r="D84" s="15" t="s">
        <v>64</v>
      </c>
      <c r="E84" s="15" t="s">
        <v>76</v>
      </c>
      <c r="F84" s="15">
        <v>9.9</v>
      </c>
      <c r="G84" s="29"/>
      <c r="H84" s="29"/>
      <c r="I84" s="30"/>
      <c r="J84" s="29"/>
      <c r="K84" s="30"/>
      <c r="L84" s="17"/>
      <c r="M84" s="17"/>
      <c r="N84" s="17"/>
      <c r="O84" s="17">
        <f t="shared" si="4"/>
        <v>0</v>
      </c>
      <c r="P84" s="29">
        <f t="shared" si="5"/>
        <v>0</v>
      </c>
      <c r="Q84" s="30"/>
    </row>
    <row r="85" s="2" customFormat="1" spans="1:17">
      <c r="A85" s="11" t="s">
        <v>218</v>
      </c>
      <c r="B85" s="11" t="s">
        <v>219</v>
      </c>
      <c r="C85" s="11" t="s">
        <v>220</v>
      </c>
      <c r="D85" s="15" t="s">
        <v>64</v>
      </c>
      <c r="E85" s="15" t="s">
        <v>76</v>
      </c>
      <c r="F85" s="15">
        <v>20</v>
      </c>
      <c r="G85" s="29"/>
      <c r="H85" s="29"/>
      <c r="I85" s="30"/>
      <c r="J85" s="29">
        <v>2</v>
      </c>
      <c r="K85" s="30"/>
      <c r="L85" s="17">
        <v>1</v>
      </c>
      <c r="M85" s="17"/>
      <c r="N85" s="17"/>
      <c r="O85" s="17">
        <f t="shared" si="4"/>
        <v>3</v>
      </c>
      <c r="P85" s="29">
        <f t="shared" si="5"/>
        <v>60</v>
      </c>
      <c r="Q85" s="30"/>
    </row>
    <row r="86" s="2" customFormat="1" spans="1:17">
      <c r="A86" s="11" t="s">
        <v>221</v>
      </c>
      <c r="B86" s="11" t="s">
        <v>222</v>
      </c>
      <c r="C86" s="11" t="s">
        <v>223</v>
      </c>
      <c r="D86" s="15" t="s">
        <v>64</v>
      </c>
      <c r="E86" s="15" t="s">
        <v>76</v>
      </c>
      <c r="F86" s="15">
        <v>30</v>
      </c>
      <c r="G86" s="29">
        <v>1</v>
      </c>
      <c r="H86" s="29"/>
      <c r="I86" s="30"/>
      <c r="J86" s="29">
        <v>1</v>
      </c>
      <c r="K86" s="30"/>
      <c r="L86" s="17">
        <v>1</v>
      </c>
      <c r="M86" s="17"/>
      <c r="N86" s="17"/>
      <c r="O86" s="17">
        <f t="shared" si="4"/>
        <v>3</v>
      </c>
      <c r="P86" s="29">
        <f t="shared" si="5"/>
        <v>90</v>
      </c>
      <c r="Q86" s="30"/>
    </row>
    <row r="87" s="2" customFormat="1" spans="1:17">
      <c r="A87" s="11" t="s">
        <v>224</v>
      </c>
      <c r="B87" s="11" t="s">
        <v>225</v>
      </c>
      <c r="C87" s="11" t="s">
        <v>97</v>
      </c>
      <c r="D87" s="15" t="s">
        <v>64</v>
      </c>
      <c r="E87" s="15" t="s">
        <v>76</v>
      </c>
      <c r="F87" s="15">
        <v>8</v>
      </c>
      <c r="G87" s="29">
        <v>1</v>
      </c>
      <c r="H87" s="29"/>
      <c r="I87" s="30"/>
      <c r="J87" s="29">
        <v>2</v>
      </c>
      <c r="K87" s="30"/>
      <c r="L87" s="17"/>
      <c r="M87" s="17">
        <v>2</v>
      </c>
      <c r="N87" s="17"/>
      <c r="O87" s="17">
        <f t="shared" si="4"/>
        <v>5</v>
      </c>
      <c r="P87" s="29">
        <f t="shared" si="5"/>
        <v>40</v>
      </c>
      <c r="Q87" s="30"/>
    </row>
    <row r="88" s="2" customFormat="1" ht="27" hidden="1" spans="1:17">
      <c r="A88" s="33" t="s">
        <v>226</v>
      </c>
      <c r="B88" s="33" t="s">
        <v>227</v>
      </c>
      <c r="C88" s="33"/>
      <c r="D88" s="10" t="s">
        <v>64</v>
      </c>
      <c r="E88" s="10" t="s">
        <v>76</v>
      </c>
      <c r="F88" s="10">
        <v>30</v>
      </c>
      <c r="G88" s="34"/>
      <c r="H88" s="34"/>
      <c r="I88" s="35"/>
      <c r="J88" s="34"/>
      <c r="K88" s="35"/>
      <c r="L88" s="36"/>
      <c r="M88" s="36"/>
      <c r="N88" s="36"/>
      <c r="O88" s="17">
        <f t="shared" si="4"/>
        <v>0</v>
      </c>
      <c r="P88" s="29">
        <f t="shared" si="5"/>
        <v>0</v>
      </c>
      <c r="Q88" s="35"/>
    </row>
    <row r="89" s="2" customFormat="1" ht="23" customHeight="1" spans="1:17">
      <c r="A89" s="20" t="s">
        <v>228</v>
      </c>
      <c r="B89" s="21"/>
      <c r="C89" s="21"/>
      <c r="D89" s="22"/>
      <c r="E89" s="22"/>
      <c r="F89" s="22"/>
      <c r="G89" s="23"/>
      <c r="H89" s="23"/>
      <c r="I89" s="23"/>
      <c r="J89" s="23"/>
      <c r="K89" s="23"/>
      <c r="L89" s="23"/>
      <c r="M89" s="23"/>
      <c r="N89" s="23"/>
      <c r="O89" s="23"/>
      <c r="P89" s="37">
        <f>SUM(P5:P88)</f>
        <v>3188.35</v>
      </c>
      <c r="Q89" s="30"/>
    </row>
  </sheetData>
  <autoFilter ref="A4:Q89">
    <filterColumn colId="14">
      <filters blank="1">
        <filter val="10"/>
        <filter val="50"/>
        <filter val="90"/>
        <filter val="11"/>
        <filter val="18"/>
        <filter val="20"/>
        <filter val="24"/>
        <filter val="28"/>
        <filter val="129"/>
        <filter val="30"/>
        <filter val="1"/>
        <filter val="41"/>
        <filter val="2"/>
        <filter val="3"/>
        <filter val="4"/>
        <filter val="5"/>
        <filter val="7"/>
        <filter val="8"/>
      </filters>
    </filterColumn>
    <extLst/>
  </autoFilter>
  <mergeCells count="13">
    <mergeCell ref="G3:N3"/>
    <mergeCell ref="A89:B89"/>
    <mergeCell ref="A3:A4"/>
    <mergeCell ref="B3:B4"/>
    <mergeCell ref="C3:C4"/>
    <mergeCell ref="D3:D4"/>
    <mergeCell ref="E3:E4"/>
    <mergeCell ref="F3:F4"/>
    <mergeCell ref="O3:O4"/>
    <mergeCell ref="P3:P4"/>
    <mergeCell ref="Q3:Q4"/>
    <mergeCell ref="A1:B2"/>
    <mergeCell ref="C1:N2"/>
  </mergeCells>
  <pageMargins left="0.75" right="0.75" top="1" bottom="1" header="0.5" footer="0.5"/>
  <pageSetup paperSize="9" scale="6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view="pageBreakPreview" zoomScaleNormal="100" workbookViewId="0">
      <selection activeCell="S3" sqref="S3"/>
    </sheetView>
  </sheetViews>
  <sheetFormatPr defaultColWidth="9" defaultRowHeight="14.25"/>
  <cols>
    <col min="7" max="7" width="8" customWidth="1"/>
    <col min="8" max="8" width="5.875" customWidth="1"/>
    <col min="9" max="9" width="9" style="3"/>
    <col min="11" max="11" width="7.125" customWidth="1"/>
    <col min="15" max="15" width="12.375" customWidth="1"/>
    <col min="16" max="16" width="15.25" customWidth="1"/>
  </cols>
  <sheetData>
    <row r="1" ht="16.5" spans="1:16">
      <c r="A1" s="4" t="s">
        <v>0</v>
      </c>
      <c r="B1" s="5"/>
      <c r="C1" s="6" t="s">
        <v>229</v>
      </c>
      <c r="D1" s="7"/>
      <c r="E1" s="7"/>
      <c r="F1" s="7"/>
      <c r="G1" s="7"/>
      <c r="H1" s="7"/>
      <c r="I1" s="7"/>
      <c r="J1" s="7"/>
      <c r="K1" s="7"/>
      <c r="L1" s="7"/>
      <c r="M1" s="7"/>
      <c r="N1" s="24" t="s">
        <v>2</v>
      </c>
      <c r="O1" s="24" t="s">
        <v>3</v>
      </c>
      <c r="P1" s="24" t="s">
        <v>4</v>
      </c>
    </row>
    <row r="2" ht="16.5" spans="1:16">
      <c r="A2" s="8"/>
      <c r="B2" s="9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4" t="s">
        <v>5</v>
      </c>
      <c r="O2" s="25"/>
      <c r="P2" s="24"/>
    </row>
    <row r="3" spans="1:16">
      <c r="A3" s="10" t="s">
        <v>6</v>
      </c>
      <c r="B3" s="11" t="s">
        <v>7</v>
      </c>
      <c r="C3" s="12" t="s">
        <v>8</v>
      </c>
      <c r="D3" s="13" t="s">
        <v>9</v>
      </c>
      <c r="E3" s="13" t="s">
        <v>10</v>
      </c>
      <c r="F3" s="14" t="s">
        <v>11</v>
      </c>
      <c r="G3" s="12" t="s">
        <v>12</v>
      </c>
      <c r="H3" s="12"/>
      <c r="I3" s="12"/>
      <c r="J3" s="12"/>
      <c r="K3" s="12"/>
      <c r="L3" s="12"/>
      <c r="M3" s="12"/>
      <c r="N3" s="26" t="s">
        <v>13</v>
      </c>
      <c r="O3" s="26" t="s">
        <v>14</v>
      </c>
      <c r="P3" s="15" t="s">
        <v>15</v>
      </c>
    </row>
    <row r="4" ht="20" customHeight="1" spans="1:16">
      <c r="A4" s="13"/>
      <c r="B4" s="11"/>
      <c r="C4" s="11"/>
      <c r="D4" s="15"/>
      <c r="E4" s="15"/>
      <c r="F4" s="16"/>
      <c r="G4" s="15" t="s">
        <v>16</v>
      </c>
      <c r="H4" s="15" t="s">
        <v>18</v>
      </c>
      <c r="I4" s="15" t="s">
        <v>19</v>
      </c>
      <c r="J4" s="15" t="s">
        <v>20</v>
      </c>
      <c r="K4" s="15" t="s">
        <v>21</v>
      </c>
      <c r="L4" s="15" t="s">
        <v>22</v>
      </c>
      <c r="M4" s="27" t="s">
        <v>23</v>
      </c>
      <c r="N4" s="28"/>
      <c r="O4" s="28"/>
      <c r="P4" s="15"/>
    </row>
    <row r="5" s="1" customFormat="1" ht="27" spans="1:16">
      <c r="A5" s="11" t="s">
        <v>230</v>
      </c>
      <c r="B5" s="11" t="s">
        <v>231</v>
      </c>
      <c r="C5" s="11" t="s">
        <v>232</v>
      </c>
      <c r="D5" s="15"/>
      <c r="E5" s="15" t="s">
        <v>233</v>
      </c>
      <c r="F5" s="15">
        <v>1.4</v>
      </c>
      <c r="G5" s="17"/>
      <c r="H5" s="18"/>
      <c r="I5" s="29"/>
      <c r="J5" s="17">
        <v>120</v>
      </c>
      <c r="K5" s="17"/>
      <c r="L5" s="17"/>
      <c r="M5" s="17"/>
      <c r="N5" s="17">
        <f>SUM(G5:M5)</f>
        <v>120</v>
      </c>
      <c r="O5" s="17">
        <f>N5*F5</f>
        <v>168</v>
      </c>
      <c r="P5" s="30"/>
    </row>
    <row r="6" s="1" customFormat="1" spans="1:16">
      <c r="A6" s="11" t="s">
        <v>234</v>
      </c>
      <c r="B6" s="11" t="s">
        <v>235</v>
      </c>
      <c r="C6" s="11" t="s">
        <v>63</v>
      </c>
      <c r="D6" s="15"/>
      <c r="E6" s="15" t="s">
        <v>76</v>
      </c>
      <c r="F6" s="15">
        <v>5.76</v>
      </c>
      <c r="G6" s="17">
        <v>20</v>
      </c>
      <c r="H6" s="18"/>
      <c r="I6" s="29"/>
      <c r="J6" s="17">
        <v>40</v>
      </c>
      <c r="K6" s="17">
        <v>10</v>
      </c>
      <c r="L6" s="17"/>
      <c r="M6" s="17"/>
      <c r="N6" s="17">
        <f t="shared" ref="N6:N29" si="0">SUM(G6:M6)</f>
        <v>70</v>
      </c>
      <c r="O6" s="17">
        <f t="shared" ref="O6:O29" si="1">N6*F6</f>
        <v>403.2</v>
      </c>
      <c r="P6" s="30"/>
    </row>
    <row r="7" s="1" customFormat="1" spans="1:16">
      <c r="A7" s="11" t="s">
        <v>236</v>
      </c>
      <c r="B7" s="11" t="s">
        <v>237</v>
      </c>
      <c r="C7" s="11" t="s">
        <v>63</v>
      </c>
      <c r="D7" s="15"/>
      <c r="E7" s="15" t="s">
        <v>76</v>
      </c>
      <c r="F7" s="15">
        <v>0.5</v>
      </c>
      <c r="G7" s="17"/>
      <c r="H7" s="18"/>
      <c r="I7" s="29"/>
      <c r="J7" s="17"/>
      <c r="K7" s="17"/>
      <c r="L7" s="17">
        <v>300</v>
      </c>
      <c r="M7" s="17"/>
      <c r="N7" s="17">
        <f t="shared" si="0"/>
        <v>300</v>
      </c>
      <c r="O7" s="17">
        <f t="shared" si="1"/>
        <v>150</v>
      </c>
      <c r="P7" s="30"/>
    </row>
    <row r="8" s="1" customFormat="1" spans="1:16">
      <c r="A8" s="11" t="s">
        <v>238</v>
      </c>
      <c r="B8" s="11" t="s">
        <v>239</v>
      </c>
      <c r="C8" s="11" t="s">
        <v>63</v>
      </c>
      <c r="D8" s="15"/>
      <c r="E8" s="15" t="s">
        <v>233</v>
      </c>
      <c r="F8" s="15">
        <v>7</v>
      </c>
      <c r="G8" s="17"/>
      <c r="H8" s="18"/>
      <c r="I8" s="29"/>
      <c r="J8" s="17">
        <v>10</v>
      </c>
      <c r="K8" s="17">
        <v>2</v>
      </c>
      <c r="L8" s="17">
        <v>69</v>
      </c>
      <c r="M8" s="17"/>
      <c r="N8" s="17">
        <f t="shared" si="0"/>
        <v>81</v>
      </c>
      <c r="O8" s="17">
        <f t="shared" si="1"/>
        <v>567</v>
      </c>
      <c r="P8" s="30"/>
    </row>
    <row r="9" s="1" customFormat="1" spans="1:16">
      <c r="A9" s="11" t="s">
        <v>240</v>
      </c>
      <c r="B9" s="11" t="s">
        <v>241</v>
      </c>
      <c r="C9" s="11" t="s">
        <v>63</v>
      </c>
      <c r="D9" s="15"/>
      <c r="E9" s="15" t="s">
        <v>233</v>
      </c>
      <c r="F9" s="15">
        <v>0.8</v>
      </c>
      <c r="G9" s="17">
        <v>60</v>
      </c>
      <c r="H9" s="19">
        <v>20</v>
      </c>
      <c r="I9" s="29">
        <v>270</v>
      </c>
      <c r="J9" s="17">
        <v>20</v>
      </c>
      <c r="K9" s="17"/>
      <c r="L9" s="17">
        <v>80</v>
      </c>
      <c r="M9" s="17">
        <v>220</v>
      </c>
      <c r="N9" s="17">
        <f t="shared" si="0"/>
        <v>670</v>
      </c>
      <c r="O9" s="17">
        <f t="shared" si="1"/>
        <v>536</v>
      </c>
      <c r="P9" s="30"/>
    </row>
    <row r="10" s="1" customFormat="1" spans="1:16">
      <c r="A10" s="11" t="s">
        <v>242</v>
      </c>
      <c r="B10" s="11" t="s">
        <v>243</v>
      </c>
      <c r="C10" s="11" t="s">
        <v>63</v>
      </c>
      <c r="D10" s="15"/>
      <c r="E10" s="15" t="s">
        <v>233</v>
      </c>
      <c r="F10" s="15">
        <v>1.8</v>
      </c>
      <c r="G10" s="17">
        <v>60</v>
      </c>
      <c r="H10" s="18"/>
      <c r="I10" s="29">
        <v>90</v>
      </c>
      <c r="J10" s="17">
        <v>360</v>
      </c>
      <c r="K10" s="17">
        <v>108</v>
      </c>
      <c r="L10" s="17">
        <v>468</v>
      </c>
      <c r="M10" s="17">
        <v>660</v>
      </c>
      <c r="N10" s="17">
        <f t="shared" si="0"/>
        <v>1746</v>
      </c>
      <c r="O10" s="17">
        <f t="shared" si="1"/>
        <v>3142.8</v>
      </c>
      <c r="P10" s="30"/>
    </row>
    <row r="11" s="1" customFormat="1" ht="27" spans="1:16">
      <c r="A11" s="11" t="s">
        <v>244</v>
      </c>
      <c r="B11" s="11" t="s">
        <v>245</v>
      </c>
      <c r="C11" s="11" t="s">
        <v>63</v>
      </c>
      <c r="D11" s="15"/>
      <c r="E11" s="15" t="s">
        <v>233</v>
      </c>
      <c r="F11" s="15">
        <v>5.5</v>
      </c>
      <c r="G11" s="17"/>
      <c r="H11" s="18"/>
      <c r="I11" s="29"/>
      <c r="J11" s="17"/>
      <c r="K11" s="17"/>
      <c r="L11" s="17"/>
      <c r="M11" s="17"/>
      <c r="N11" s="17">
        <f t="shared" si="0"/>
        <v>0</v>
      </c>
      <c r="O11" s="17">
        <f t="shared" si="1"/>
        <v>0</v>
      </c>
      <c r="P11" s="30"/>
    </row>
    <row r="12" s="1" customFormat="1" ht="27" spans="1:16">
      <c r="A12" s="11" t="s">
        <v>246</v>
      </c>
      <c r="B12" s="11" t="s">
        <v>247</v>
      </c>
      <c r="C12" s="11" t="s">
        <v>63</v>
      </c>
      <c r="D12" s="15"/>
      <c r="E12" s="15" t="s">
        <v>233</v>
      </c>
      <c r="F12" s="15">
        <v>0.5</v>
      </c>
      <c r="G12" s="17"/>
      <c r="H12" s="18"/>
      <c r="I12" s="29"/>
      <c r="J12" s="17"/>
      <c r="K12" s="17"/>
      <c r="L12" s="17"/>
      <c r="M12" s="17"/>
      <c r="N12" s="17">
        <f t="shared" si="0"/>
        <v>0</v>
      </c>
      <c r="O12" s="17">
        <f t="shared" si="1"/>
        <v>0</v>
      </c>
      <c r="P12" s="30"/>
    </row>
    <row r="13" s="1" customFormat="1" spans="1:16">
      <c r="A13" s="11" t="s">
        <v>248</v>
      </c>
      <c r="B13" s="11" t="s">
        <v>249</v>
      </c>
      <c r="C13" s="11" t="s">
        <v>63</v>
      </c>
      <c r="D13" s="15"/>
      <c r="E13" s="15" t="s">
        <v>76</v>
      </c>
      <c r="F13" s="15">
        <v>4.2</v>
      </c>
      <c r="G13" s="17"/>
      <c r="H13" s="18"/>
      <c r="I13" s="29"/>
      <c r="J13" s="17">
        <v>40</v>
      </c>
      <c r="K13" s="17">
        <v>9</v>
      </c>
      <c r="L13" s="17">
        <v>255</v>
      </c>
      <c r="M13" s="17"/>
      <c r="N13" s="17">
        <f t="shared" si="0"/>
        <v>304</v>
      </c>
      <c r="O13" s="17">
        <f t="shared" si="1"/>
        <v>1276.8</v>
      </c>
      <c r="P13" s="30"/>
    </row>
    <row r="14" s="1" customFormat="1" spans="1:16">
      <c r="A14" s="11" t="s">
        <v>250</v>
      </c>
      <c r="B14" s="11" t="s">
        <v>251</v>
      </c>
      <c r="C14" s="11" t="s">
        <v>63</v>
      </c>
      <c r="D14" s="15"/>
      <c r="E14" s="15" t="s">
        <v>233</v>
      </c>
      <c r="F14" s="15">
        <v>2</v>
      </c>
      <c r="G14" s="17">
        <v>8</v>
      </c>
      <c r="H14" s="18"/>
      <c r="I14" s="29"/>
      <c r="J14" s="17">
        <v>40</v>
      </c>
      <c r="K14" s="17">
        <v>9</v>
      </c>
      <c r="L14" s="17">
        <v>255</v>
      </c>
      <c r="M14" s="17"/>
      <c r="N14" s="17">
        <f t="shared" si="0"/>
        <v>312</v>
      </c>
      <c r="O14" s="17">
        <f t="shared" si="1"/>
        <v>624</v>
      </c>
      <c r="P14" s="30"/>
    </row>
    <row r="15" s="1" customFormat="1" spans="1:16">
      <c r="A15" s="11" t="s">
        <v>252</v>
      </c>
      <c r="B15" s="11" t="s">
        <v>253</v>
      </c>
      <c r="C15" s="11" t="s">
        <v>63</v>
      </c>
      <c r="D15" s="15"/>
      <c r="E15" s="15" t="s">
        <v>254</v>
      </c>
      <c r="F15" s="15">
        <v>2</v>
      </c>
      <c r="G15" s="17">
        <v>3</v>
      </c>
      <c r="H15" s="18"/>
      <c r="I15" s="29">
        <v>3</v>
      </c>
      <c r="J15" s="17">
        <v>40</v>
      </c>
      <c r="K15" s="17">
        <v>8</v>
      </c>
      <c r="L15" s="17">
        <v>87</v>
      </c>
      <c r="M15" s="17">
        <v>12</v>
      </c>
      <c r="N15" s="17">
        <f t="shared" si="0"/>
        <v>153</v>
      </c>
      <c r="O15" s="17">
        <f t="shared" si="1"/>
        <v>306</v>
      </c>
      <c r="P15" s="30"/>
    </row>
    <row r="16" s="1" customFormat="1" spans="1:16">
      <c r="A16" s="11" t="s">
        <v>255</v>
      </c>
      <c r="B16" s="11" t="s">
        <v>256</v>
      </c>
      <c r="C16" s="11" t="s">
        <v>63</v>
      </c>
      <c r="D16" s="15"/>
      <c r="E16" s="15" t="s">
        <v>233</v>
      </c>
      <c r="F16" s="15">
        <v>4</v>
      </c>
      <c r="G16" s="17"/>
      <c r="H16" s="18"/>
      <c r="I16" s="29"/>
      <c r="J16" s="17">
        <v>200</v>
      </c>
      <c r="K16" s="17">
        <v>8</v>
      </c>
      <c r="L16" s="17"/>
      <c r="M16" s="17"/>
      <c r="N16" s="17">
        <f t="shared" si="0"/>
        <v>208</v>
      </c>
      <c r="O16" s="17">
        <f t="shared" si="1"/>
        <v>832</v>
      </c>
      <c r="P16" s="30"/>
    </row>
    <row r="17" s="1" customFormat="1" spans="1:16">
      <c r="A17" s="11" t="s">
        <v>257</v>
      </c>
      <c r="B17" s="11" t="s">
        <v>258</v>
      </c>
      <c r="C17" s="11" t="s">
        <v>63</v>
      </c>
      <c r="D17" s="15"/>
      <c r="E17" s="15" t="s">
        <v>233</v>
      </c>
      <c r="F17" s="15">
        <v>1.4</v>
      </c>
      <c r="G17" s="17"/>
      <c r="H17" s="18"/>
      <c r="I17" s="29"/>
      <c r="J17" s="17"/>
      <c r="K17" s="17"/>
      <c r="L17" s="17"/>
      <c r="M17" s="17"/>
      <c r="N17" s="17">
        <f t="shared" si="0"/>
        <v>0</v>
      </c>
      <c r="O17" s="17">
        <f t="shared" si="1"/>
        <v>0</v>
      </c>
      <c r="P17" s="30"/>
    </row>
    <row r="18" s="1" customFormat="1" spans="1:16">
      <c r="A18" s="11" t="s">
        <v>259</v>
      </c>
      <c r="B18" s="11" t="s">
        <v>260</v>
      </c>
      <c r="C18" s="11" t="s">
        <v>63</v>
      </c>
      <c r="D18" s="15"/>
      <c r="E18" s="15" t="s">
        <v>76</v>
      </c>
      <c r="F18" s="15">
        <v>0.85</v>
      </c>
      <c r="G18" s="17"/>
      <c r="H18" s="18"/>
      <c r="I18" s="29"/>
      <c r="J18" s="17">
        <v>40</v>
      </c>
      <c r="K18" s="17"/>
      <c r="L18" s="17"/>
      <c r="M18" s="17"/>
      <c r="N18" s="17">
        <f t="shared" si="0"/>
        <v>40</v>
      </c>
      <c r="O18" s="17">
        <f t="shared" si="1"/>
        <v>34</v>
      </c>
      <c r="P18" s="30"/>
    </row>
    <row r="19" s="1" customFormat="1" spans="1:16">
      <c r="A19" s="11" t="s">
        <v>261</v>
      </c>
      <c r="B19" s="11" t="s">
        <v>262</v>
      </c>
      <c r="C19" s="11" t="s">
        <v>63</v>
      </c>
      <c r="D19" s="15"/>
      <c r="E19" s="15" t="s">
        <v>76</v>
      </c>
      <c r="F19" s="15">
        <v>3</v>
      </c>
      <c r="G19" s="17">
        <v>4</v>
      </c>
      <c r="H19" s="18"/>
      <c r="I19" s="29"/>
      <c r="J19" s="17"/>
      <c r="K19" s="17">
        <v>5</v>
      </c>
      <c r="L19" s="17"/>
      <c r="M19" s="17"/>
      <c r="N19" s="17">
        <f t="shared" si="0"/>
        <v>9</v>
      </c>
      <c r="O19" s="17">
        <f t="shared" si="1"/>
        <v>27</v>
      </c>
      <c r="P19" s="30"/>
    </row>
    <row r="20" s="1" customFormat="1" spans="1:16">
      <c r="A20" s="11" t="s">
        <v>263</v>
      </c>
      <c r="B20" s="11" t="s">
        <v>264</v>
      </c>
      <c r="C20" s="11" t="s">
        <v>63</v>
      </c>
      <c r="D20" s="15"/>
      <c r="E20" s="15" t="s">
        <v>265</v>
      </c>
      <c r="F20" s="15">
        <v>15</v>
      </c>
      <c r="G20" s="17"/>
      <c r="H20" s="18"/>
      <c r="I20" s="29"/>
      <c r="J20" s="17">
        <v>5</v>
      </c>
      <c r="K20" s="17">
        <v>5</v>
      </c>
      <c r="L20" s="17">
        <v>1</v>
      </c>
      <c r="M20" s="17"/>
      <c r="N20" s="17">
        <f t="shared" si="0"/>
        <v>11</v>
      </c>
      <c r="O20" s="17">
        <f t="shared" si="1"/>
        <v>165</v>
      </c>
      <c r="P20" s="30"/>
    </row>
    <row r="21" s="1" customFormat="1" spans="1:16">
      <c r="A21" s="11" t="s">
        <v>266</v>
      </c>
      <c r="B21" s="11" t="s">
        <v>267</v>
      </c>
      <c r="C21" s="11" t="s">
        <v>63</v>
      </c>
      <c r="D21" s="15"/>
      <c r="E21" s="15" t="s">
        <v>265</v>
      </c>
      <c r="F21" s="15">
        <v>8</v>
      </c>
      <c r="G21" s="17"/>
      <c r="H21" s="18"/>
      <c r="I21" s="29">
        <v>6</v>
      </c>
      <c r="J21" s="17">
        <v>30</v>
      </c>
      <c r="K21" s="17">
        <v>8</v>
      </c>
      <c r="L21" s="17">
        <v>45</v>
      </c>
      <c r="M21" s="17">
        <v>4</v>
      </c>
      <c r="N21" s="17">
        <f t="shared" si="0"/>
        <v>93</v>
      </c>
      <c r="O21" s="17">
        <f t="shared" si="1"/>
        <v>744</v>
      </c>
      <c r="P21" s="30"/>
    </row>
    <row r="22" s="1" customFormat="1" spans="1:16">
      <c r="A22" s="11" t="s">
        <v>268</v>
      </c>
      <c r="B22" s="11" t="s">
        <v>269</v>
      </c>
      <c r="C22" s="11" t="s">
        <v>63</v>
      </c>
      <c r="D22" s="15"/>
      <c r="E22" s="15" t="s">
        <v>76</v>
      </c>
      <c r="F22" s="15">
        <v>7</v>
      </c>
      <c r="G22" s="17"/>
      <c r="H22" s="18"/>
      <c r="I22" s="29">
        <v>1</v>
      </c>
      <c r="J22" s="17">
        <v>3</v>
      </c>
      <c r="K22" s="17"/>
      <c r="L22" s="17">
        <v>9</v>
      </c>
      <c r="M22" s="17"/>
      <c r="N22" s="17">
        <f t="shared" si="0"/>
        <v>13</v>
      </c>
      <c r="O22" s="17">
        <f t="shared" si="1"/>
        <v>91</v>
      </c>
      <c r="P22" s="30"/>
    </row>
    <row r="23" s="1" customFormat="1" spans="1:16">
      <c r="A23" s="11" t="s">
        <v>270</v>
      </c>
      <c r="B23" s="11" t="s">
        <v>271</v>
      </c>
      <c r="C23" s="11" t="s">
        <v>63</v>
      </c>
      <c r="D23" s="15"/>
      <c r="E23" s="15" t="s">
        <v>265</v>
      </c>
      <c r="F23" s="15">
        <v>9</v>
      </c>
      <c r="G23" s="17"/>
      <c r="H23" s="18"/>
      <c r="I23" s="29">
        <v>4</v>
      </c>
      <c r="J23" s="17">
        <v>30</v>
      </c>
      <c r="K23" s="17">
        <v>5</v>
      </c>
      <c r="L23" s="17">
        <v>63</v>
      </c>
      <c r="M23" s="17"/>
      <c r="N23" s="17">
        <f t="shared" si="0"/>
        <v>102</v>
      </c>
      <c r="O23" s="17">
        <f t="shared" si="1"/>
        <v>918</v>
      </c>
      <c r="P23" s="30"/>
    </row>
    <row r="24" s="1" customFormat="1" spans="1:16">
      <c r="A24" s="11" t="s">
        <v>272</v>
      </c>
      <c r="B24" s="11" t="s">
        <v>273</v>
      </c>
      <c r="C24" s="11" t="s">
        <v>63</v>
      </c>
      <c r="D24" s="15"/>
      <c r="E24" s="15" t="s">
        <v>265</v>
      </c>
      <c r="F24" s="15">
        <v>35</v>
      </c>
      <c r="G24" s="17"/>
      <c r="H24" s="18"/>
      <c r="I24" s="29"/>
      <c r="J24" s="17">
        <v>5</v>
      </c>
      <c r="K24" s="17"/>
      <c r="L24" s="17"/>
      <c r="M24" s="17"/>
      <c r="N24" s="17">
        <f t="shared" si="0"/>
        <v>5</v>
      </c>
      <c r="O24" s="17">
        <f t="shared" si="1"/>
        <v>175</v>
      </c>
      <c r="P24" s="30"/>
    </row>
    <row r="25" s="1" customFormat="1" ht="27" spans="1:16">
      <c r="A25" s="11" t="s">
        <v>274</v>
      </c>
      <c r="B25" s="11" t="s">
        <v>275</v>
      </c>
      <c r="C25" s="11" t="s">
        <v>276</v>
      </c>
      <c r="D25" s="15"/>
      <c r="E25" s="15" t="s">
        <v>76</v>
      </c>
      <c r="F25" s="15">
        <v>2</v>
      </c>
      <c r="G25" s="17"/>
      <c r="H25" s="18"/>
      <c r="I25" s="29"/>
      <c r="J25" s="17"/>
      <c r="K25" s="17"/>
      <c r="L25" s="17"/>
      <c r="M25" s="17"/>
      <c r="N25" s="17">
        <f t="shared" si="0"/>
        <v>0</v>
      </c>
      <c r="O25" s="17">
        <f t="shared" si="1"/>
        <v>0</v>
      </c>
      <c r="P25" s="30"/>
    </row>
    <row r="26" s="1" customFormat="1" spans="1:16">
      <c r="A26" s="11" t="s">
        <v>277</v>
      </c>
      <c r="B26" s="11" t="s">
        <v>278</v>
      </c>
      <c r="C26" s="11" t="s">
        <v>63</v>
      </c>
      <c r="D26" s="15"/>
      <c r="E26" s="15" t="s">
        <v>65</v>
      </c>
      <c r="F26" s="15">
        <v>4.5</v>
      </c>
      <c r="G26" s="17">
        <v>6</v>
      </c>
      <c r="H26" s="18"/>
      <c r="I26" s="29"/>
      <c r="J26" s="17"/>
      <c r="K26" s="17"/>
      <c r="L26" s="17"/>
      <c r="M26" s="17">
        <v>4</v>
      </c>
      <c r="N26" s="17">
        <f t="shared" si="0"/>
        <v>10</v>
      </c>
      <c r="O26" s="17">
        <f t="shared" si="1"/>
        <v>45</v>
      </c>
      <c r="P26" s="30"/>
    </row>
    <row r="27" s="1" customFormat="1" spans="1:16">
      <c r="A27" s="11" t="s">
        <v>279</v>
      </c>
      <c r="B27" s="11" t="s">
        <v>280</v>
      </c>
      <c r="C27" s="11" t="s">
        <v>63</v>
      </c>
      <c r="D27" s="15"/>
      <c r="E27" s="15" t="s">
        <v>233</v>
      </c>
      <c r="F27" s="15">
        <v>10</v>
      </c>
      <c r="G27" s="17"/>
      <c r="H27" s="18"/>
      <c r="I27" s="29"/>
      <c r="J27" s="17">
        <v>3</v>
      </c>
      <c r="K27" s="17"/>
      <c r="L27" s="17"/>
      <c r="M27" s="17"/>
      <c r="N27" s="17">
        <f t="shared" si="0"/>
        <v>3</v>
      </c>
      <c r="O27" s="17">
        <f t="shared" si="1"/>
        <v>30</v>
      </c>
      <c r="P27" s="30"/>
    </row>
    <row r="28" s="1" customFormat="1" spans="1:16">
      <c r="A28" s="11" t="s">
        <v>281</v>
      </c>
      <c r="B28" s="11" t="s">
        <v>282</v>
      </c>
      <c r="C28" s="11" t="s">
        <v>283</v>
      </c>
      <c r="D28" s="15"/>
      <c r="E28" s="15" t="s">
        <v>284</v>
      </c>
      <c r="F28" s="15">
        <v>2.5</v>
      </c>
      <c r="G28" s="17"/>
      <c r="H28" s="18"/>
      <c r="I28" s="29"/>
      <c r="J28" s="17"/>
      <c r="K28" s="17"/>
      <c r="L28" s="17"/>
      <c r="M28" s="17"/>
      <c r="N28" s="17">
        <f t="shared" si="0"/>
        <v>0</v>
      </c>
      <c r="O28" s="17">
        <f t="shared" si="1"/>
        <v>0</v>
      </c>
      <c r="P28" s="30"/>
    </row>
    <row r="29" s="2" customFormat="1" ht="23" customHeight="1" spans="1:16">
      <c r="A29" s="20" t="s">
        <v>228</v>
      </c>
      <c r="B29" s="21"/>
      <c r="C29" s="21"/>
      <c r="D29" s="22"/>
      <c r="E29" s="22"/>
      <c r="F29" s="22"/>
      <c r="G29" s="23"/>
      <c r="H29" s="23"/>
      <c r="I29" s="31"/>
      <c r="J29" s="23"/>
      <c r="K29" s="23"/>
      <c r="L29" s="23"/>
      <c r="M29" s="23"/>
      <c r="N29" s="17"/>
      <c r="O29" s="17">
        <f>SUM(O5:O28)</f>
        <v>10234.8</v>
      </c>
      <c r="P29" s="30"/>
    </row>
  </sheetData>
  <mergeCells count="13">
    <mergeCell ref="G3:M3"/>
    <mergeCell ref="A29:B29"/>
    <mergeCell ref="A3:A4"/>
    <mergeCell ref="B3:B4"/>
    <mergeCell ref="C3:C4"/>
    <mergeCell ref="D3:D4"/>
    <mergeCell ref="E3:E4"/>
    <mergeCell ref="F3:F4"/>
    <mergeCell ref="N3:N4"/>
    <mergeCell ref="O3:O4"/>
    <mergeCell ref="P3:P4"/>
    <mergeCell ref="A1:B2"/>
    <mergeCell ref="C1:M2"/>
  </mergeCells>
  <pageMargins left="0.75" right="0.75" top="1" bottom="1" header="0.5" footer="0.5"/>
  <pageSetup paperSize="9" scale="8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金属件厂办公用品</vt:lpstr>
      <vt:lpstr>金属件厂劳保用品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LiuXinjie</dc:creator>
  <cp:lastModifiedBy>向利新</cp:lastModifiedBy>
  <dcterms:created xsi:type="dcterms:W3CDTF">1996-12-17T01:32:00Z</dcterms:created>
  <cp:lastPrinted>2024-04-08T07:17:00Z</cp:lastPrinted>
  <dcterms:modified xsi:type="dcterms:W3CDTF">2024-04-11T02:32:55Z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4529D486A6374EE5BCF31BE8370712CB_13</vt:lpwstr>
  </property>
  <property fmtid="{D5CDD505-2E9C-101B-9397-08002B2CF9AE}" pid="4" name="commondata">
    <vt:lpwstr>eyJoZGlkIjoiZGU2ZGExOTQyYjVlMTZmMDZmNjE0OWZjYzI3MjA3OGEifQ==</vt:lpwstr>
  </property>
</Properties>
</file>