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项目\32-H6长卧铺资料\BOM\"/>
    </mc:Choice>
  </mc:AlternateContent>
  <bookViews>
    <workbookView xWindow="-120" yWindow="-120" windowWidth="29040" windowHeight="15840" firstSheet="1" activeTab="2"/>
  </bookViews>
  <sheets>
    <sheet name="KING" sheetId="9" state="veryHidden" r:id="rId1"/>
    <sheet name="Sheet1" sheetId="11" r:id="rId2"/>
    <sheet name="戴姆勒长卧铺BOM" sheetId="8" r:id="rId3"/>
  </sheets>
  <definedNames>
    <definedName name="_xlnm._FilterDatabase" localSheetId="2" hidden="1">戴姆勒长卧铺BOM!$A$9:$AC$160</definedName>
    <definedName name="_xlnm.Print_Area" localSheetId="2">戴姆勒长卧铺BOM!$A$3:$AC$171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1" i="8" l="1"/>
  <c r="S144" i="8"/>
  <c r="A144" i="8"/>
  <c r="S127" i="8"/>
  <c r="A127" i="8"/>
  <c r="S138" i="8"/>
  <c r="A138" i="8"/>
  <c r="S137" i="8"/>
  <c r="A137" i="8"/>
  <c r="S136" i="8"/>
  <c r="A136" i="8"/>
  <c r="S132" i="8"/>
  <c r="A132" i="8"/>
  <c r="S131" i="8"/>
  <c r="A131" i="8"/>
  <c r="S130" i="8"/>
  <c r="A130" i="8"/>
  <c r="S129" i="8"/>
  <c r="A129" i="8"/>
  <c r="S128" i="8"/>
  <c r="A128" i="8"/>
  <c r="S126" i="8"/>
  <c r="A126" i="8"/>
  <c r="S125" i="8"/>
  <c r="A125" i="8"/>
  <c r="S124" i="8"/>
  <c r="A124" i="8"/>
  <c r="A167" i="8" l="1"/>
  <c r="S70" i="8" l="1"/>
  <c r="A70" i="8"/>
  <c r="S69" i="8"/>
  <c r="A69" i="8"/>
  <c r="A59" i="8"/>
  <c r="S59" i="8"/>
  <c r="A60" i="8"/>
  <c r="S60" i="8"/>
  <c r="S61" i="8"/>
  <c r="A61" i="8"/>
  <c r="S56" i="8"/>
  <c r="A56" i="8"/>
  <c r="S42" i="8"/>
  <c r="A42" i="8"/>
  <c r="S41" i="8"/>
  <c r="A41" i="8"/>
  <c r="S63" i="8" l="1"/>
  <c r="A63" i="8"/>
  <c r="S52" i="8"/>
  <c r="A52" i="8"/>
  <c r="S50" i="8"/>
  <c r="A50" i="8"/>
  <c r="A51" i="8"/>
  <c r="S48" i="8"/>
  <c r="A48" i="8"/>
  <c r="S46" i="8"/>
  <c r="A46" i="8"/>
  <c r="S155" i="8" l="1"/>
  <c r="A155" i="8"/>
  <c r="S151" i="8"/>
  <c r="A151" i="8"/>
  <c r="S147" i="8"/>
  <c r="A147" i="8"/>
  <c r="S35" i="8"/>
  <c r="A35" i="8"/>
  <c r="S23" i="8"/>
  <c r="A23" i="8"/>
  <c r="A11" i="8" l="1"/>
  <c r="A12" i="8"/>
  <c r="A13" i="8"/>
  <c r="A14" i="8"/>
  <c r="A15" i="8"/>
  <c r="A16" i="8"/>
  <c r="A17" i="8"/>
  <c r="A18" i="8"/>
  <c r="A19" i="8"/>
  <c r="A20" i="8"/>
  <c r="A21" i="8"/>
  <c r="A22" i="8"/>
  <c r="A24" i="8"/>
  <c r="A25" i="8"/>
  <c r="A26" i="8"/>
  <c r="A27" i="8"/>
  <c r="A28" i="8"/>
  <c r="A29" i="8"/>
  <c r="A30" i="8"/>
  <c r="A31" i="8"/>
  <c r="A32" i="8"/>
  <c r="A33" i="8"/>
  <c r="A34" i="8"/>
  <c r="A36" i="8"/>
  <c r="A37" i="8"/>
  <c r="A38" i="8"/>
  <c r="A39" i="8"/>
  <c r="A40" i="8"/>
  <c r="A43" i="8"/>
  <c r="A44" i="8"/>
  <c r="A45" i="8"/>
  <c r="A47" i="8"/>
  <c r="A49" i="8"/>
  <c r="A53" i="8"/>
  <c r="A54" i="8"/>
  <c r="A55" i="8"/>
  <c r="A57" i="8"/>
  <c r="A58" i="8"/>
  <c r="A62" i="8"/>
  <c r="A64" i="8"/>
  <c r="A65" i="8"/>
  <c r="A66" i="8"/>
  <c r="A67" i="8"/>
  <c r="A68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33" i="8"/>
  <c r="A134" i="8"/>
  <c r="A135" i="8"/>
  <c r="A139" i="8"/>
  <c r="A140" i="8"/>
  <c r="A141" i="8"/>
  <c r="A142" i="8"/>
  <c r="A143" i="8"/>
  <c r="A145" i="8"/>
  <c r="A146" i="8"/>
  <c r="A148" i="8"/>
  <c r="A149" i="8"/>
  <c r="A150" i="8"/>
  <c r="A152" i="8"/>
  <c r="A153" i="8"/>
  <c r="A154" i="8"/>
  <c r="A156" i="8"/>
  <c r="A157" i="8"/>
  <c r="A158" i="8"/>
  <c r="A159" i="8"/>
  <c r="A160" i="8"/>
  <c r="A161" i="8"/>
  <c r="A162" i="8"/>
  <c r="A163" i="8"/>
  <c r="A164" i="8"/>
  <c r="A165" i="8"/>
  <c r="A166" i="8"/>
  <c r="A168" i="8"/>
  <c r="A169" i="8"/>
  <c r="A170" i="8"/>
  <c r="A171" i="8"/>
  <c r="S112" i="8"/>
  <c r="S111" i="8"/>
  <c r="S110" i="8"/>
  <c r="S109" i="8"/>
  <c r="S105" i="8"/>
  <c r="S100" i="8"/>
  <c r="S44" i="8" l="1"/>
  <c r="S86" i="8" l="1"/>
  <c r="S58" i="8"/>
  <c r="S40" i="8"/>
  <c r="S26" i="8"/>
  <c r="S15" i="8"/>
  <c r="S55" i="8"/>
  <c r="S54" i="8"/>
  <c r="S38" i="8"/>
  <c r="S22" i="8"/>
  <c r="S29" i="8"/>
  <c r="S28" i="8"/>
  <c r="S39" i="8"/>
  <c r="S27" i="8"/>
  <c r="S37" i="8"/>
  <c r="S25" i="8"/>
  <c r="S36" i="8"/>
  <c r="S24" i="8"/>
  <c r="S33" i="8"/>
  <c r="S32" i="8"/>
  <c r="S30" i="8"/>
  <c r="S21" i="8"/>
  <c r="S20" i="8"/>
  <c r="S17" i="8"/>
  <c r="S12" i="8"/>
  <c r="S45" i="8"/>
  <c r="S140" i="8" l="1"/>
  <c r="S141" i="8"/>
  <c r="S142" i="8"/>
  <c r="S143" i="8"/>
  <c r="S139" i="8"/>
  <c r="S57" i="8" l="1"/>
  <c r="S134" i="8" l="1"/>
  <c r="S122" i="8"/>
  <c r="S165" i="8" l="1"/>
  <c r="S164" i="8"/>
  <c r="S163" i="8"/>
  <c r="S162" i="8"/>
  <c r="S161" i="8"/>
  <c r="S135" i="8" l="1"/>
  <c r="S123" i="8"/>
  <c r="S80" i="8" l="1"/>
  <c r="S77" i="8"/>
  <c r="S74" i="8"/>
  <c r="S71" i="8"/>
  <c r="S81" i="8" l="1"/>
  <c r="S78" i="8"/>
  <c r="S73" i="8"/>
  <c r="S34" i="8" l="1"/>
  <c r="S53" i="8" l="1"/>
  <c r="S49" i="8"/>
  <c r="S67" i="8" l="1"/>
  <c r="W66" i="8"/>
  <c r="S66" i="8"/>
  <c r="S65" i="8"/>
  <c r="S64" i="8"/>
  <c r="S79" i="8" l="1"/>
  <c r="S13" i="8"/>
  <c r="S99" i="8" l="1"/>
  <c r="S84" i="8" l="1"/>
  <c r="S83" i="8" l="1"/>
  <c r="S62" i="8" l="1"/>
  <c r="S96" i="8" l="1"/>
  <c r="AA103" i="8" l="1"/>
  <c r="A10" i="8"/>
  <c r="S108" i="8"/>
  <c r="S107" i="8"/>
  <c r="S119" i="8" l="1"/>
  <c r="AA148" i="8" l="1"/>
  <c r="AA147" i="8" s="1"/>
  <c r="AA115" i="8"/>
  <c r="AA97" i="8"/>
  <c r="S158" i="8" l="1"/>
  <c r="S11" i="8" l="1"/>
  <c r="S18" i="8"/>
  <c r="S43" i="8"/>
  <c r="S47" i="8"/>
  <c r="S51" i="8"/>
  <c r="S72" i="8"/>
  <c r="S75" i="8"/>
  <c r="S76" i="8"/>
  <c r="S14" i="8"/>
  <c r="S93" i="8"/>
  <c r="S94" i="8"/>
  <c r="S95" i="8"/>
  <c r="S97" i="8"/>
  <c r="S98" i="8"/>
  <c r="S101" i="8"/>
  <c r="S102" i="8"/>
  <c r="S103" i="8"/>
  <c r="S104" i="8"/>
  <c r="S106" i="8"/>
  <c r="S113" i="8"/>
  <c r="S114" i="8"/>
  <c r="S115" i="8"/>
  <c r="S116" i="8"/>
  <c r="S117" i="8"/>
  <c r="S118" i="8"/>
  <c r="S121" i="8"/>
  <c r="S133" i="8"/>
  <c r="S148" i="8"/>
  <c r="S149" i="8"/>
  <c r="S150" i="8"/>
  <c r="S152" i="8"/>
  <c r="S153" i="8"/>
  <c r="S154" i="8"/>
  <c r="S156" i="8"/>
  <c r="S157" i="8"/>
  <c r="S159" i="8"/>
  <c r="S160" i="8"/>
  <c r="S10" i="8"/>
</calcChain>
</file>

<file path=xl/sharedStrings.xml><?xml version="1.0" encoding="utf-8"?>
<sst xmlns="http://schemas.openxmlformats.org/spreadsheetml/2006/main" count="2545" uniqueCount="932">
  <si>
    <t>序号</t>
  </si>
  <si>
    <t>装配等级</t>
  </si>
  <si>
    <t>零件号</t>
  </si>
  <si>
    <t>中文名称</t>
  </si>
  <si>
    <t>零件描述</t>
  </si>
  <si>
    <t>重要度</t>
  </si>
  <si>
    <t>单位</t>
  </si>
  <si>
    <t>图示</t>
  </si>
  <si>
    <t>数据版本</t>
  </si>
  <si>
    <t>图纸号</t>
  </si>
  <si>
    <t>零件类别</t>
  </si>
  <si>
    <t>材料</t>
  </si>
  <si>
    <t>材料标准</t>
  </si>
  <si>
    <t>轮廓尺寸
(长*宽*高)</t>
  </si>
  <si>
    <t>重量
（Kg）</t>
  </si>
  <si>
    <t>用量</t>
  </si>
  <si>
    <t>卧铺总成</t>
  </si>
  <si>
    <t>ASSY</t>
  </si>
  <si>
    <t>NA</t>
  </si>
  <si>
    <t>A</t>
  </si>
  <si>
    <t>B</t>
  </si>
  <si>
    <t>铝型材</t>
  </si>
  <si>
    <t>GB/T 3190</t>
  </si>
  <si>
    <t>标准件</t>
  </si>
  <si>
    <t>冲压件</t>
  </si>
  <si>
    <t>GB 700</t>
  </si>
  <si>
    <t>钣金件+焊接</t>
  </si>
  <si>
    <t>拉线</t>
  </si>
  <si>
    <t>注塑件</t>
  </si>
  <si>
    <t>——</t>
  </si>
  <si>
    <t>发泡</t>
  </si>
  <si>
    <t>2200*1200*2</t>
  </si>
  <si>
    <t>1</t>
  </si>
  <si>
    <t>钣金件</t>
  </si>
  <si>
    <t>SPFH590-Q /BQB 310</t>
  </si>
  <si>
    <t>776*24*39</t>
  </si>
  <si>
    <t>NR</t>
  </si>
  <si>
    <t>33*33*18</t>
  </si>
  <si>
    <t>2</t>
    <phoneticPr fontId="16" type="noConversion"/>
  </si>
  <si>
    <t>ASSY</t>
    <phoneticPr fontId="16" type="noConversion"/>
  </si>
  <si>
    <t>泡沫</t>
    <phoneticPr fontId="16" type="noConversion"/>
  </si>
  <si>
    <t>EPP</t>
    <phoneticPr fontId="16" type="noConversion"/>
  </si>
  <si>
    <t>Q235</t>
    <phoneticPr fontId="16" type="noConversion"/>
  </si>
  <si>
    <t>钣金件</t>
    <phoneticPr fontId="16" type="noConversion"/>
  </si>
  <si>
    <t>螺栓</t>
    <phoneticPr fontId="16" type="noConversion"/>
  </si>
  <si>
    <t>固定锁钩</t>
    <phoneticPr fontId="16" type="noConversion"/>
  </si>
  <si>
    <t>铝合金框架装配总成</t>
    <phoneticPr fontId="16" type="noConversion"/>
  </si>
  <si>
    <t>A</t>
    <phoneticPr fontId="16" type="noConversion"/>
  </si>
  <si>
    <t>ASSY</t>
    <phoneticPr fontId="16" type="noConversion"/>
  </si>
  <si>
    <t>校核：</t>
  </si>
  <si>
    <t>标准化：</t>
  </si>
  <si>
    <t>内部号</t>
  </si>
  <si>
    <t>会签：</t>
  </si>
  <si>
    <t>名称</t>
  </si>
  <si>
    <t>批准：</t>
  </si>
  <si>
    <t>日期：</t>
  </si>
  <si>
    <t>规格型号</t>
  </si>
  <si>
    <t>版本：A</t>
  </si>
  <si>
    <t>车型配置</t>
  </si>
  <si>
    <t>说明：</t>
  </si>
  <si>
    <t>种类</t>
  </si>
  <si>
    <t>SHT0015456</t>
    <phoneticPr fontId="16" type="noConversion"/>
  </si>
  <si>
    <t>卧铺总成</t>
    <phoneticPr fontId="16" type="noConversion"/>
  </si>
  <si>
    <t>A9619709549</t>
    <phoneticPr fontId="16" type="noConversion"/>
  </si>
  <si>
    <t>来源</t>
    <phoneticPr fontId="16" type="noConversion"/>
  </si>
  <si>
    <t>图纸版本</t>
    <phoneticPr fontId="16" type="noConversion"/>
  </si>
  <si>
    <t>是否申请新零件号</t>
    <phoneticPr fontId="16" type="noConversion"/>
  </si>
  <si>
    <t>沿用件            Y/N</t>
    <phoneticPr fontId="16" type="noConversion"/>
  </si>
  <si>
    <t>备注</t>
    <phoneticPr fontId="16" type="noConversion"/>
  </si>
  <si>
    <t>装配总成件</t>
    <phoneticPr fontId="16" type="noConversion"/>
  </si>
  <si>
    <t>装配分总成</t>
    <phoneticPr fontId="16" type="noConversion"/>
  </si>
  <si>
    <t>铝材</t>
    <phoneticPr fontId="16" type="noConversion"/>
  </si>
  <si>
    <t>钣金件</t>
    <phoneticPr fontId="16" type="noConversion"/>
  </si>
  <si>
    <t>标准件</t>
    <phoneticPr fontId="16" type="noConversion"/>
  </si>
  <si>
    <t>钣金件</t>
    <phoneticPr fontId="16" type="noConversion"/>
  </si>
  <si>
    <t>装配分总成</t>
    <phoneticPr fontId="16" type="noConversion"/>
  </si>
  <si>
    <t>塑料件</t>
    <phoneticPr fontId="16" type="noConversion"/>
  </si>
  <si>
    <t>泡沫分总成</t>
    <phoneticPr fontId="16" type="noConversion"/>
  </si>
  <si>
    <t>泡沫</t>
    <phoneticPr fontId="16" type="noConversion"/>
  </si>
  <si>
    <t>泡沫件</t>
    <phoneticPr fontId="16" type="noConversion"/>
  </si>
  <si>
    <t>装配分总成</t>
    <phoneticPr fontId="16" type="noConversion"/>
  </si>
  <si>
    <t>缝纫件</t>
    <phoneticPr fontId="16" type="noConversion"/>
  </si>
  <si>
    <t>装配总成件</t>
    <phoneticPr fontId="16" type="noConversion"/>
  </si>
  <si>
    <t>A</t>
    <phoneticPr fontId="16" type="noConversion"/>
  </si>
  <si>
    <t>Y</t>
    <phoneticPr fontId="16" type="noConversion"/>
  </si>
  <si>
    <t>EA</t>
    <phoneticPr fontId="16" type="noConversion"/>
  </si>
  <si>
    <t>A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</si>
  <si>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</si>
  <si>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</si>
  <si>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</si>
  <si>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</si>
  <si>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</si>
  <si>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</si>
  <si>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装配分总成</t>
    <phoneticPr fontId="16" type="noConversion"/>
  </si>
  <si>
    <t>A</t>
    <phoneticPr fontId="16" type="noConversion"/>
  </si>
  <si>
    <t>N</t>
    <phoneticPr fontId="16" type="noConversion"/>
  </si>
  <si>
    <t>A</t>
    <phoneticPr fontId="16" type="noConversion"/>
  </si>
  <si>
    <t>ASSY</t>
    <phoneticPr fontId="16" type="noConversion"/>
  </si>
  <si>
    <t>ASSY</t>
    <phoneticPr fontId="16" type="noConversion"/>
  </si>
  <si>
    <t>装配分总成</t>
    <phoneticPr fontId="16" type="noConversion"/>
  </si>
  <si>
    <t>PP</t>
    <phoneticPr fontId="16" type="noConversion"/>
  </si>
  <si>
    <t>织带</t>
    <phoneticPr fontId="16" type="noConversion"/>
  </si>
  <si>
    <t>金属件</t>
    <phoneticPr fontId="16" type="noConversion"/>
  </si>
  <si>
    <t>钣金件</t>
    <phoneticPr fontId="16" type="noConversion"/>
  </si>
  <si>
    <t>装配分总成</t>
    <phoneticPr fontId="16" type="noConversion"/>
  </si>
  <si>
    <t>橡胶</t>
    <phoneticPr fontId="16" type="noConversion"/>
  </si>
  <si>
    <t>标准件</t>
    <phoneticPr fontId="16" type="noConversion"/>
  </si>
  <si>
    <t>金属件</t>
    <phoneticPr fontId="16" type="noConversion"/>
  </si>
  <si>
    <t>装配分总成</t>
    <phoneticPr fontId="16" type="noConversion"/>
  </si>
  <si>
    <t>——</t>
    <phoneticPr fontId="16" type="noConversion"/>
  </si>
  <si>
    <t>ASSY</t>
    <phoneticPr fontId="16" type="noConversion"/>
  </si>
  <si>
    <t>ASSY</t>
    <phoneticPr fontId="16" type="noConversion"/>
  </si>
  <si>
    <t>--</t>
    <phoneticPr fontId="16" type="noConversion"/>
  </si>
  <si>
    <t>60*88*46</t>
    <phoneticPr fontId="16" type="noConversion"/>
  </si>
  <si>
    <t>60*88*46</t>
    <phoneticPr fontId="16" type="noConversion"/>
  </si>
  <si>
    <t>--</t>
    <phoneticPr fontId="16" type="noConversion"/>
  </si>
  <si>
    <t>钣金件</t>
    <phoneticPr fontId="16" type="noConversion"/>
  </si>
  <si>
    <t>EPP密度60kg/m³</t>
    <phoneticPr fontId="16" type="noConversion"/>
  </si>
  <si>
    <t>102*220*85</t>
    <phoneticPr fontId="16" type="noConversion"/>
  </si>
  <si>
    <t>2172*693*35</t>
    <phoneticPr fontId="16" type="noConversion"/>
  </si>
  <si>
    <t>织带</t>
    <phoneticPr fontId="16" type="noConversion"/>
  </si>
  <si>
    <t>GB/T 700</t>
    <phoneticPr fontId="16" type="noConversion"/>
  </si>
  <si>
    <t>GB/T 700</t>
    <phoneticPr fontId="16" type="noConversion"/>
  </si>
  <si>
    <t>钣金件</t>
    <phoneticPr fontId="16" type="noConversion"/>
  </si>
  <si>
    <t>装配总成件</t>
    <phoneticPr fontId="16" type="noConversion"/>
  </si>
  <si>
    <t>新开</t>
    <phoneticPr fontId="16" type="noConversion"/>
  </si>
  <si>
    <t>新开</t>
    <phoneticPr fontId="16" type="noConversion"/>
  </si>
  <si>
    <t>借用</t>
    <phoneticPr fontId="16" type="noConversion"/>
  </si>
  <si>
    <t>EA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</si>
  <si>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</si>
  <si>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</si>
  <si>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</si>
  <si>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铝型材</t>
    <phoneticPr fontId="16" type="noConversion"/>
  </si>
  <si>
    <t>2.56</t>
    <phoneticPr fontId="16" type="noConversion"/>
  </si>
  <si>
    <t>戴姆勒长卧铺BOM</t>
    <phoneticPr fontId="16" type="noConversion"/>
  </si>
  <si>
    <t>焊接分总成</t>
    <phoneticPr fontId="16" type="noConversion"/>
  </si>
  <si>
    <t>焊接分总成</t>
    <phoneticPr fontId="16" type="noConversion"/>
  </si>
  <si>
    <t>新开</t>
    <phoneticPr fontId="16" type="noConversion"/>
  </si>
  <si>
    <t>A</t>
    <phoneticPr fontId="16" type="noConversion"/>
  </si>
  <si>
    <t>织带</t>
    <phoneticPr fontId="16" type="noConversion"/>
  </si>
  <si>
    <t>A</t>
    <phoneticPr fontId="16" type="noConversion"/>
  </si>
  <si>
    <t>N</t>
    <phoneticPr fontId="16" type="noConversion"/>
  </si>
  <si>
    <t>Y</t>
    <phoneticPr fontId="16" type="noConversion"/>
  </si>
  <si>
    <t>标准件</t>
    <phoneticPr fontId="16" type="noConversion"/>
  </si>
  <si>
    <t>180*12*5</t>
    <phoneticPr fontId="16" type="noConversion"/>
  </si>
  <si>
    <t>0.037</t>
    <phoneticPr fontId="16" type="noConversion"/>
  </si>
  <si>
    <t>M6*12</t>
    <phoneticPr fontId="16" type="noConversion"/>
  </si>
  <si>
    <t>内衬铝块2</t>
    <phoneticPr fontId="16" type="noConversion"/>
  </si>
  <si>
    <t>内衬铝块3</t>
  </si>
  <si>
    <t>新开</t>
    <phoneticPr fontId="16" type="noConversion"/>
  </si>
  <si>
    <t>SHT0015809</t>
    <phoneticPr fontId="16" type="noConversion"/>
  </si>
  <si>
    <t>分总成</t>
    <phoneticPr fontId="16" type="noConversion"/>
  </si>
  <si>
    <t>162*35*11</t>
    <phoneticPr fontId="16" type="noConversion"/>
  </si>
  <si>
    <t>铸铝</t>
    <phoneticPr fontId="16" type="noConversion"/>
  </si>
  <si>
    <t>A</t>
    <phoneticPr fontId="16" type="noConversion"/>
  </si>
  <si>
    <t>EA</t>
    <phoneticPr fontId="16" type="noConversion"/>
  </si>
  <si>
    <t>80*82.5*56</t>
    <phoneticPr fontId="16" type="noConversion"/>
  </si>
  <si>
    <t>标准件</t>
    <phoneticPr fontId="16" type="noConversion"/>
  </si>
  <si>
    <t>M5*20</t>
    <phoneticPr fontId="16" type="noConversion"/>
  </si>
  <si>
    <t>0.853</t>
    <phoneticPr fontId="16" type="noConversion"/>
  </si>
  <si>
    <t>固定角连接件</t>
    <phoneticPr fontId="16" type="noConversion"/>
  </si>
  <si>
    <t>0.005</t>
    <phoneticPr fontId="16" type="noConversion"/>
  </si>
  <si>
    <t>BFA0010120</t>
  </si>
  <si>
    <t>0.8</t>
    <phoneticPr fontId="16" type="noConversion"/>
  </si>
  <si>
    <t>EA</t>
    <phoneticPr fontId="16" type="noConversion"/>
  </si>
  <si>
    <t>A</t>
    <phoneticPr fontId="16" type="noConversion"/>
  </si>
  <si>
    <t>N</t>
    <phoneticPr fontId="16" type="noConversion"/>
  </si>
  <si>
    <t>面套</t>
    <phoneticPr fontId="16" type="noConversion"/>
  </si>
  <si>
    <t>M6自锁螺母</t>
    <phoneticPr fontId="16" type="noConversion"/>
  </si>
  <si>
    <t>A</t>
    <phoneticPr fontId="16" type="noConversion"/>
  </si>
  <si>
    <t>新开</t>
    <phoneticPr fontId="16" type="noConversion"/>
  </si>
  <si>
    <t>80*30*16</t>
    <phoneticPr fontId="16" type="noConversion"/>
  </si>
  <si>
    <t>A</t>
    <phoneticPr fontId="16" type="noConversion"/>
  </si>
  <si>
    <t>N</t>
    <phoneticPr fontId="16" type="noConversion"/>
  </si>
  <si>
    <t>Y</t>
    <phoneticPr fontId="16" type="noConversion"/>
  </si>
  <si>
    <t>0.082</t>
    <phoneticPr fontId="16" type="noConversion"/>
  </si>
  <si>
    <t>0.005</t>
    <phoneticPr fontId="16" type="noConversion"/>
  </si>
  <si>
    <t>0.158</t>
    <phoneticPr fontId="16" type="noConversion"/>
  </si>
  <si>
    <t>0.158</t>
    <phoneticPr fontId="16" type="noConversion"/>
  </si>
  <si>
    <t>GB/T 818-2000</t>
    <phoneticPr fontId="16" type="noConversion"/>
  </si>
  <si>
    <t>支撑轴套</t>
    <phoneticPr fontId="16" type="noConversion"/>
  </si>
  <si>
    <t>轴类</t>
    <phoneticPr fontId="16" type="noConversion"/>
  </si>
  <si>
    <t>轴承</t>
    <phoneticPr fontId="16" type="noConversion"/>
  </si>
  <si>
    <t>GB/T 4661-2002</t>
    <phoneticPr fontId="16" type="noConversion"/>
  </si>
  <si>
    <t>A</t>
    <phoneticPr fontId="16" type="noConversion"/>
  </si>
  <si>
    <t>Y</t>
    <phoneticPr fontId="16" type="noConversion"/>
  </si>
  <si>
    <t>轴承钢</t>
    <phoneticPr fontId="16" type="noConversion"/>
  </si>
  <si>
    <t>2021*54*44</t>
    <phoneticPr fontId="16" type="noConversion"/>
  </si>
  <si>
    <t>银灰喷涂</t>
    <phoneticPr fontId="16" type="noConversion"/>
  </si>
  <si>
    <t>SHT0015514</t>
    <phoneticPr fontId="16" type="noConversion"/>
  </si>
  <si>
    <t>聚氨酯泡沫</t>
    <phoneticPr fontId="16" type="noConversion"/>
  </si>
  <si>
    <t>预埋靠背泡沫里</t>
    <phoneticPr fontId="16" type="noConversion"/>
  </si>
  <si>
    <t>塑料挂钩</t>
    <phoneticPr fontId="16" type="noConversion"/>
  </si>
  <si>
    <t>车身锁钩总成左</t>
    <phoneticPr fontId="16" type="noConversion"/>
  </si>
  <si>
    <t>铝块</t>
    <phoneticPr fontId="16" type="noConversion"/>
  </si>
  <si>
    <t>Al 6063-T5</t>
    <phoneticPr fontId="16" type="noConversion"/>
  </si>
  <si>
    <t>Al 6063-T5</t>
    <phoneticPr fontId="16" type="noConversion"/>
  </si>
  <si>
    <t>Al 6063-T5</t>
    <phoneticPr fontId="16" type="noConversion"/>
  </si>
  <si>
    <t>塑料件</t>
    <phoneticPr fontId="16" type="noConversion"/>
  </si>
  <si>
    <t>POM</t>
    <phoneticPr fontId="16" type="noConversion"/>
  </si>
  <si>
    <t>标准件</t>
    <phoneticPr fontId="16" type="noConversion"/>
  </si>
  <si>
    <t>铝型材</t>
    <phoneticPr fontId="16" type="noConversion"/>
  </si>
  <si>
    <t>标准件</t>
    <phoneticPr fontId="16" type="noConversion"/>
  </si>
  <si>
    <t>A</t>
    <phoneticPr fontId="16" type="noConversion"/>
  </si>
  <si>
    <t>EA</t>
    <phoneticPr fontId="16" type="noConversion"/>
  </si>
  <si>
    <t>固定轴套</t>
    <phoneticPr fontId="16" type="noConversion"/>
  </si>
  <si>
    <t>45*2*12</t>
    <phoneticPr fontId="16" type="noConversion"/>
  </si>
  <si>
    <t>A</t>
    <phoneticPr fontId="16" type="noConversion"/>
  </si>
  <si>
    <t>新开</t>
    <phoneticPr fontId="16" type="noConversion"/>
  </si>
  <si>
    <t>新开</t>
    <phoneticPr fontId="16" type="noConversion"/>
  </si>
  <si>
    <t>拉线总成2</t>
    <phoneticPr fontId="16" type="noConversion"/>
  </si>
  <si>
    <t>拉线总成4</t>
    <phoneticPr fontId="16" type="noConversion"/>
  </si>
  <si>
    <t>SHT0016080</t>
    <phoneticPr fontId="16" type="noConversion"/>
  </si>
  <si>
    <t>0.032</t>
    <phoneticPr fontId="16" type="noConversion"/>
  </si>
  <si>
    <t>0.040</t>
    <phoneticPr fontId="16" type="noConversion"/>
  </si>
  <si>
    <t>0.042</t>
    <phoneticPr fontId="16" type="noConversion"/>
  </si>
  <si>
    <t>0.038</t>
    <phoneticPr fontId="16" type="noConversion"/>
  </si>
  <si>
    <t>衬块</t>
    <phoneticPr fontId="16" type="noConversion"/>
  </si>
  <si>
    <t>底部支撑</t>
    <phoneticPr fontId="16" type="noConversion"/>
  </si>
  <si>
    <t>固定塑料件</t>
    <phoneticPr fontId="16" type="noConversion"/>
  </si>
  <si>
    <t>固定拉带</t>
    <phoneticPr fontId="16" type="noConversion"/>
  </si>
  <si>
    <t>EA</t>
    <phoneticPr fontId="16" type="noConversion"/>
  </si>
  <si>
    <t>A</t>
    <phoneticPr fontId="16" type="noConversion"/>
  </si>
  <si>
    <t>Y</t>
    <phoneticPr fontId="16" type="noConversion"/>
  </si>
  <si>
    <t>钣金件</t>
    <phoneticPr fontId="16" type="noConversion"/>
  </si>
  <si>
    <t>Q235</t>
    <phoneticPr fontId="16" type="noConversion"/>
  </si>
  <si>
    <t>35*15*2</t>
    <phoneticPr fontId="16" type="noConversion"/>
  </si>
  <si>
    <t>新开</t>
    <phoneticPr fontId="16" type="noConversion"/>
  </si>
  <si>
    <t>分总成</t>
    <phoneticPr fontId="16" type="noConversion"/>
  </si>
  <si>
    <t>A</t>
    <phoneticPr fontId="16" type="noConversion"/>
  </si>
  <si>
    <t>Y</t>
    <phoneticPr fontId="16" type="noConversion"/>
  </si>
  <si>
    <t>织带</t>
    <phoneticPr fontId="16" type="noConversion"/>
  </si>
  <si>
    <t>外框织带</t>
    <phoneticPr fontId="16" type="noConversion"/>
  </si>
  <si>
    <t>A</t>
    <phoneticPr fontId="16" type="noConversion"/>
  </si>
  <si>
    <t>外框金属件</t>
    <phoneticPr fontId="16" type="noConversion"/>
  </si>
  <si>
    <t>N</t>
    <phoneticPr fontId="16" type="noConversion"/>
  </si>
  <si>
    <t>金属件</t>
    <phoneticPr fontId="16" type="noConversion"/>
  </si>
  <si>
    <t>滚动轴承</t>
    <phoneticPr fontId="16" type="noConversion"/>
  </si>
  <si>
    <t>拉带总成1</t>
    <phoneticPr fontId="16" type="noConversion"/>
  </si>
  <si>
    <t>卧铺总成</t>
    <phoneticPr fontId="16" type="noConversion"/>
  </si>
  <si>
    <t>支撑塑料件</t>
    <phoneticPr fontId="16" type="noConversion"/>
  </si>
  <si>
    <t>泡沫支撑件</t>
    <phoneticPr fontId="16" type="noConversion"/>
  </si>
  <si>
    <t>SHT0015468</t>
    <phoneticPr fontId="16" type="noConversion"/>
  </si>
  <si>
    <t>角连接件2</t>
    <phoneticPr fontId="16" type="noConversion"/>
  </si>
  <si>
    <t>拱形木板条</t>
    <phoneticPr fontId="16" type="noConversion"/>
  </si>
  <si>
    <t>SHT0015483</t>
    <phoneticPr fontId="16" type="noConversion"/>
  </si>
  <si>
    <t>翻转拉带长</t>
    <phoneticPr fontId="16" type="noConversion"/>
  </si>
  <si>
    <t>SHT0015458</t>
    <phoneticPr fontId="16" type="noConversion"/>
  </si>
  <si>
    <t>SHT0015460</t>
    <phoneticPr fontId="16" type="noConversion"/>
  </si>
  <si>
    <t>2212*704*54</t>
    <phoneticPr fontId="16" type="noConversion"/>
  </si>
  <si>
    <t>2212*810*400</t>
    <phoneticPr fontId="16" type="noConversion"/>
  </si>
  <si>
    <t>2022*20*25</t>
    <phoneticPr fontId="16" type="noConversion"/>
  </si>
  <si>
    <t>554*20*25</t>
    <phoneticPr fontId="16" type="noConversion"/>
  </si>
  <si>
    <t>拉线总成1</t>
    <phoneticPr fontId="16" type="noConversion"/>
  </si>
  <si>
    <t>PA6-GF30</t>
    <phoneticPr fontId="16" type="noConversion"/>
  </si>
  <si>
    <t>地板锁固定支架1</t>
    <phoneticPr fontId="16" type="noConversion"/>
  </si>
  <si>
    <t>前地板锁固定支架2</t>
    <phoneticPr fontId="16" type="noConversion"/>
  </si>
  <si>
    <t>0.108</t>
    <phoneticPr fontId="16" type="noConversion"/>
  </si>
  <si>
    <t>0.108</t>
    <phoneticPr fontId="16" type="noConversion"/>
  </si>
  <si>
    <t>SHT0015471</t>
    <phoneticPr fontId="16" type="noConversion"/>
  </si>
  <si>
    <t>新开</t>
    <phoneticPr fontId="16" type="noConversion"/>
  </si>
  <si>
    <t>装配分总成</t>
    <phoneticPr fontId="16" type="noConversion"/>
  </si>
  <si>
    <t>装配分总成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</si>
  <si>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</si>
  <si>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</si>
  <si>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</si>
  <si>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ASSY</t>
    <phoneticPr fontId="16" type="noConversion"/>
  </si>
  <si>
    <t>SHT0015981</t>
    <phoneticPr fontId="16" type="noConversion"/>
  </si>
  <si>
    <t>地板锁左1</t>
    <phoneticPr fontId="16" type="noConversion"/>
  </si>
  <si>
    <t>拉线总成3</t>
    <phoneticPr fontId="16" type="noConversion"/>
  </si>
  <si>
    <t>前侧地板锁总成左</t>
    <phoneticPr fontId="16" type="noConversion"/>
  </si>
  <si>
    <t>前侧地板锁总成右</t>
    <phoneticPr fontId="16" type="noConversion"/>
  </si>
  <si>
    <t>地板锁右1</t>
    <phoneticPr fontId="16" type="noConversion"/>
  </si>
  <si>
    <t>地板锁左2</t>
    <phoneticPr fontId="16" type="noConversion"/>
  </si>
  <si>
    <t>地板锁右2</t>
    <phoneticPr fontId="16" type="noConversion"/>
  </si>
  <si>
    <t>SHT0016170</t>
    <phoneticPr fontId="16" type="noConversion"/>
  </si>
  <si>
    <t>SHT0016169</t>
    <phoneticPr fontId="16" type="noConversion"/>
  </si>
  <si>
    <t>新开</t>
    <phoneticPr fontId="16" type="noConversion"/>
  </si>
  <si>
    <t>BFA0010122</t>
    <phoneticPr fontId="16" type="noConversion"/>
  </si>
  <si>
    <t>N</t>
    <phoneticPr fontId="16" type="noConversion"/>
  </si>
  <si>
    <t>M6*16</t>
    <phoneticPr fontId="16" type="noConversion"/>
  </si>
  <si>
    <t>98*40*14</t>
    <phoneticPr fontId="16" type="noConversion"/>
  </si>
  <si>
    <t>48*40*14</t>
    <phoneticPr fontId="16" type="noConversion"/>
  </si>
  <si>
    <t>新开</t>
    <phoneticPr fontId="16" type="noConversion"/>
  </si>
  <si>
    <t>A</t>
    <phoneticPr fontId="16" type="noConversion"/>
  </si>
  <si>
    <t>N</t>
    <phoneticPr fontId="16" type="noConversion"/>
  </si>
  <si>
    <t>GB/T3280-2009</t>
    <phoneticPr fontId="16" type="noConversion"/>
  </si>
  <si>
    <t>180*17*2</t>
    <phoneticPr fontId="16" type="noConversion"/>
  </si>
  <si>
    <t>SPFH590 /T=2.5</t>
    <phoneticPr fontId="16" type="noConversion"/>
  </si>
  <si>
    <t>SPFH590 /T=2.5</t>
    <phoneticPr fontId="16" type="noConversion"/>
  </si>
  <si>
    <t>EA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</si>
  <si>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</si>
  <si>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</si>
  <si>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</si>
  <si>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塑料件</t>
    <phoneticPr fontId="16" type="noConversion"/>
  </si>
  <si>
    <t>飞机头轧带</t>
    <phoneticPr fontId="16" type="noConversion"/>
  </si>
  <si>
    <t>SHT0016244</t>
    <phoneticPr fontId="16" type="noConversion"/>
  </si>
  <si>
    <t>锁钩固定板3</t>
    <phoneticPr fontId="16" type="noConversion"/>
  </si>
  <si>
    <t>U型环2</t>
    <phoneticPr fontId="16" type="noConversion"/>
  </si>
  <si>
    <t>橡胶</t>
    <phoneticPr fontId="16" type="noConversion"/>
  </si>
  <si>
    <t>SAPH440</t>
    <phoneticPr fontId="16" type="noConversion"/>
  </si>
  <si>
    <t>SAPH440，t=3.0</t>
    <phoneticPr fontId="16" type="noConversion"/>
  </si>
  <si>
    <t>674*60*10</t>
    <phoneticPr fontId="16" type="noConversion"/>
  </si>
  <si>
    <t>固定护网胶墩</t>
    <phoneticPr fontId="16" type="noConversion"/>
  </si>
  <si>
    <t>M8</t>
    <phoneticPr fontId="16" type="noConversion"/>
  </si>
  <si>
    <t>641*53*9</t>
    <phoneticPr fontId="16" type="noConversion"/>
  </si>
  <si>
    <t>橡胶件</t>
    <phoneticPr fontId="16" type="noConversion"/>
  </si>
  <si>
    <t>M5十字半圆头螺栓</t>
    <phoneticPr fontId="16" type="noConversion"/>
  </si>
  <si>
    <t>借用</t>
    <phoneticPr fontId="16" type="noConversion"/>
  </si>
  <si>
    <t>A</t>
    <phoneticPr fontId="16" type="noConversion"/>
  </si>
  <si>
    <t>拉带1</t>
    <phoneticPr fontId="16" type="noConversion"/>
  </si>
  <si>
    <t>140*35*3</t>
    <phoneticPr fontId="16" type="noConversion"/>
  </si>
  <si>
    <t>SHT0015811</t>
    <phoneticPr fontId="16" type="noConversion"/>
  </si>
  <si>
    <t>左侧滑轨总成</t>
    <phoneticPr fontId="16" type="noConversion"/>
  </si>
  <si>
    <t>右侧滑轨总成</t>
    <phoneticPr fontId="16" type="noConversion"/>
  </si>
  <si>
    <t>固定拉线</t>
    <phoneticPr fontId="16" type="noConversion"/>
  </si>
  <si>
    <t>装配分总成</t>
    <phoneticPr fontId="16" type="noConversion"/>
  </si>
  <si>
    <t>装配分总成</t>
    <phoneticPr fontId="16" type="noConversion"/>
  </si>
  <si>
    <t>标准件</t>
    <phoneticPr fontId="16" type="noConversion"/>
  </si>
  <si>
    <t>拉线</t>
    <phoneticPr fontId="16" type="noConversion"/>
  </si>
  <si>
    <t>拉线</t>
    <phoneticPr fontId="16" type="noConversion"/>
  </si>
  <si>
    <t>拉线</t>
    <phoneticPr fontId="16" type="noConversion"/>
  </si>
  <si>
    <t>钣金件</t>
    <phoneticPr fontId="16" type="noConversion"/>
  </si>
  <si>
    <t>55*64*90</t>
    <phoneticPr fontId="16" type="noConversion"/>
  </si>
  <si>
    <t>N</t>
    <phoneticPr fontId="16" type="noConversion"/>
  </si>
  <si>
    <t>塑料件</t>
    <phoneticPr fontId="16" type="noConversion"/>
  </si>
  <si>
    <t>DBL5403</t>
    <phoneticPr fontId="16" type="noConversion"/>
  </si>
  <si>
    <t>A</t>
    <phoneticPr fontId="16" type="noConversion"/>
  </si>
  <si>
    <t>SHT0015540</t>
  </si>
  <si>
    <t>开口销</t>
    <phoneticPr fontId="16" type="noConversion"/>
  </si>
  <si>
    <t>轴类</t>
    <phoneticPr fontId="16" type="noConversion"/>
  </si>
  <si>
    <t>Y</t>
    <phoneticPr fontId="16" type="noConversion"/>
  </si>
  <si>
    <t>钢</t>
    <phoneticPr fontId="16" type="noConversion"/>
  </si>
  <si>
    <t>弹簧件</t>
    <phoneticPr fontId="16" type="noConversion"/>
  </si>
  <si>
    <t>EA</t>
    <phoneticPr fontId="16" type="noConversion"/>
  </si>
  <si>
    <t>EN1051-1.4310</t>
    <phoneticPr fontId="16" type="noConversion"/>
  </si>
  <si>
    <t>9.5*25*21</t>
    <phoneticPr fontId="16" type="noConversion"/>
  </si>
  <si>
    <t>新开</t>
    <phoneticPr fontId="16" type="noConversion"/>
  </si>
  <si>
    <t>45#</t>
    <phoneticPr fontId="16" type="noConversion"/>
  </si>
  <si>
    <t>φ10.2*19</t>
    <phoneticPr fontId="16" type="noConversion"/>
  </si>
  <si>
    <t>BFA0000285</t>
  </si>
  <si>
    <t>开口挡圈</t>
    <phoneticPr fontId="16" type="noConversion"/>
  </si>
  <si>
    <t>新开</t>
    <phoneticPr fontId="16" type="noConversion"/>
  </si>
  <si>
    <t>锁体</t>
    <phoneticPr fontId="16" type="noConversion"/>
  </si>
  <si>
    <t>塑料件</t>
    <phoneticPr fontId="16" type="noConversion"/>
  </si>
  <si>
    <t>A</t>
    <phoneticPr fontId="16" type="noConversion"/>
  </si>
  <si>
    <t>Y</t>
    <phoneticPr fontId="16" type="noConversion"/>
  </si>
  <si>
    <t>PA6-GF30</t>
    <phoneticPr fontId="16" type="noConversion"/>
  </si>
  <si>
    <t>DBL5403</t>
    <phoneticPr fontId="16" type="noConversion"/>
  </si>
  <si>
    <t>55*64*90</t>
    <phoneticPr fontId="16" type="noConversion"/>
  </si>
  <si>
    <t>新开</t>
    <phoneticPr fontId="16" type="noConversion"/>
  </si>
  <si>
    <t>锁止按钮片</t>
    <phoneticPr fontId="16" type="noConversion"/>
  </si>
  <si>
    <t>塑料件</t>
    <phoneticPr fontId="16" type="noConversion"/>
  </si>
  <si>
    <t>Y</t>
    <phoneticPr fontId="16" type="noConversion"/>
  </si>
  <si>
    <t>PA6-GF30</t>
    <phoneticPr fontId="16" type="noConversion"/>
  </si>
  <si>
    <t>55*32*64</t>
    <phoneticPr fontId="16" type="noConversion"/>
  </si>
  <si>
    <t>N</t>
    <phoneticPr fontId="16" type="noConversion"/>
  </si>
  <si>
    <t>φ5*55</t>
    <phoneticPr fontId="16" type="noConversion"/>
  </si>
  <si>
    <t>弹性片</t>
    <phoneticPr fontId="16" type="noConversion"/>
  </si>
  <si>
    <t>弹簧件</t>
    <phoneticPr fontId="16" type="noConversion"/>
  </si>
  <si>
    <t>EA</t>
    <phoneticPr fontId="16" type="noConversion"/>
  </si>
  <si>
    <t>t=2mm</t>
    <phoneticPr fontId="16" type="noConversion"/>
  </si>
  <si>
    <t>借用</t>
    <phoneticPr fontId="16" type="noConversion"/>
  </si>
  <si>
    <t>固定开口销</t>
    <phoneticPr fontId="16" type="noConversion"/>
  </si>
  <si>
    <t>180*35*3</t>
    <phoneticPr fontId="16" type="noConversion"/>
  </si>
  <si>
    <t>SHT0016303</t>
    <phoneticPr fontId="16" type="noConversion"/>
  </si>
  <si>
    <t>SHT0016302</t>
    <phoneticPr fontId="16" type="noConversion"/>
  </si>
  <si>
    <t>右侧滑轨总成（电泳）</t>
    <phoneticPr fontId="16" type="noConversion"/>
  </si>
  <si>
    <t>左侧滑轨总成（电泳）</t>
    <phoneticPr fontId="16" type="noConversion"/>
  </si>
  <si>
    <t>776*24*39</t>
    <phoneticPr fontId="16" type="noConversion"/>
  </si>
  <si>
    <t>铝材</t>
    <phoneticPr fontId="16" type="noConversion"/>
  </si>
  <si>
    <t>压铸件</t>
    <phoneticPr fontId="16" type="noConversion"/>
  </si>
  <si>
    <t>A</t>
    <phoneticPr fontId="16" type="noConversion"/>
  </si>
  <si>
    <t>EA</t>
    <phoneticPr fontId="16" type="noConversion"/>
  </si>
  <si>
    <t>SHT0015810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</si>
  <si>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</si>
  <si>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</si>
  <si>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</si>
  <si>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解锁装置</t>
    <phoneticPr fontId="16" type="noConversion"/>
  </si>
  <si>
    <t>装配分总成</t>
    <phoneticPr fontId="16" type="noConversion"/>
  </si>
  <si>
    <t>ASSY</t>
    <phoneticPr fontId="16" type="noConversion"/>
  </si>
  <si>
    <t>206*102*54</t>
    <phoneticPr fontId="16" type="noConversion"/>
  </si>
  <si>
    <t>固定盒</t>
    <phoneticPr fontId="16" type="noConversion"/>
  </si>
  <si>
    <t>EA</t>
    <phoneticPr fontId="16" type="noConversion"/>
  </si>
  <si>
    <t>塑料件</t>
    <phoneticPr fontId="16" type="noConversion"/>
  </si>
  <si>
    <t>SHT0015815</t>
    <phoneticPr fontId="16" type="noConversion"/>
  </si>
  <si>
    <t>A</t>
    <phoneticPr fontId="16" type="noConversion"/>
  </si>
  <si>
    <t>塑料件</t>
    <phoneticPr fontId="16" type="noConversion"/>
  </si>
  <si>
    <t>SHT0015913</t>
    <phoneticPr fontId="16" type="noConversion"/>
  </si>
  <si>
    <t>弹簧</t>
    <phoneticPr fontId="16" type="noConversion"/>
  </si>
  <si>
    <t>65Mn</t>
    <phoneticPr fontId="16" type="noConversion"/>
  </si>
  <si>
    <t>Y</t>
    <phoneticPr fontId="16" type="noConversion"/>
  </si>
  <si>
    <t>112*64*35</t>
    <phoneticPr fontId="16" type="noConversion"/>
  </si>
  <si>
    <t>标准件</t>
    <phoneticPr fontId="16" type="noConversion"/>
  </si>
  <si>
    <t>SHT0015925</t>
    <phoneticPr fontId="16" type="noConversion"/>
  </si>
  <si>
    <t>铆钉1</t>
    <phoneticPr fontId="16" type="noConversion"/>
  </si>
  <si>
    <t>铝</t>
    <phoneticPr fontId="16" type="noConversion"/>
  </si>
  <si>
    <t>A</t>
    <phoneticPr fontId="16" type="noConversion"/>
  </si>
  <si>
    <t>借用</t>
    <phoneticPr fontId="16" type="noConversion"/>
  </si>
  <si>
    <t>BFA0010097</t>
    <phoneticPr fontId="16" type="noConversion"/>
  </si>
  <si>
    <t>B</t>
    <phoneticPr fontId="16" type="noConversion"/>
  </si>
  <si>
    <t>新开</t>
    <phoneticPr fontId="16" type="noConversion"/>
  </si>
  <si>
    <t>GB/T 802</t>
    <phoneticPr fontId="16" type="noConversion"/>
  </si>
  <si>
    <t>Y</t>
    <phoneticPr fontId="16" type="noConversion"/>
  </si>
  <si>
    <t>N</t>
    <phoneticPr fontId="16" type="noConversion"/>
  </si>
  <si>
    <t>94*16*11.3</t>
    <phoneticPr fontId="16" type="noConversion"/>
  </si>
  <si>
    <r>
      <rPr>
        <b/>
        <sz val="14"/>
        <rFont val="宋体"/>
        <family val="3"/>
        <charset val="134"/>
      </rPr>
      <t>设计</t>
    </r>
    <r>
      <rPr>
        <b/>
        <sz val="14"/>
        <rFont val="Arial"/>
        <family val="2"/>
      </rPr>
      <t>:</t>
    </r>
  </si>
  <si>
    <t>SHT0015461</t>
    <phoneticPr fontId="16" type="noConversion"/>
  </si>
  <si>
    <t>黄铜H62</t>
    <phoneticPr fontId="16" type="noConversion"/>
  </si>
  <si>
    <t>SHT0015542</t>
    <phoneticPr fontId="16" type="noConversion"/>
  </si>
  <si>
    <t xml:space="preserve"> DBL 5403.00，塑料颜色为9051</t>
    <phoneticPr fontId="16" type="noConversion"/>
  </si>
  <si>
    <t xml:space="preserve"> DBL 5403.00，塑料颜色为9051</t>
    <phoneticPr fontId="16" type="noConversion"/>
  </si>
  <si>
    <t>ADC12</t>
    <phoneticPr fontId="16" type="noConversion"/>
  </si>
  <si>
    <t>ADC12</t>
    <phoneticPr fontId="16" type="noConversion"/>
  </si>
  <si>
    <t>GB/T6892-2016</t>
    <phoneticPr fontId="16" type="noConversion"/>
  </si>
  <si>
    <t>2132*118*80</t>
    <phoneticPr fontId="16" type="noConversion"/>
  </si>
  <si>
    <t>2132*118*90</t>
    <phoneticPr fontId="16" type="noConversion"/>
  </si>
  <si>
    <t>预埋刺毛条</t>
    <phoneticPr fontId="16" type="noConversion"/>
  </si>
  <si>
    <t>SHT0015463</t>
    <phoneticPr fontId="16" type="noConversion"/>
  </si>
  <si>
    <t>新开</t>
    <phoneticPr fontId="16" type="noConversion"/>
  </si>
  <si>
    <t>76*25*25</t>
    <phoneticPr fontId="16" type="noConversion"/>
  </si>
  <si>
    <t>30*9*30</t>
    <phoneticPr fontId="16" type="noConversion"/>
  </si>
  <si>
    <t>SHT0016418</t>
    <phoneticPr fontId="16" type="noConversion"/>
  </si>
  <si>
    <t>装配总成件</t>
    <phoneticPr fontId="16" type="noConversion"/>
  </si>
  <si>
    <t>SHT0015457</t>
    <phoneticPr fontId="16" type="noConversion"/>
  </si>
  <si>
    <t>SHT0016233</t>
    <phoneticPr fontId="16" type="noConversion"/>
  </si>
  <si>
    <t>BFA0010128</t>
    <phoneticPr fontId="16" type="noConversion"/>
  </si>
  <si>
    <t>内径φ4</t>
    <phoneticPr fontId="16" type="noConversion"/>
  </si>
  <si>
    <t>BPC0010237</t>
    <phoneticPr fontId="16" type="noConversion"/>
  </si>
  <si>
    <t>A</t>
    <phoneticPr fontId="16" type="noConversion"/>
  </si>
  <si>
    <t>标准件</t>
    <phoneticPr fontId="16" type="noConversion"/>
  </si>
  <si>
    <t>BFA0010129</t>
    <phoneticPr fontId="16" type="noConversion"/>
  </si>
  <si>
    <t>Y</t>
    <phoneticPr fontId="16" type="noConversion"/>
  </si>
  <si>
    <t>N</t>
    <phoneticPr fontId="16" type="noConversion"/>
  </si>
  <si>
    <t>新开</t>
    <phoneticPr fontId="16" type="noConversion"/>
  </si>
  <si>
    <t>新开</t>
    <phoneticPr fontId="16" type="noConversion"/>
  </si>
  <si>
    <t>无纺布</t>
    <phoneticPr fontId="16" type="noConversion"/>
  </si>
  <si>
    <t>包裹卧铺总成</t>
    <phoneticPr fontId="16" type="noConversion"/>
  </si>
  <si>
    <t>A</t>
    <phoneticPr fontId="16" type="noConversion"/>
  </si>
  <si>
    <t>EA</t>
    <phoneticPr fontId="16" type="noConversion"/>
  </si>
  <si>
    <t>A</t>
    <phoneticPr fontId="16" type="noConversion"/>
  </si>
  <si>
    <t>A</t>
    <phoneticPr fontId="16" type="noConversion"/>
  </si>
  <si>
    <t>N</t>
    <phoneticPr fontId="16" type="noConversion"/>
  </si>
  <si>
    <t>标准件</t>
    <phoneticPr fontId="16" type="noConversion"/>
  </si>
  <si>
    <t>SHT0016611</t>
    <phoneticPr fontId="16" type="noConversion"/>
  </si>
  <si>
    <t>包装箱</t>
    <phoneticPr fontId="16" type="noConversion"/>
  </si>
  <si>
    <t>EA</t>
    <phoneticPr fontId="16" type="noConversion"/>
  </si>
  <si>
    <t>A</t>
    <phoneticPr fontId="16" type="noConversion"/>
  </si>
  <si>
    <t>纸箱</t>
    <phoneticPr fontId="16" type="noConversion"/>
  </si>
  <si>
    <t>包装泡沫2</t>
    <phoneticPr fontId="16" type="noConversion"/>
  </si>
  <si>
    <t>包装泡沫1</t>
    <phoneticPr fontId="16" type="noConversion"/>
  </si>
  <si>
    <t>SHT0016612</t>
    <phoneticPr fontId="16" type="noConversion"/>
  </si>
  <si>
    <t>SHT0016613</t>
    <phoneticPr fontId="16" type="noConversion"/>
  </si>
  <si>
    <t>SHT0016614</t>
    <phoneticPr fontId="16" type="noConversion"/>
  </si>
  <si>
    <t>布料</t>
    <phoneticPr fontId="16" type="noConversion"/>
  </si>
  <si>
    <t>泡沫</t>
    <phoneticPr fontId="16" type="noConversion"/>
  </si>
  <si>
    <t>纸箱</t>
    <phoneticPr fontId="16" type="noConversion"/>
  </si>
  <si>
    <t>2320*830*280</t>
    <phoneticPr fontId="16" type="noConversion"/>
  </si>
  <si>
    <t>--</t>
    <phoneticPr fontId="16" type="noConversion"/>
  </si>
  <si>
    <t>纸</t>
    <phoneticPr fontId="16" type="noConversion"/>
  </si>
  <si>
    <t>布料</t>
    <phoneticPr fontId="16" type="noConversion"/>
  </si>
  <si>
    <t>--</t>
    <phoneticPr fontId="16" type="noConversion"/>
  </si>
  <si>
    <t>EPE珍珠棉</t>
    <phoneticPr fontId="16" type="noConversion"/>
  </si>
  <si>
    <t>1200*300*260</t>
    <phoneticPr fontId="16" type="noConversion"/>
  </si>
  <si>
    <t>820*400*260</t>
    <phoneticPr fontId="16" type="noConversion"/>
  </si>
  <si>
    <t>固定下锁支架</t>
    <phoneticPr fontId="16" type="noConversion"/>
  </si>
  <si>
    <t>GB/T 818</t>
    <phoneticPr fontId="16" type="noConversion"/>
  </si>
  <si>
    <t>M4*10</t>
    <phoneticPr fontId="16" type="noConversion"/>
  </si>
  <si>
    <t>SHT0015538</t>
    <phoneticPr fontId="16" type="noConversion"/>
  </si>
  <si>
    <t>SHT0015539</t>
    <phoneticPr fontId="16" type="noConversion"/>
  </si>
  <si>
    <t>Q355，φ7</t>
    <phoneticPr fontId="16" type="noConversion"/>
  </si>
  <si>
    <t>Q/BQB301</t>
    <phoneticPr fontId="16" type="noConversion"/>
  </si>
  <si>
    <t>Q/BQB301</t>
    <phoneticPr fontId="16" type="noConversion"/>
  </si>
  <si>
    <t>A</t>
    <phoneticPr fontId="16" type="noConversion"/>
  </si>
  <si>
    <t>聚氨酯发泡
密度50kg/m³</t>
    <phoneticPr fontId="16" type="noConversion"/>
  </si>
  <si>
    <t>SHT0015808</t>
    <phoneticPr fontId="16" type="noConversion"/>
  </si>
  <si>
    <t>SHT0015521</t>
    <phoneticPr fontId="16" type="noConversion"/>
  </si>
  <si>
    <t>SHT0015521</t>
    <phoneticPr fontId="16" type="noConversion"/>
  </si>
  <si>
    <t>SHT0015510</t>
    <phoneticPr fontId="16" type="noConversion"/>
  </si>
  <si>
    <t>螺纹处需要摸防松胶</t>
    <phoneticPr fontId="16" type="noConversion"/>
  </si>
  <si>
    <t>新开</t>
    <phoneticPr fontId="16" type="noConversion"/>
  </si>
  <si>
    <t>磁铁</t>
    <phoneticPr fontId="16" type="noConversion"/>
  </si>
  <si>
    <t>磁铁</t>
    <phoneticPr fontId="16" type="noConversion"/>
  </si>
  <si>
    <t>A</t>
    <phoneticPr fontId="16" type="noConversion"/>
  </si>
  <si>
    <t>EA</t>
    <phoneticPr fontId="16" type="noConversion"/>
  </si>
  <si>
    <t>SHT0016688</t>
    <phoneticPr fontId="16" type="noConversion"/>
  </si>
  <si>
    <t>Y</t>
    <phoneticPr fontId="16" type="noConversion"/>
  </si>
  <si>
    <t>N</t>
    <phoneticPr fontId="16" type="noConversion"/>
  </si>
  <si>
    <t>磁铁</t>
    <phoneticPr fontId="16" type="noConversion"/>
  </si>
  <si>
    <t>M6自锁螺母</t>
    <phoneticPr fontId="16" type="noConversion"/>
  </si>
  <si>
    <t>SHT0015497</t>
    <phoneticPr fontId="16" type="noConversion"/>
  </si>
  <si>
    <t>固定加强梁与塑料件</t>
    <phoneticPr fontId="16" type="noConversion"/>
  </si>
  <si>
    <t>M6*25</t>
    <phoneticPr fontId="16" type="noConversion"/>
  </si>
  <si>
    <t>前侧边框</t>
    <phoneticPr fontId="16" type="noConversion"/>
  </si>
  <si>
    <t>SHT0015476</t>
    <phoneticPr fontId="16" type="noConversion"/>
  </si>
  <si>
    <t>BFA0010135</t>
    <phoneticPr fontId="16" type="noConversion"/>
  </si>
  <si>
    <t>45#</t>
    <phoneticPr fontId="16" type="noConversion"/>
  </si>
  <si>
    <t>GB/T711</t>
    <phoneticPr fontId="16" type="noConversion"/>
  </si>
  <si>
    <t>哈尔滨轴承</t>
    <phoneticPr fontId="16" type="noConversion"/>
  </si>
  <si>
    <t>Q235</t>
    <phoneticPr fontId="16" type="noConversion"/>
  </si>
  <si>
    <t>GB/T700</t>
    <phoneticPr fontId="16" type="noConversion"/>
  </si>
  <si>
    <t>GB/T 15115</t>
    <phoneticPr fontId="16" type="noConversion"/>
  </si>
  <si>
    <t>M6带帽锁紧螺母</t>
    <phoneticPr fontId="16" type="noConversion"/>
  </si>
  <si>
    <t>M6</t>
    <phoneticPr fontId="16" type="noConversion"/>
  </si>
  <si>
    <t>SUS301</t>
    <phoneticPr fontId="16" type="noConversion"/>
  </si>
  <si>
    <t>--</t>
    <phoneticPr fontId="16" type="noConversion"/>
  </si>
  <si>
    <t>--</t>
    <phoneticPr fontId="16" type="noConversion"/>
  </si>
  <si>
    <t>--</t>
    <phoneticPr fontId="16" type="noConversion"/>
  </si>
  <si>
    <t>GB/T 15116</t>
  </si>
  <si>
    <t>GB/T 15117</t>
  </si>
  <si>
    <t>GB/T12618</t>
    <phoneticPr fontId="16" type="noConversion"/>
  </si>
  <si>
    <t>QC/T 56</t>
    <phoneticPr fontId="16" type="noConversion"/>
  </si>
  <si>
    <t>QC/T 56</t>
    <phoneticPr fontId="16" type="noConversion"/>
  </si>
  <si>
    <t>Y</t>
    <phoneticPr fontId="16" type="noConversion"/>
  </si>
  <si>
    <t>N</t>
    <phoneticPr fontId="16" type="noConversion"/>
  </si>
  <si>
    <t>100*20*5</t>
    <phoneticPr fontId="16" type="noConversion"/>
  </si>
  <si>
    <t>N52</t>
    <phoneticPr fontId="16" type="noConversion"/>
  </si>
  <si>
    <t>φ10*30</t>
    <phoneticPr fontId="16" type="noConversion"/>
  </si>
  <si>
    <t>--</t>
    <phoneticPr fontId="16" type="noConversion"/>
  </si>
  <si>
    <t>GB/T700</t>
    <phoneticPr fontId="16" type="noConversion"/>
  </si>
  <si>
    <t>45*7*54</t>
    <phoneticPr fontId="16" type="noConversion"/>
  </si>
  <si>
    <t>97*84*5</t>
    <phoneticPr fontId="16" type="noConversion"/>
  </si>
  <si>
    <t>76*82*8.5</t>
    <phoneticPr fontId="16" type="noConversion"/>
  </si>
  <si>
    <t>76*82*8.5</t>
    <phoneticPr fontId="16" type="noConversion"/>
  </si>
  <si>
    <t>45*7*49</t>
    <phoneticPr fontId="16" type="noConversion"/>
  </si>
  <si>
    <t>45*7*49</t>
    <phoneticPr fontId="16" type="noConversion"/>
  </si>
  <si>
    <t>镀白锌，耐腐蚀240h，</t>
    <phoneticPr fontId="16" type="noConversion"/>
  </si>
  <si>
    <t>--</t>
    <phoneticPr fontId="16" type="noConversion"/>
  </si>
  <si>
    <t>SHT0015912</t>
    <phoneticPr fontId="16" type="noConversion"/>
  </si>
  <si>
    <t>SHT0015807</t>
    <phoneticPr fontId="16" type="noConversion"/>
  </si>
  <si>
    <t>解锁手柄</t>
    <phoneticPr fontId="16" type="noConversion"/>
  </si>
  <si>
    <t>U型环1</t>
    <phoneticPr fontId="16" type="noConversion"/>
  </si>
  <si>
    <t>SHT0015506</t>
    <phoneticPr fontId="16" type="noConversion"/>
  </si>
  <si>
    <t>锁钩固定板1</t>
    <phoneticPr fontId="16" type="noConversion"/>
  </si>
  <si>
    <t>后车身锁钩总成</t>
    <phoneticPr fontId="16" type="noConversion"/>
  </si>
  <si>
    <t>锁钩固定板2</t>
    <phoneticPr fontId="16" type="noConversion"/>
  </si>
  <si>
    <t>SHT0015508</t>
    <phoneticPr fontId="16" type="noConversion"/>
  </si>
  <si>
    <t>118*27*2</t>
    <phoneticPr fontId="16" type="noConversion"/>
  </si>
  <si>
    <t>327*27*2</t>
    <phoneticPr fontId="16" type="noConversion"/>
  </si>
  <si>
    <t>159*15*2</t>
    <phoneticPr fontId="16" type="noConversion"/>
  </si>
  <si>
    <t>85*15*2</t>
    <phoneticPr fontId="16" type="noConversion"/>
  </si>
  <si>
    <t>165*15*2</t>
    <phoneticPr fontId="16" type="noConversion"/>
  </si>
  <si>
    <t>带背胶</t>
    <phoneticPr fontId="16" type="noConversion"/>
  </si>
  <si>
    <t>粘在导轨侧面</t>
    <phoneticPr fontId="16" type="noConversion"/>
  </si>
  <si>
    <t>粘在导轨顶部</t>
    <phoneticPr fontId="16" type="noConversion"/>
  </si>
  <si>
    <t>布料</t>
    <phoneticPr fontId="16" type="noConversion"/>
  </si>
  <si>
    <t>黑色无纺布</t>
    <phoneticPr fontId="16" type="noConversion"/>
  </si>
  <si>
    <t>--</t>
    <phoneticPr fontId="16" type="noConversion"/>
  </si>
  <si>
    <t>SHT0016800</t>
    <phoneticPr fontId="16" type="noConversion"/>
  </si>
  <si>
    <t>SHT0016801</t>
  </si>
  <si>
    <t>SHT0016802</t>
  </si>
  <si>
    <t>SHT0016804</t>
  </si>
  <si>
    <t>SHT0016080</t>
    <phoneticPr fontId="16" type="noConversion"/>
  </si>
  <si>
    <t>SHT0016079</t>
    <phoneticPr fontId="16" type="noConversion"/>
  </si>
  <si>
    <t>SHT0015520</t>
    <phoneticPr fontId="16" type="noConversion"/>
  </si>
  <si>
    <t>BFA0010037</t>
    <phoneticPr fontId="16" type="noConversion"/>
  </si>
  <si>
    <t>借用H6</t>
    <phoneticPr fontId="16" type="noConversion"/>
  </si>
  <si>
    <t>内梅花盘头三角牙自攻螺丝</t>
    <phoneticPr fontId="16" type="noConversion"/>
  </si>
  <si>
    <t xml:space="preserve">    </t>
  </si>
  <si>
    <t>车型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</si>
  <si>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</si>
  <si>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</si>
  <si>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</si>
  <si>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</si>
  <si>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</si>
  <si>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</si>
  <si>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</si>
  <si>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李宁</t>
  </si>
  <si>
    <t>1/1</t>
  </si>
  <si>
    <t>NO.</t>
  </si>
  <si>
    <t>件号</t>
  </si>
  <si>
    <t>件名</t>
  </si>
  <si>
    <t>产品描述</t>
  </si>
  <si>
    <t>单台用量</t>
  </si>
  <si>
    <t>备注</t>
  </si>
  <si>
    <t>变更履历</t>
  </si>
  <si>
    <t>No</t>
  </si>
  <si>
    <t>日期</t>
  </si>
  <si>
    <t>零件名称</t>
  </si>
  <si>
    <t>变更内容</t>
  </si>
  <si>
    <t>变更原因</t>
  </si>
  <si>
    <t xml:space="preserve">  变更来源</t>
  </si>
  <si>
    <t>原零件号</t>
    <phoneticPr fontId="16" type="noConversion"/>
  </si>
  <si>
    <t>现零件号</t>
    <phoneticPr fontId="16" type="noConversion"/>
  </si>
  <si>
    <t>原零件号</t>
    <phoneticPr fontId="16" type="noConversion"/>
  </si>
  <si>
    <t>编号：GR-23-12-11</t>
    <phoneticPr fontId="16" type="noConversion"/>
  </si>
  <si>
    <t xml:space="preserve">                          戴姆勒延伸卧铺总成EBOM清单                          </t>
    <phoneticPr fontId="16" type="noConversion"/>
  </si>
  <si>
    <t>戴姆勒延伸卧铺</t>
    <phoneticPr fontId="16" type="noConversion"/>
  </si>
  <si>
    <t>原零件号</t>
    <phoneticPr fontId="16" type="noConversion"/>
  </si>
  <si>
    <t>现零件号</t>
    <phoneticPr fontId="16" type="noConversion"/>
  </si>
  <si>
    <t>SHT0015486</t>
    <phoneticPr fontId="16" type="noConversion"/>
  </si>
  <si>
    <t>SHT0015488</t>
    <phoneticPr fontId="16" type="noConversion"/>
  </si>
  <si>
    <t>镀锌镍合金黑色，耐腐蚀720h，表面带胶</t>
    <phoneticPr fontId="16" type="noConversion"/>
  </si>
  <si>
    <t>镀锌镍合金白色，耐腐蚀720h，表面带胶</t>
    <phoneticPr fontId="16" type="noConversion"/>
  </si>
  <si>
    <t>镀黑锌，表面带胶</t>
    <phoneticPr fontId="16" type="noConversion"/>
  </si>
  <si>
    <t>ADC12</t>
    <phoneticPr fontId="16" type="noConversion"/>
  </si>
  <si>
    <t>ADC12</t>
    <phoneticPr fontId="16" type="noConversion"/>
  </si>
  <si>
    <t>角连接件1</t>
    <phoneticPr fontId="16" type="noConversion"/>
  </si>
  <si>
    <t>113*113*54</t>
    <phoneticPr fontId="16" type="noConversion"/>
  </si>
  <si>
    <t>76*30*30</t>
    <phoneticPr fontId="16" type="noConversion"/>
  </si>
  <si>
    <t>554*54*44</t>
    <phoneticPr fontId="16" type="noConversion"/>
  </si>
  <si>
    <t>加强梁</t>
    <phoneticPr fontId="16" type="noConversion"/>
  </si>
  <si>
    <t>地板锁固定支架2</t>
    <phoneticPr fontId="16" type="noConversion"/>
  </si>
  <si>
    <t>554*54*44</t>
    <phoneticPr fontId="16" type="noConversion"/>
  </si>
  <si>
    <t>垫片1</t>
    <phoneticPr fontId="16" type="noConversion"/>
  </si>
  <si>
    <t>SHT0015456
（A9619709549）</t>
    <phoneticPr fontId="16" type="noConversion"/>
  </si>
  <si>
    <t>卧铺总成</t>
    <phoneticPr fontId="16" type="noConversion"/>
  </si>
  <si>
    <t>延伸功能</t>
    <phoneticPr fontId="16" type="noConversion"/>
  </si>
  <si>
    <t>SHT0015911</t>
    <phoneticPr fontId="16" type="noConversion"/>
  </si>
  <si>
    <t>右侧边框</t>
    <phoneticPr fontId="16" type="noConversion"/>
  </si>
  <si>
    <t>偏心轴</t>
    <phoneticPr fontId="16" type="noConversion"/>
  </si>
  <si>
    <t>C</t>
    <phoneticPr fontId="16" type="noConversion"/>
  </si>
  <si>
    <t>C</t>
    <phoneticPr fontId="16" type="noConversion"/>
  </si>
  <si>
    <t>C</t>
    <phoneticPr fontId="16" type="noConversion"/>
  </si>
  <si>
    <t>C</t>
    <phoneticPr fontId="16" type="noConversion"/>
  </si>
  <si>
    <t>轴承组装总成</t>
    <phoneticPr fontId="16" type="noConversion"/>
  </si>
  <si>
    <t>防护网总成</t>
    <phoneticPr fontId="16" type="noConversion"/>
  </si>
  <si>
    <t>2024.1.24</t>
    <phoneticPr fontId="16" type="noConversion"/>
  </si>
  <si>
    <t>/</t>
    <phoneticPr fontId="16" type="noConversion"/>
  </si>
  <si>
    <t>SHT0016993</t>
    <phoneticPr fontId="16" type="noConversion"/>
  </si>
  <si>
    <t>内框组装总成</t>
    <phoneticPr fontId="16" type="noConversion"/>
  </si>
  <si>
    <t>增加</t>
    <phoneticPr fontId="16" type="noConversion"/>
  </si>
  <si>
    <t>内部</t>
    <phoneticPr fontId="16" type="noConversion"/>
  </si>
  <si>
    <t>方便客户调货，更改层级</t>
    <phoneticPr fontId="16" type="noConversion"/>
  </si>
  <si>
    <t>装配分总成</t>
    <phoneticPr fontId="16" type="noConversion"/>
  </si>
  <si>
    <t>A</t>
    <phoneticPr fontId="16" type="noConversion"/>
  </si>
  <si>
    <t>EA</t>
    <phoneticPr fontId="16" type="noConversion"/>
  </si>
  <si>
    <t>A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</si>
  <si>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</si>
  <si>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</si>
  <si>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</si>
  <si>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装配分总成</t>
    <phoneticPr fontId="16" type="noConversion"/>
  </si>
  <si>
    <t>ASSY</t>
    <phoneticPr fontId="16" type="noConversion"/>
  </si>
  <si>
    <t>2021*54*44</t>
    <phoneticPr fontId="16" type="noConversion"/>
  </si>
  <si>
    <t>--</t>
    <phoneticPr fontId="16" type="noConversion"/>
  </si>
  <si>
    <t>左侧横梁组装总成</t>
    <phoneticPr fontId="16" type="noConversion"/>
  </si>
  <si>
    <t>A</t>
    <phoneticPr fontId="16" type="noConversion"/>
  </si>
  <si>
    <t>N</t>
    <phoneticPr fontId="16" type="noConversion"/>
  </si>
  <si>
    <t>装配分总成</t>
    <phoneticPr fontId="16" type="noConversion"/>
  </si>
  <si>
    <t>新开</t>
    <phoneticPr fontId="16" type="noConversion"/>
  </si>
  <si>
    <t>A</t>
    <phoneticPr fontId="16" type="noConversion"/>
  </si>
  <si>
    <t>N</t>
    <phoneticPr fontId="16" type="noConversion"/>
  </si>
  <si>
    <t>--</t>
    <phoneticPr fontId="16" type="noConversion"/>
  </si>
  <si>
    <t>554*76*54</t>
    <phoneticPr fontId="16" type="noConversion"/>
  </si>
  <si>
    <t>554*76*54</t>
    <phoneticPr fontId="16" type="noConversion"/>
  </si>
  <si>
    <t>Y</t>
    <phoneticPr fontId="16" type="noConversion"/>
  </si>
  <si>
    <t>N</t>
    <phoneticPr fontId="16" type="noConversion"/>
  </si>
  <si>
    <t>φ4*12</t>
    <phoneticPr fontId="16" type="noConversion"/>
  </si>
  <si>
    <t>前侧横梁组装总成</t>
    <phoneticPr fontId="16" type="noConversion"/>
  </si>
  <si>
    <t>右侧横梁组装总成</t>
    <phoneticPr fontId="16" type="noConversion"/>
  </si>
  <si>
    <t>后侧地板锁总成右</t>
    <phoneticPr fontId="16" type="noConversion"/>
  </si>
  <si>
    <t>φ4*25</t>
    <phoneticPr fontId="16" type="noConversion"/>
  </si>
  <si>
    <t>拉手解锁装置总成</t>
    <phoneticPr fontId="16" type="noConversion"/>
  </si>
  <si>
    <t>靠背支撑总成</t>
    <phoneticPr fontId="16" type="noConversion"/>
  </si>
  <si>
    <t>左侧滑轨</t>
    <phoneticPr fontId="16" type="noConversion"/>
  </si>
  <si>
    <t>右侧滑轨</t>
    <phoneticPr fontId="16" type="noConversion"/>
  </si>
  <si>
    <t>加长座垫&amp;靠背护面总成</t>
    <phoneticPr fontId="16" type="noConversion"/>
  </si>
  <si>
    <t>靠背&amp;座垫组装总成</t>
    <phoneticPr fontId="16" type="noConversion"/>
  </si>
  <si>
    <t>SHT0015465</t>
    <phoneticPr fontId="16" type="noConversion"/>
  </si>
  <si>
    <t>SHT0016299</t>
    <phoneticPr fontId="16" type="noConversion"/>
  </si>
  <si>
    <t>SHT0016994</t>
    <phoneticPr fontId="16" type="noConversion"/>
  </si>
  <si>
    <t>SHT0016995</t>
    <phoneticPr fontId="16" type="noConversion"/>
  </si>
  <si>
    <t>SHT0016996</t>
    <phoneticPr fontId="16" type="noConversion"/>
  </si>
  <si>
    <t>后侧横梁组装总成</t>
    <phoneticPr fontId="16" type="noConversion"/>
  </si>
  <si>
    <t>SHT0016997</t>
    <phoneticPr fontId="16" type="noConversion"/>
  </si>
  <si>
    <t>SHT0015914</t>
    <phoneticPr fontId="16" type="noConversion"/>
  </si>
  <si>
    <t>SHT0015926</t>
    <phoneticPr fontId="16" type="noConversion"/>
  </si>
  <si>
    <t>SHT0015464</t>
    <phoneticPr fontId="16" type="noConversion"/>
  </si>
  <si>
    <t>SHT0015462</t>
    <phoneticPr fontId="16" type="noConversion"/>
  </si>
  <si>
    <t>SHT0015491</t>
    <phoneticPr fontId="16" type="noConversion"/>
  </si>
  <si>
    <t>SHT0016418</t>
    <phoneticPr fontId="16" type="noConversion"/>
  </si>
  <si>
    <t>SHT0015912</t>
    <phoneticPr fontId="16" type="noConversion"/>
  </si>
  <si>
    <t>SHT0015515</t>
    <phoneticPr fontId="16" type="noConversion"/>
  </si>
  <si>
    <t>SHT0015615</t>
    <phoneticPr fontId="16" type="noConversion"/>
  </si>
  <si>
    <t>SHT0015474</t>
    <phoneticPr fontId="16" type="noConversion"/>
  </si>
  <si>
    <t>翻折铝型材（侧边）</t>
    <phoneticPr fontId="16" type="noConversion"/>
  </si>
  <si>
    <t>SHT0015475</t>
    <phoneticPr fontId="16" type="noConversion"/>
  </si>
  <si>
    <t>SHT0015820</t>
    <phoneticPr fontId="16" type="noConversion"/>
  </si>
  <si>
    <t>SHT0015472</t>
    <phoneticPr fontId="16" type="noConversion"/>
  </si>
  <si>
    <t>SHT0011541</t>
    <phoneticPr fontId="16" type="noConversion"/>
  </si>
  <si>
    <t>SHT0015482</t>
    <phoneticPr fontId="16" type="noConversion"/>
  </si>
  <si>
    <t>翻转拉带</t>
    <phoneticPr fontId="16" type="noConversion"/>
  </si>
  <si>
    <t>SHT0015813</t>
    <phoneticPr fontId="16" type="noConversion"/>
  </si>
  <si>
    <t>BFA0000028</t>
    <phoneticPr fontId="16" type="noConversion"/>
  </si>
  <si>
    <t>借用</t>
    <phoneticPr fontId="16" type="noConversion"/>
  </si>
  <si>
    <t>借用</t>
    <phoneticPr fontId="16" type="noConversion"/>
  </si>
  <si>
    <t>BFA0000028</t>
    <phoneticPr fontId="16" type="noConversion"/>
  </si>
  <si>
    <t>拉带固定片</t>
    <phoneticPr fontId="16" type="noConversion"/>
  </si>
  <si>
    <t xml:space="preserve">
SHT0015724</t>
    <phoneticPr fontId="16" type="noConversion"/>
  </si>
  <si>
    <t>φ8*1214</t>
    <phoneticPr fontId="16" type="noConversion"/>
  </si>
  <si>
    <t>φ8*1267</t>
    <phoneticPr fontId="16" type="noConversion"/>
  </si>
  <si>
    <t>φ8*572</t>
    <phoneticPr fontId="16" type="noConversion"/>
  </si>
  <si>
    <t>φ8*657</t>
    <phoneticPr fontId="16" type="noConversion"/>
  </si>
  <si>
    <t>桦木</t>
    <phoneticPr fontId="16" type="noConversion"/>
  </si>
  <si>
    <t>桦木</t>
    <phoneticPr fontId="16" type="noConversion"/>
  </si>
  <si>
    <t>1号</t>
    <phoneticPr fontId="16" type="noConversion"/>
  </si>
  <si>
    <t>2号</t>
    <phoneticPr fontId="16" type="noConversion"/>
  </si>
  <si>
    <t>3号</t>
    <phoneticPr fontId="16" type="noConversion"/>
  </si>
  <si>
    <t>4号</t>
    <phoneticPr fontId="16" type="noConversion"/>
  </si>
  <si>
    <t>2024.4.7</t>
    <phoneticPr fontId="16" type="noConversion"/>
  </si>
  <si>
    <t>BFA0010119（序号73）</t>
    <phoneticPr fontId="16" type="noConversion"/>
  </si>
  <si>
    <t>/</t>
    <phoneticPr fontId="16" type="noConversion"/>
  </si>
  <si>
    <t>十字半圆头螺栓</t>
    <phoneticPr fontId="16" type="noConversion"/>
  </si>
  <si>
    <t>增加</t>
    <phoneticPr fontId="16" type="noConversion"/>
  </si>
  <si>
    <t>ECR0010284</t>
    <phoneticPr fontId="16" type="noConversion"/>
  </si>
  <si>
    <t>内部</t>
    <phoneticPr fontId="16" type="noConversion"/>
  </si>
  <si>
    <t>固定拉带固定片</t>
    <phoneticPr fontId="16" type="noConversion"/>
  </si>
  <si>
    <t>固定解锁手柄</t>
    <phoneticPr fontId="16" type="noConversion"/>
  </si>
  <si>
    <t>固定解锁手柄</t>
    <phoneticPr fontId="16" type="noConversion"/>
  </si>
  <si>
    <t>2024.4.10</t>
    <phoneticPr fontId="16" type="noConversion"/>
  </si>
  <si>
    <t>BFA0010151</t>
    <phoneticPr fontId="16" type="noConversion"/>
  </si>
  <si>
    <t>BFA0010128</t>
    <phoneticPr fontId="16" type="noConversion"/>
  </si>
  <si>
    <t>铆钉2</t>
    <phoneticPr fontId="16" type="noConversion"/>
  </si>
  <si>
    <t>更换新零件号</t>
    <phoneticPr fontId="16" type="noConversion"/>
  </si>
  <si>
    <t>零件号错误</t>
    <phoneticPr fontId="16" type="noConversion"/>
  </si>
  <si>
    <t>内部</t>
    <phoneticPr fontId="16" type="noConversion"/>
  </si>
  <si>
    <t>2177*138*350</t>
    <phoneticPr fontId="16" type="noConversion"/>
  </si>
  <si>
    <t>聚氨酯发泡
密度50kg/m³</t>
    <phoneticPr fontId="16" type="noConversion"/>
  </si>
  <si>
    <t>聚氨酯发泡
密度50kg/m³</t>
    <phoneticPr fontId="16" type="noConversion"/>
  </si>
  <si>
    <t>2177*700*76</t>
    <phoneticPr fontId="16" type="noConversion"/>
  </si>
  <si>
    <t>新开</t>
    <phoneticPr fontId="16" type="noConversion"/>
  </si>
  <si>
    <t>SHT0017233</t>
    <phoneticPr fontId="16" type="noConversion"/>
  </si>
  <si>
    <t>装配分总成</t>
    <phoneticPr fontId="16" type="noConversion"/>
  </si>
  <si>
    <t>A</t>
    <phoneticPr fontId="16" type="noConversion"/>
  </si>
  <si>
    <t>EA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</si>
  <si>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</si>
  <si>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</si>
  <si>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</si>
  <si>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装配分总成</t>
    <phoneticPr fontId="16" type="noConversion"/>
  </si>
  <si>
    <t>ASSY</t>
    <phoneticPr fontId="16" type="noConversion"/>
  </si>
  <si>
    <t>SHT0017234</t>
    <phoneticPr fontId="16" type="noConversion"/>
  </si>
  <si>
    <t>右侧内边框组装总成</t>
    <phoneticPr fontId="16" type="noConversion"/>
  </si>
  <si>
    <t>2024.4.17</t>
    <phoneticPr fontId="16" type="noConversion"/>
  </si>
  <si>
    <t>/</t>
    <phoneticPr fontId="16" type="noConversion"/>
  </si>
  <si>
    <t>SHT0015462</t>
    <phoneticPr fontId="16" type="noConversion"/>
  </si>
  <si>
    <t>/</t>
    <phoneticPr fontId="16" type="noConversion"/>
  </si>
  <si>
    <t>靠背支撑总成</t>
    <phoneticPr fontId="16" type="noConversion"/>
  </si>
  <si>
    <t>SHT0015463</t>
  </si>
  <si>
    <t>SHT0015464</t>
  </si>
  <si>
    <t>靠背支撑泡沫</t>
    <phoneticPr fontId="16" type="noConversion"/>
  </si>
  <si>
    <t>靠背支撑泡沫</t>
    <phoneticPr fontId="16" type="noConversion"/>
  </si>
  <si>
    <t>泡沫支撑件</t>
    <phoneticPr fontId="16" type="noConversion"/>
  </si>
  <si>
    <t>靠背支撑面套</t>
    <phoneticPr fontId="16" type="noConversion"/>
  </si>
  <si>
    <t>靠背支撑面套</t>
    <phoneticPr fontId="16" type="noConversion"/>
  </si>
  <si>
    <t>取消</t>
    <phoneticPr fontId="16" type="noConversion"/>
  </si>
  <si>
    <t>ECR0010324</t>
    <phoneticPr fontId="16" type="noConversion"/>
  </si>
  <si>
    <t>客户要求</t>
    <phoneticPr fontId="16" type="noConversion"/>
  </si>
  <si>
    <t>版本：A
识别号：BM-戴姆勒卧铺-A01--2024.4.17</t>
    <phoneticPr fontId="16" type="noConversion"/>
  </si>
  <si>
    <t>垫片1(电泳）</t>
    <phoneticPr fontId="16" type="noConversion"/>
  </si>
  <si>
    <t>SHT0017317</t>
    <phoneticPr fontId="16" type="noConversion"/>
  </si>
  <si>
    <t>SHT0015492</t>
    <phoneticPr fontId="16" type="noConversion"/>
  </si>
  <si>
    <t>后侧边框</t>
    <phoneticPr fontId="16" type="noConversion"/>
  </si>
  <si>
    <t>SHT0016055</t>
    <phoneticPr fontId="16" type="noConversion"/>
  </si>
  <si>
    <t>SHT0015980</t>
    <phoneticPr fontId="16" type="noConversion"/>
  </si>
  <si>
    <t>前地板锁固定支架1</t>
    <phoneticPr fontId="16" type="noConversion"/>
  </si>
  <si>
    <t>内衬铝块1</t>
    <phoneticPr fontId="16" type="noConversion"/>
  </si>
  <si>
    <t>SHT0015511</t>
    <phoneticPr fontId="16" type="noConversion"/>
  </si>
  <si>
    <t>SHT0015840</t>
    <phoneticPr fontId="16" type="noConversion"/>
  </si>
  <si>
    <t>卧铺靠背泡沫</t>
    <phoneticPr fontId="16" type="noConversion"/>
  </si>
  <si>
    <t>SHT0015466</t>
    <phoneticPr fontId="16" type="noConversion"/>
  </si>
  <si>
    <t>卧铺坐垫泡沫</t>
    <phoneticPr fontId="16" type="noConversion"/>
  </si>
  <si>
    <t>SHT0015467</t>
    <phoneticPr fontId="16" type="noConversion"/>
  </si>
  <si>
    <t>拉带2</t>
    <phoneticPr fontId="16" type="noConversion"/>
  </si>
  <si>
    <t>内框翻转框架组装总成</t>
    <phoneticPr fontId="16" type="noConversion"/>
  </si>
  <si>
    <t>木条固定胶套</t>
    <phoneticPr fontId="16" type="noConversion"/>
  </si>
  <si>
    <t>57*11*30</t>
    <phoneticPr fontId="16" type="noConversion"/>
  </si>
  <si>
    <t>86*40*36</t>
    <phoneticPr fontId="16" type="noConversion"/>
  </si>
  <si>
    <t>翻折铝型材（侧边）</t>
    <phoneticPr fontId="16" type="noConversion"/>
  </si>
  <si>
    <t>554*20*25</t>
    <phoneticPr fontId="16" type="noConversion"/>
  </si>
  <si>
    <t>翻折铝型材（前后）</t>
    <phoneticPr fontId="16" type="noConversion"/>
  </si>
  <si>
    <t>SHT0015470</t>
    <phoneticPr fontId="16" type="noConversion"/>
  </si>
  <si>
    <t>SHT0016298</t>
    <phoneticPr fontId="16" type="noConversion"/>
  </si>
  <si>
    <t>SHT0016688</t>
    <phoneticPr fontId="16" type="noConversion"/>
  </si>
  <si>
    <t>橡胶限位堵盖</t>
    <phoneticPr fontId="16" type="noConversion"/>
  </si>
  <si>
    <t>后车身锁钩总成(电泳）</t>
    <phoneticPr fontId="16" type="noConversion"/>
  </si>
  <si>
    <t>SHT0017318</t>
    <phoneticPr fontId="16" type="noConversion"/>
  </si>
  <si>
    <t>车身锁钩总成右（电泳）</t>
    <phoneticPr fontId="16" type="noConversion"/>
  </si>
  <si>
    <t>SHT0017319</t>
    <phoneticPr fontId="16" type="noConversion"/>
  </si>
  <si>
    <t>车身锁钩总成左（电泳）</t>
    <phoneticPr fontId="16" type="noConversion"/>
  </si>
  <si>
    <t>SHT0017320</t>
    <phoneticPr fontId="16" type="noConversion"/>
  </si>
  <si>
    <t>SHT0015983</t>
    <phoneticPr fontId="16" type="noConversion"/>
  </si>
  <si>
    <t>SHT0015505</t>
    <phoneticPr fontId="16" type="noConversion"/>
  </si>
  <si>
    <t>SHT0015985</t>
    <phoneticPr fontId="16" type="noConversion"/>
  </si>
  <si>
    <t>SHT0015984</t>
    <phoneticPr fontId="16" type="noConversion"/>
  </si>
  <si>
    <t>车身锁钩总成右</t>
    <phoneticPr fontId="16" type="noConversion"/>
  </si>
  <si>
    <t>地板锁固定支架1（电泳）</t>
    <phoneticPr fontId="16" type="noConversion"/>
  </si>
  <si>
    <t>SHT0017321</t>
    <phoneticPr fontId="16" type="noConversion"/>
  </si>
  <si>
    <t>地板锁固定支架2（电泳）</t>
    <phoneticPr fontId="16" type="noConversion"/>
  </si>
  <si>
    <t>前地板锁固定支架1（电泳）</t>
    <phoneticPr fontId="16" type="noConversion"/>
  </si>
  <si>
    <t>SHT0017322</t>
    <phoneticPr fontId="16" type="noConversion"/>
  </si>
  <si>
    <t>SHT0017323</t>
    <phoneticPr fontId="16" type="noConversion"/>
  </si>
  <si>
    <t>前地板锁固定支架2（电泳）</t>
    <phoneticPr fontId="16" type="noConversion"/>
  </si>
  <si>
    <t>SHT0017324</t>
    <phoneticPr fontId="16" type="noConversion"/>
  </si>
  <si>
    <t>拉带固定片（电泳）</t>
    <phoneticPr fontId="16" type="noConversion"/>
  </si>
  <si>
    <t>SHT0017325</t>
    <phoneticPr fontId="16" type="noConversion"/>
  </si>
  <si>
    <t>SHT0015490</t>
    <phoneticPr fontId="16" type="noConversion"/>
  </si>
  <si>
    <t>内框侧边框组装总成</t>
    <phoneticPr fontId="16" type="noConversion"/>
  </si>
  <si>
    <t>BFA0010021</t>
    <phoneticPr fontId="16" type="noConversion"/>
  </si>
  <si>
    <t>M6*12</t>
    <phoneticPr fontId="16" type="noConversion"/>
  </si>
  <si>
    <t>内六角花形螺钉1</t>
    <phoneticPr fontId="16" type="noConversion"/>
  </si>
  <si>
    <t>内六角花形螺钉2</t>
    <phoneticPr fontId="16" type="noConversion"/>
  </si>
  <si>
    <t>内六角花形螺钉2</t>
    <phoneticPr fontId="16" type="noConversion"/>
  </si>
  <si>
    <t>固定锁</t>
    <phoneticPr fontId="16" type="noConversion"/>
  </si>
  <si>
    <t>固定加强梁</t>
    <phoneticPr fontId="16" type="noConversion"/>
  </si>
  <si>
    <t>31kg</t>
    <phoneticPr fontId="16" type="noConversion"/>
  </si>
  <si>
    <t>BFA0010120</t>
    <phoneticPr fontId="16" type="noConversion"/>
  </si>
  <si>
    <t>内六角花形螺钉2</t>
    <phoneticPr fontId="16" type="noConversion"/>
  </si>
  <si>
    <t>BFA0010120</t>
    <phoneticPr fontId="16" type="noConversion"/>
  </si>
  <si>
    <t>内六角花形螺钉3</t>
    <phoneticPr fontId="16" type="noConversion"/>
  </si>
  <si>
    <t>BFA0010127</t>
    <phoneticPr fontId="16" type="noConversion"/>
  </si>
  <si>
    <t>M6*55</t>
    <phoneticPr fontId="16" type="noConversion"/>
  </si>
  <si>
    <t>M6带帽锁紧螺母</t>
    <phoneticPr fontId="16" type="noConversion"/>
  </si>
  <si>
    <t>BFA0010122</t>
    <phoneticPr fontId="16" type="noConversion"/>
  </si>
  <si>
    <t>铆钉1</t>
    <phoneticPr fontId="16" type="noConversion"/>
  </si>
  <si>
    <t>BFA0010128</t>
    <phoneticPr fontId="16" type="noConversion"/>
  </si>
  <si>
    <t>φ4*12</t>
    <phoneticPr fontId="16" type="noConversion"/>
  </si>
  <si>
    <t>铆钉2</t>
    <phoneticPr fontId="16" type="noConversion"/>
  </si>
  <si>
    <t>BFA0010151</t>
    <phoneticPr fontId="16" type="noConversion"/>
  </si>
  <si>
    <t>φ4*30</t>
    <phoneticPr fontId="16" type="noConversion"/>
  </si>
  <si>
    <t>M5内梅花螺栓</t>
    <phoneticPr fontId="16" type="noConversion"/>
  </si>
  <si>
    <t>BFA0010135</t>
    <phoneticPr fontId="16" type="noConversion"/>
  </si>
  <si>
    <t>M5*20</t>
    <phoneticPr fontId="16" type="noConversion"/>
  </si>
  <si>
    <t>固定滑轨平头螺栓</t>
    <phoneticPr fontId="16" type="noConversion"/>
  </si>
  <si>
    <t>BFA0010129</t>
    <phoneticPr fontId="16" type="noConversion"/>
  </si>
  <si>
    <t>M5*16</t>
    <phoneticPr fontId="16" type="noConversion"/>
  </si>
  <si>
    <t>固定胶墩平头螺栓</t>
    <phoneticPr fontId="16" type="noConversion"/>
  </si>
  <si>
    <t>BFA0010112</t>
    <phoneticPr fontId="16" type="noConversion"/>
  </si>
  <si>
    <t>M6*45</t>
    <phoneticPr fontId="16" type="noConversion"/>
  </si>
  <si>
    <t>固定在导轨上</t>
    <phoneticPr fontId="16" type="noConversion"/>
  </si>
  <si>
    <t>PP</t>
    <phoneticPr fontId="16" type="noConversion"/>
  </si>
  <si>
    <t>780*25*13</t>
    <phoneticPr fontId="16" type="noConversion"/>
  </si>
  <si>
    <t>左侧导轨护盖</t>
    <phoneticPr fontId="16" type="noConversion"/>
  </si>
  <si>
    <t>右侧导轨护盖</t>
    <phoneticPr fontId="16" type="noConversion"/>
  </si>
  <si>
    <t>SHT0015925</t>
    <phoneticPr fontId="16" type="noConversion"/>
  </si>
  <si>
    <t>SHT0015541</t>
    <phoneticPr fontId="16" type="noConversion"/>
  </si>
  <si>
    <t>SUS304</t>
    <phoneticPr fontId="16" type="noConversion"/>
  </si>
  <si>
    <t>黑色麻纹防滑胶带2</t>
  </si>
  <si>
    <t>黑色麻纹防滑胶带3</t>
  </si>
  <si>
    <t>黑色麻纹防滑胶带4</t>
  </si>
  <si>
    <t>黑色麻纹防滑胶带5</t>
  </si>
  <si>
    <t>2024.7.10</t>
    <phoneticPr fontId="16" type="noConversion"/>
  </si>
  <si>
    <t>SHT0016800</t>
    <phoneticPr fontId="16" type="noConversion"/>
  </si>
  <si>
    <t>/</t>
    <phoneticPr fontId="16" type="noConversion"/>
  </si>
  <si>
    <t>黑色麻纹防滑胶带1</t>
    <phoneticPr fontId="16" type="noConversion"/>
  </si>
  <si>
    <t>黑色麻纹防滑胶带1</t>
    <phoneticPr fontId="16" type="noConversion"/>
  </si>
  <si>
    <t>变更名称</t>
    <phoneticPr fontId="16" type="noConversion"/>
  </si>
  <si>
    <t>与供应商名称保持一致</t>
    <phoneticPr fontId="16" type="noConversion"/>
  </si>
  <si>
    <t>SHT0016801</t>
    <phoneticPr fontId="16" type="noConversion"/>
  </si>
  <si>
    <t>SHT0016804</t>
    <phoneticPr fontId="16" type="noConversion"/>
  </si>
  <si>
    <t>黑色麻纹防滑胶带5</t>
    <phoneticPr fontId="16" type="noConversion"/>
  </si>
  <si>
    <t>SHT0017398</t>
    <phoneticPr fontId="16" type="noConversion"/>
  </si>
  <si>
    <t>/</t>
    <phoneticPr fontId="16" type="noConversion"/>
  </si>
  <si>
    <t>SHT0015723</t>
    <phoneticPr fontId="16" type="noConversion"/>
  </si>
  <si>
    <t>2024.7.10</t>
    <phoneticPr fontId="16" type="noConversion"/>
  </si>
  <si>
    <t>SHT0015723</t>
    <phoneticPr fontId="16" type="noConversion"/>
  </si>
  <si>
    <t>/</t>
    <phoneticPr fontId="16" type="noConversion"/>
  </si>
  <si>
    <t>预埋刺毛条</t>
    <phoneticPr fontId="16" type="noConversion"/>
  </si>
  <si>
    <t>取消</t>
    <phoneticPr fontId="16" type="noConversion"/>
  </si>
  <si>
    <t>供应商负责粘接</t>
    <phoneticPr fontId="16" type="noConversion"/>
  </si>
  <si>
    <t>内部</t>
    <phoneticPr fontId="16" type="noConversion"/>
  </si>
  <si>
    <t>SHT0017392</t>
    <phoneticPr fontId="16" type="noConversion"/>
  </si>
  <si>
    <t>SHT0017358</t>
    <phoneticPr fontId="16" type="noConversion"/>
  </si>
  <si>
    <t>SHT0015487</t>
    <phoneticPr fontId="16" type="noConversion"/>
  </si>
  <si>
    <t>SHT0015475</t>
    <phoneticPr fontId="16" type="noConversion"/>
  </si>
  <si>
    <t>新开</t>
    <phoneticPr fontId="16" type="noConversion"/>
  </si>
  <si>
    <t>A</t>
    <phoneticPr fontId="16" type="noConversion"/>
  </si>
  <si>
    <t>EA</t>
    <phoneticPr fontId="16" type="noConversion"/>
  </si>
  <si>
    <t>A</t>
    <phoneticPr fontId="16" type="noConversion"/>
  </si>
  <si>
    <t>Y</t>
    <phoneticPr fontId="16" type="noConversion"/>
  </si>
  <si>
    <t>N</t>
    <phoneticPr fontId="16" type="noConversion"/>
  </si>
  <si>
    <t>胶带</t>
    <phoneticPr fontId="16" type="noConversion"/>
  </si>
  <si>
    <t>粘接拉线</t>
    <phoneticPr fontId="16" type="noConversion"/>
  </si>
  <si>
    <t>布基胶带</t>
    <phoneticPr fontId="16" type="noConversion"/>
  </si>
  <si>
    <t>SHT0017413</t>
    <phoneticPr fontId="16" type="noConversion"/>
  </si>
  <si>
    <t>M6*25</t>
    <phoneticPr fontId="16" type="noConversion"/>
  </si>
  <si>
    <t>GB/T 802.1-2008</t>
    <phoneticPr fontId="16" type="noConversion"/>
  </si>
  <si>
    <t>不锈钢自锁螺母镀锌</t>
    <phoneticPr fontId="16" type="noConversion"/>
  </si>
  <si>
    <t>镀黑锌，表面带胶</t>
    <phoneticPr fontId="16" type="noConversion"/>
  </si>
  <si>
    <t>镀黑锌，表面带胶</t>
    <phoneticPr fontId="16" type="noConversion"/>
  </si>
  <si>
    <t>镀白锌</t>
    <phoneticPr fontId="16" type="noConversion"/>
  </si>
  <si>
    <t>QC/T 855-2011</t>
    <phoneticPr fontId="16" type="noConversion"/>
  </si>
  <si>
    <t>QC/T 855-2011</t>
    <phoneticPr fontId="16" type="noConversion"/>
  </si>
  <si>
    <t>QC/T 855-2011</t>
    <phoneticPr fontId="16" type="noConversion"/>
  </si>
  <si>
    <t>QC/T 856-2011</t>
    <phoneticPr fontId="16" type="noConversion"/>
  </si>
  <si>
    <t>GB 700</t>
    <phoneticPr fontId="16" type="noConversion"/>
  </si>
  <si>
    <t>GB/T 818-2000</t>
    <phoneticPr fontId="16" type="noConversion"/>
  </si>
  <si>
    <t>碳钢</t>
    <phoneticPr fontId="16" type="noConversion"/>
  </si>
  <si>
    <t>碳钢</t>
    <phoneticPr fontId="16" type="noConversion"/>
  </si>
  <si>
    <t>碳钢</t>
    <phoneticPr fontId="16" type="noConversion"/>
  </si>
  <si>
    <t>碳钢</t>
    <phoneticPr fontId="16" type="noConversion"/>
  </si>
  <si>
    <t>碳钢</t>
    <phoneticPr fontId="16" type="noConversion"/>
  </si>
  <si>
    <t>碳钢</t>
    <phoneticPr fontId="16" type="noConversion"/>
  </si>
  <si>
    <t>碳钢</t>
    <phoneticPr fontId="16" type="noConversion"/>
  </si>
  <si>
    <t>2024.8.5</t>
    <phoneticPr fontId="16" type="noConversion"/>
  </si>
  <si>
    <t>A9609771040</t>
    <phoneticPr fontId="16" type="noConversion"/>
  </si>
  <si>
    <t>A9609771540</t>
    <phoneticPr fontId="16" type="noConversion"/>
  </si>
  <si>
    <t>卧铺锁止盒总成</t>
    <phoneticPr fontId="16" type="noConversion"/>
  </si>
  <si>
    <t>卧铺锁止盒总成</t>
    <phoneticPr fontId="16" type="noConversion"/>
  </si>
  <si>
    <t>更改零件号</t>
    <phoneticPr fontId="16" type="noConversion"/>
  </si>
  <si>
    <t>甲方要求</t>
    <phoneticPr fontId="16" type="noConversion"/>
  </si>
  <si>
    <t>邮件输入</t>
    <phoneticPr fontId="16" type="noConversion"/>
  </si>
  <si>
    <t>A9609771540
（SHT0015537）</t>
    <phoneticPr fontId="16" type="noConversion"/>
  </si>
  <si>
    <t>SHT0015911</t>
    <phoneticPr fontId="16" type="noConversion"/>
  </si>
  <si>
    <t>镀锌镍合金黑色，耐腐蚀720h，表面带胶</t>
    <phoneticPr fontId="16" type="noConversion"/>
  </si>
  <si>
    <t>BFA0010128</t>
    <phoneticPr fontId="16" type="noConversion"/>
  </si>
  <si>
    <t>BFA0010021</t>
    <phoneticPr fontId="16" type="noConversion"/>
  </si>
  <si>
    <t>SHT0015820</t>
    <phoneticPr fontId="16" type="noConversion"/>
  </si>
  <si>
    <t>角连接件2</t>
    <phoneticPr fontId="16" type="noConversion"/>
  </si>
  <si>
    <t>SHT0015484</t>
    <phoneticPr fontId="16" type="noConversion"/>
  </si>
  <si>
    <t>206*102*54</t>
    <phoneticPr fontId="16" type="noConversion"/>
  </si>
  <si>
    <t>1444*780*2</t>
    <phoneticPr fontId="16" type="noConversion"/>
  </si>
  <si>
    <t>SHT0015488</t>
    <phoneticPr fontId="16" type="noConversion"/>
  </si>
  <si>
    <t>SHT0016418</t>
    <phoneticPr fontId="16" type="noConversion"/>
  </si>
  <si>
    <t>轴承组装总成</t>
    <phoneticPr fontId="16" type="noConversion"/>
  </si>
  <si>
    <t>垫片1</t>
    <phoneticPr fontId="16" type="noConversion"/>
  </si>
  <si>
    <t>45*2*12</t>
    <phoneticPr fontId="16" type="noConversion"/>
  </si>
  <si>
    <t>左侧边框</t>
    <phoneticPr fontId="16" type="noConversion"/>
  </si>
  <si>
    <t>SHT0016100</t>
    <phoneticPr fontId="16" type="noConversion"/>
  </si>
  <si>
    <t>拉带固定片</t>
    <phoneticPr fontId="16" type="noConversion"/>
  </si>
  <si>
    <t>SHT0015515</t>
    <phoneticPr fontId="16" type="noConversion"/>
  </si>
  <si>
    <t>35*15*2</t>
    <phoneticPr fontId="16" type="noConversion"/>
  </si>
  <si>
    <t>锁钩</t>
    <phoneticPr fontId="16" type="noConversion"/>
  </si>
  <si>
    <t>SHT0015812</t>
    <phoneticPr fontId="16" type="noConversion"/>
  </si>
  <si>
    <t>63*35*10</t>
    <phoneticPr fontId="16" type="noConversion"/>
  </si>
  <si>
    <t>SHT0015481</t>
    <phoneticPr fontId="16" type="noConversion"/>
  </si>
  <si>
    <t>SAPH440</t>
    <phoneticPr fontId="16" type="noConversion"/>
  </si>
  <si>
    <t>53*104*22</t>
    <phoneticPr fontId="16" type="noConversion"/>
  </si>
  <si>
    <t>43*110*55</t>
    <phoneticPr fontId="16" type="noConversion"/>
  </si>
  <si>
    <t>53*104*22</t>
    <phoneticPr fontId="16" type="noConversion"/>
  </si>
  <si>
    <t>43*110*55</t>
    <phoneticPr fontId="16" type="noConversion"/>
  </si>
  <si>
    <t>后侧地板锁总成左</t>
    <phoneticPr fontId="16" type="noConversion"/>
  </si>
  <si>
    <t>SHT0015722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</si>
</sst>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.000_ "/>
    <numFmt numFmtId="178" formatCode="&quot;√&quot;"/>
    <numFmt numFmtId="179" formatCode="0.0000"/>
    <numFmt numFmtId="180" formatCode="0.000_);[Red]\(0.000\)"/>
  </numFmts>
  <fonts count="43">
    <font>
      <sz val="11"/>
      <color theme="1"/>
      <name val="宋体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12"/>
      <name val="新細明體"/>
      <family val="1"/>
    </font>
    <font>
      <sz val="11"/>
      <color rgb="FF006100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Arial"/>
      <family val="2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4"/>
      <name val="微软雅黑"/>
      <family val="2"/>
      <charset val="134"/>
    </font>
    <font>
      <b/>
      <sz val="18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微软雅黑"/>
      <family val="2"/>
      <charset val="134"/>
    </font>
    <font>
      <b/>
      <sz val="20"/>
      <name val="微软雅黑"/>
      <family val="2"/>
      <charset val="134"/>
    </font>
    <font>
      <b/>
      <u/>
      <sz val="17"/>
      <name val="微软雅黑"/>
      <family val="2"/>
      <charset val="134"/>
    </font>
    <font>
      <b/>
      <sz val="17"/>
      <name val="微软雅黑"/>
      <family val="2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sz val="15"/>
      <color theme="1"/>
      <name val="微软雅黑"/>
      <family val="2"/>
      <charset val="134"/>
    </font>
    <font>
      <sz val="15"/>
      <name val="微软雅黑"/>
      <family val="2"/>
      <charset val="134"/>
    </font>
    <font>
      <b/>
      <sz val="22"/>
      <name val="微软雅黑"/>
      <family val="2"/>
      <charset val="134"/>
    </font>
    <font>
      <strike/>
      <sz val="10"/>
      <name val="宋体"/>
      <family val="3"/>
      <charset val="134"/>
    </font>
    <font>
      <strike/>
      <sz val="10"/>
      <name val="宋体"/>
      <family val="3"/>
      <charset val="134"/>
      <scheme val="minor"/>
    </font>
    <font>
      <strike/>
      <sz val="10"/>
      <name val="Arial"/>
      <family val="2"/>
    </font>
    <font>
      <strike/>
      <sz val="11"/>
      <name val="Arial"/>
      <family val="2"/>
    </font>
    <font>
      <strike/>
      <sz val="10"/>
      <color rgb="FFFF0000"/>
      <name val="Arial"/>
      <family val="2"/>
    </font>
    <font>
      <strike/>
      <sz val="10"/>
      <color rgb="FFFF0000"/>
      <name val="宋体"/>
      <family val="3"/>
      <charset val="134"/>
      <scheme val="minor"/>
    </font>
    <font>
      <strike/>
      <sz val="10"/>
      <color rgb="FFFF0000"/>
      <name val="宋体"/>
      <family val="3"/>
      <charset val="134"/>
    </font>
    <font>
      <strike/>
      <sz val="11"/>
      <name val="宋体"/>
      <family val="3"/>
      <charset val="134"/>
    </font>
    <font>
      <strike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10" fillId="0" borderId="1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13" fillId="0" borderId="0" applyNumberFormat="0" applyBorder="0" applyProtection="0">
      <alignment vertical="center"/>
    </xf>
    <xf numFmtId="0" fontId="14" fillId="0" borderId="0">
      <alignment vertical="center"/>
    </xf>
    <xf numFmtId="0" fontId="9" fillId="0" borderId="0"/>
    <xf numFmtId="0" fontId="15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309">
    <xf numFmtId="0" fontId="0" fillId="0" borderId="0" xfId="0">
      <alignment vertical="center"/>
    </xf>
    <xf numFmtId="0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3" applyFont="1" applyFill="1" applyBorder="1" applyAlignment="1" applyProtection="1">
      <alignment horizontal="center" vertical="center" wrapText="1"/>
      <protection locked="0"/>
    </xf>
    <xf numFmtId="0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 applyProtection="1">
      <alignment horizontal="center" vertical="center" wrapText="1" shrinkToFit="1"/>
      <protection locked="0"/>
    </xf>
    <xf numFmtId="49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2" fillId="0" borderId="1" xfId="12" applyFont="1" applyFill="1" applyBorder="1" applyAlignment="1" applyProtection="1">
      <alignment horizontal="center" vertical="center" wrapText="1"/>
      <protection locked="0"/>
    </xf>
    <xf numFmtId="0" fontId="4" fillId="0" borderId="1" xfId="12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12" applyFont="1" applyFill="1" applyBorder="1" applyAlignment="1" applyProtection="1">
      <alignment horizontal="left" vertical="center" wrapText="1"/>
      <protection locked="0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4" borderId="1" xfId="12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vertical="center" wrapText="1"/>
      <protection locked="0"/>
    </xf>
    <xf numFmtId="0" fontId="3" fillId="4" borderId="1" xfId="3" applyNumberFormat="1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>
      <alignment horizontal="left" vertical="center" wrapText="1"/>
    </xf>
    <xf numFmtId="178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 applyProtection="1">
      <alignment horizontal="center" vertical="center" wrapText="1"/>
      <protection locked="0"/>
    </xf>
    <xf numFmtId="180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3" applyFont="1" applyFill="1" applyBorder="1" applyAlignment="1" applyProtection="1">
      <alignment vertical="center" wrapText="1" shrinkToFit="1"/>
      <protection locked="0"/>
    </xf>
    <xf numFmtId="0" fontId="3" fillId="0" borderId="10" xfId="12" applyFont="1" applyFill="1" applyBorder="1" applyAlignment="1" applyProtection="1">
      <alignment vertical="center" wrapText="1"/>
      <protection locked="0"/>
    </xf>
    <xf numFmtId="49" fontId="4" fillId="0" borderId="10" xfId="3" applyNumberFormat="1" applyFont="1" applyFill="1" applyBorder="1" applyAlignment="1" applyProtection="1">
      <alignment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1" fillId="0" borderId="0" xfId="12" applyFont="1" applyFill="1" applyAlignment="1" applyProtection="1">
      <alignment horizontal="center" vertical="center" wrapText="1"/>
      <protection locked="0"/>
    </xf>
    <xf numFmtId="0" fontId="5" fillId="0" borderId="1" xfId="12" applyFont="1" applyFill="1" applyBorder="1" applyAlignment="1" applyProtection="1">
      <alignment horizontal="center" vertical="center" wrapText="1"/>
      <protection locked="0"/>
    </xf>
    <xf numFmtId="176" fontId="4" fillId="0" borderId="10" xfId="0" applyNumberFormat="1" applyFont="1" applyFill="1" applyBorder="1" applyAlignment="1">
      <alignment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 applyProtection="1">
      <alignment horizontal="center" vertical="center" wrapText="1"/>
      <protection locked="0"/>
    </xf>
    <xf numFmtId="49" fontId="4" fillId="0" borderId="1" xfId="4" applyNumberFormat="1" applyFont="1" applyFill="1" applyBorder="1" applyAlignment="1">
      <alignment horizontal="left" vertical="center" wrapText="1"/>
    </xf>
    <xf numFmtId="0" fontId="4" fillId="0" borderId="1" xfId="10" applyFont="1" applyFill="1" applyBorder="1" applyAlignment="1">
      <alignment horizontal="left" vertical="center" wrapText="1"/>
    </xf>
    <xf numFmtId="0" fontId="3" fillId="0" borderId="1" xfId="2" quotePrefix="1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2" xfId="1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17" fillId="0" borderId="1" xfId="12" applyFont="1" applyFill="1" applyBorder="1" applyAlignment="1" applyProtection="1">
      <alignment horizontal="center" vertical="center" wrapText="1"/>
      <protection locked="0"/>
    </xf>
    <xf numFmtId="0" fontId="17" fillId="0" borderId="0" xfId="12" applyFont="1" applyFill="1" applyAlignment="1" applyProtection="1">
      <alignment horizontal="center" vertical="center" wrapText="1"/>
      <protection locked="0"/>
    </xf>
    <xf numFmtId="178" fontId="4" fillId="0" borderId="1" xfId="1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0" fontId="1" fillId="0" borderId="1" xfId="12" applyFont="1" applyFill="1" applyBorder="1" applyAlignment="1" applyProtection="1">
      <alignment horizontal="center" vertical="center" wrapText="1"/>
      <protection locked="0"/>
    </xf>
    <xf numFmtId="0" fontId="1" fillId="0" borderId="0" xfId="12" applyFont="1" applyFill="1" applyAlignment="1" applyProtection="1">
      <alignment horizontal="left" vertical="center" wrapText="1"/>
      <protection locked="0"/>
    </xf>
    <xf numFmtId="0" fontId="1" fillId="0" borderId="0" xfId="12" applyFont="1" applyFill="1" applyAlignment="1" applyProtection="1">
      <alignment vertical="center" wrapText="1"/>
      <protection locked="0"/>
    </xf>
    <xf numFmtId="0" fontId="1" fillId="0" borderId="0" xfId="12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12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0" fontId="4" fillId="0" borderId="10" xfId="0" applyFont="1" applyFill="1" applyBorder="1" applyAlignment="1">
      <alignment vertical="center"/>
    </xf>
    <xf numFmtId="179" fontId="3" fillId="0" borderId="1" xfId="0" applyNumberFormat="1" applyFont="1" applyFill="1" applyBorder="1" applyAlignment="1">
      <alignment horizontal="center" vertical="center"/>
    </xf>
    <xf numFmtId="0" fontId="4" fillId="0" borderId="1" xfId="12" quotePrefix="1" applyFont="1" applyFill="1" applyBorder="1" applyAlignment="1" applyProtection="1">
      <alignment horizontal="center"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4" fillId="0" borderId="1" xfId="3" quotePrefix="1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5" applyFont="1" applyFill="1" applyBorder="1" applyAlignment="1">
      <alignment vertical="center"/>
    </xf>
    <xf numFmtId="0" fontId="25" fillId="0" borderId="0" xfId="5" applyFont="1" applyFill="1" applyAlignment="1">
      <alignment vertical="center"/>
    </xf>
    <xf numFmtId="49" fontId="22" fillId="0" borderId="0" xfId="5" applyNumberFormat="1" applyFont="1" applyFill="1" applyBorder="1" applyAlignment="1">
      <alignment horizontal="left" vertical="center"/>
    </xf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left" vertical="center"/>
    </xf>
    <xf numFmtId="0" fontId="23" fillId="0" borderId="8" xfId="5" applyFont="1" applyFill="1" applyBorder="1" applyAlignment="1">
      <alignment horizontal="left" vertical="center"/>
    </xf>
    <xf numFmtId="0" fontId="25" fillId="0" borderId="8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/>
    </xf>
    <xf numFmtId="0" fontId="23" fillId="5" borderId="0" xfId="5" applyFont="1" applyFill="1" applyBorder="1" applyAlignment="1">
      <alignment horizontal="left" vertical="center"/>
    </xf>
    <xf numFmtId="0" fontId="27" fillId="5" borderId="0" xfId="5" applyFont="1" applyFill="1" applyBorder="1" applyAlignment="1">
      <alignment horizontal="center" vertical="center"/>
    </xf>
    <xf numFmtId="0" fontId="25" fillId="0" borderId="0" xfId="5" applyFont="1" applyAlignment="1">
      <alignment vertical="center"/>
    </xf>
    <xf numFmtId="0" fontId="29" fillId="0" borderId="1" xfId="5" applyFont="1" applyFill="1" applyBorder="1" applyAlignment="1">
      <alignment horizontal="center" vertical="center"/>
    </xf>
    <xf numFmtId="14" fontId="19" fillId="0" borderId="1" xfId="5" applyNumberFormat="1" applyFont="1" applyFill="1" applyBorder="1" applyAlignment="1">
      <alignment horizontal="center" vertical="center" shrinkToFit="1"/>
    </xf>
    <xf numFmtId="49" fontId="29" fillId="0" borderId="1" xfId="5" applyNumberFormat="1" applyFont="1" applyFill="1" applyBorder="1" applyAlignment="1">
      <alignment horizontal="center" vertical="center" shrinkToFit="1"/>
    </xf>
    <xf numFmtId="14" fontId="29" fillId="0" borderId="1" xfId="5" applyNumberFormat="1" applyFont="1" applyBorder="1" applyAlignment="1">
      <alignment horizontal="left" vertical="center" shrinkToFit="1"/>
    </xf>
    <xf numFmtId="0" fontId="30" fillId="0" borderId="0" xfId="5" applyFont="1" applyAlignment="1">
      <alignment vertical="center"/>
    </xf>
    <xf numFmtId="0" fontId="30" fillId="0" borderId="0" xfId="5" applyFont="1" applyFill="1" applyAlignment="1">
      <alignment vertical="center"/>
    </xf>
    <xf numFmtId="49" fontId="30" fillId="0" borderId="3" xfId="5" applyNumberFormat="1" applyFont="1" applyFill="1" applyBorder="1" applyAlignment="1">
      <alignment vertical="center"/>
    </xf>
    <xf numFmtId="0" fontId="30" fillId="0" borderId="3" xfId="5" applyFont="1" applyFill="1" applyBorder="1" applyAlignment="1">
      <alignment horizontal="left" vertical="center"/>
    </xf>
    <xf numFmtId="0" fontId="30" fillId="0" borderId="3" xfId="5" applyFont="1" applyFill="1" applyBorder="1" applyAlignment="1">
      <alignment vertical="center"/>
    </xf>
    <xf numFmtId="0" fontId="30" fillId="0" borderId="3" xfId="5" applyFont="1" applyFill="1" applyBorder="1" applyAlignment="1">
      <alignment horizontal="center" vertical="center"/>
    </xf>
    <xf numFmtId="49" fontId="30" fillId="0" borderId="1" xfId="5" applyNumberFormat="1" applyFont="1" applyFill="1" applyBorder="1" applyAlignment="1">
      <alignment vertical="center"/>
    </xf>
    <xf numFmtId="14" fontId="30" fillId="0" borderId="1" xfId="5" applyNumberFormat="1" applyFont="1" applyBorder="1" applyAlignment="1">
      <alignment horizontal="left" vertical="center"/>
    </xf>
    <xf numFmtId="0" fontId="30" fillId="0" borderId="1" xfId="5" applyFont="1" applyBorder="1" applyAlignment="1">
      <alignment horizontal="left" vertical="center"/>
    </xf>
    <xf numFmtId="0" fontId="30" fillId="0" borderId="1" xfId="5" applyFont="1" applyBorder="1" applyAlignment="1">
      <alignment horizontal="left" vertical="center" wrapText="1"/>
    </xf>
    <xf numFmtId="0" fontId="8" fillId="0" borderId="1" xfId="2" applyBorder="1" applyAlignment="1">
      <alignment vertical="center"/>
    </xf>
    <xf numFmtId="0" fontId="30" fillId="0" borderId="1" xfId="5" applyFont="1" applyFill="1" applyBorder="1" applyAlignment="1">
      <alignment horizontal="center" vertical="center"/>
    </xf>
    <xf numFmtId="14" fontId="30" fillId="0" borderId="1" xfId="5" applyNumberFormat="1" applyFont="1" applyFill="1" applyBorder="1" applyAlignment="1">
      <alignment horizontal="left" vertical="center"/>
    </xf>
    <xf numFmtId="0" fontId="30" fillId="0" borderId="1" xfId="5" applyFont="1" applyFill="1" applyBorder="1" applyAlignment="1">
      <alignment horizontal="left" vertical="center"/>
    </xf>
    <xf numFmtId="14" fontId="30" fillId="0" borderId="1" xfId="5" applyNumberFormat="1" applyFont="1" applyBorder="1" applyAlignment="1">
      <alignment vertical="center"/>
    </xf>
    <xf numFmtId="0" fontId="30" fillId="0" borderId="1" xfId="5" applyFont="1" applyBorder="1" applyAlignment="1">
      <alignment vertical="center"/>
    </xf>
    <xf numFmtId="49" fontId="30" fillId="0" borderId="1" xfId="5" applyNumberFormat="1" applyFont="1" applyFill="1" applyBorder="1" applyAlignment="1">
      <alignment horizontal="center" vertical="center"/>
    </xf>
    <xf numFmtId="49" fontId="30" fillId="0" borderId="1" xfId="5" applyNumberFormat="1" applyFont="1" applyBorder="1" applyAlignment="1">
      <alignment vertical="center"/>
    </xf>
    <xf numFmtId="0" fontId="30" fillId="0" borderId="1" xfId="5" applyFont="1" applyBorder="1" applyAlignment="1">
      <alignment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30" fillId="0" borderId="2" xfId="5" applyFont="1" applyBorder="1" applyAlignment="1">
      <alignment horizontal="left" vertical="top" wrapText="1"/>
    </xf>
    <xf numFmtId="49" fontId="30" fillId="0" borderId="1" xfId="5" applyNumberFormat="1" applyFont="1" applyBorder="1" applyAlignment="1">
      <alignment horizontal="right" vertical="center"/>
    </xf>
    <xf numFmtId="49" fontId="30" fillId="0" borderId="2" xfId="5" applyNumberFormat="1" applyFont="1" applyFill="1" applyBorder="1" applyAlignment="1">
      <alignment vertical="center"/>
    </xf>
    <xf numFmtId="14" fontId="30" fillId="0" borderId="2" xfId="5" applyNumberFormat="1" applyFont="1" applyBorder="1" applyAlignment="1">
      <alignment horizontal="left" vertical="center"/>
    </xf>
    <xf numFmtId="0" fontId="30" fillId="0" borderId="2" xfId="5" applyFont="1" applyBorder="1" applyAlignment="1">
      <alignment horizontal="left" vertical="center"/>
    </xf>
    <xf numFmtId="0" fontId="30" fillId="0" borderId="2" xfId="5" applyFont="1" applyBorder="1" applyAlignment="1">
      <alignment vertical="center"/>
    </xf>
    <xf numFmtId="0" fontId="30" fillId="0" borderId="0" xfId="5" applyFont="1" applyAlignment="1">
      <alignment horizontal="left" vertical="center"/>
    </xf>
    <xf numFmtId="49" fontId="30" fillId="0" borderId="0" xfId="5" applyNumberFormat="1" applyFont="1" applyAlignment="1">
      <alignment vertical="center"/>
    </xf>
    <xf numFmtId="14" fontId="30" fillId="0" borderId="0" xfId="5" applyNumberFormat="1" applyFont="1" applyAlignment="1">
      <alignment horizontal="left" vertical="center"/>
    </xf>
    <xf numFmtId="0" fontId="30" fillId="0" borderId="0" xfId="5" applyFont="1" applyAlignment="1">
      <alignment horizontal="left" vertical="center" wrapText="1"/>
    </xf>
    <xf numFmtId="0" fontId="19" fillId="0" borderId="3" xfId="5" applyFont="1" applyFill="1" applyBorder="1" applyAlignment="1">
      <alignment horizontal="center" vertical="center"/>
    </xf>
    <xf numFmtId="0" fontId="19" fillId="0" borderId="3" xfId="6" applyFont="1" applyFill="1" applyBorder="1" applyAlignment="1">
      <alignment horizontal="center" vertical="center"/>
    </xf>
    <xf numFmtId="0" fontId="19" fillId="0" borderId="3" xfId="5" applyFont="1" applyFill="1" applyBorder="1" applyAlignment="1">
      <alignment vertical="center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21" fillId="0" borderId="1" xfId="4" applyFont="1" applyFill="1" applyBorder="1" applyAlignment="1">
      <alignment horizontal="center" vertical="center"/>
    </xf>
    <xf numFmtId="0" fontId="35" fillId="0" borderId="1" xfId="12" applyFont="1" applyFill="1" applyBorder="1" applyAlignment="1" applyProtection="1">
      <alignment horizontal="center" vertical="center" wrapText="1"/>
      <protection locked="0"/>
    </xf>
    <xf numFmtId="0" fontId="35" fillId="0" borderId="1" xfId="3" applyNumberFormat="1" applyFont="1" applyFill="1" applyBorder="1" applyAlignment="1" applyProtection="1">
      <alignment horizontal="center" vertical="center" wrapText="1"/>
      <protection locked="0"/>
    </xf>
    <xf numFmtId="176" fontId="35" fillId="0" borderId="1" xfId="0" applyNumberFormat="1" applyFont="1" applyFill="1" applyBorder="1" applyAlignment="1">
      <alignment horizontal="center" vertical="center" wrapText="1"/>
    </xf>
    <xf numFmtId="0" fontId="34" fillId="0" borderId="10" xfId="12" applyFont="1" applyFill="1" applyBorder="1" applyAlignment="1" applyProtection="1">
      <alignment vertical="center" wrapText="1"/>
      <protection locked="0"/>
    </xf>
    <xf numFmtId="0" fontId="34" fillId="0" borderId="12" xfId="12" applyFont="1" applyFill="1" applyBorder="1" applyAlignment="1" applyProtection="1">
      <alignment horizontal="center" vertical="center" wrapText="1"/>
      <protection locked="0"/>
    </xf>
    <xf numFmtId="0" fontId="35" fillId="0" borderId="1" xfId="4" applyFont="1" applyFill="1" applyBorder="1" applyAlignment="1">
      <alignment horizontal="center" vertical="center" wrapText="1"/>
    </xf>
    <xf numFmtId="0" fontId="36" fillId="0" borderId="0" xfId="3" applyFont="1" applyFill="1" applyBorder="1" applyAlignment="1" applyProtection="1">
      <alignment horizontal="center" vertical="center" wrapText="1"/>
      <protection locked="0"/>
    </xf>
    <xf numFmtId="0" fontId="36" fillId="0" borderId="1" xfId="12" applyFont="1" applyFill="1" applyBorder="1" applyAlignment="1" applyProtection="1">
      <alignment horizontal="center" vertical="center" wrapText="1"/>
      <protection locked="0"/>
    </xf>
    <xf numFmtId="0" fontId="34" fillId="0" borderId="1" xfId="12" applyFont="1" applyFill="1" applyBorder="1" applyAlignment="1" applyProtection="1">
      <alignment horizontal="left" vertical="center" wrapText="1"/>
      <protection locked="0"/>
    </xf>
    <xf numFmtId="0" fontId="34" fillId="0" borderId="1" xfId="2" applyFont="1" applyFill="1" applyBorder="1" applyAlignment="1">
      <alignment horizontal="center" vertical="center" wrapText="1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>
      <alignment vertical="center"/>
    </xf>
    <xf numFmtId="0" fontId="3" fillId="0" borderId="1" xfId="0" quotePrefix="1" applyFont="1" applyFill="1" applyBorder="1" applyAlignment="1">
      <alignment horizontal="center" vertical="center"/>
    </xf>
    <xf numFmtId="0" fontId="34" fillId="0" borderId="10" xfId="3" applyFont="1" applyFill="1" applyBorder="1" applyAlignment="1" applyProtection="1">
      <alignment vertical="center" wrapText="1" shrinkToFit="1"/>
      <protection locked="0"/>
    </xf>
    <xf numFmtId="0" fontId="34" fillId="0" borderId="1" xfId="12" applyFont="1" applyFill="1" applyBorder="1" applyAlignment="1" applyProtection="1">
      <alignment horizontal="center" vertical="center" wrapText="1"/>
      <protection locked="0"/>
    </xf>
    <xf numFmtId="49" fontId="34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35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12" applyFont="1" applyFill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3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3" applyFont="1" applyFill="1" applyBorder="1" applyAlignment="1" applyProtection="1">
      <alignment horizontal="center" vertical="center" wrapText="1"/>
      <protection locked="0"/>
    </xf>
    <xf numFmtId="49" fontId="35" fillId="0" borderId="10" xfId="3" applyNumberFormat="1" applyFont="1" applyFill="1" applyBorder="1" applyAlignment="1" applyProtection="1">
      <alignment vertical="center" wrapText="1"/>
      <protection locked="0"/>
    </xf>
    <xf numFmtId="0" fontId="38" fillId="0" borderId="1" xfId="12" applyFont="1" applyFill="1" applyBorder="1" applyAlignment="1" applyProtection="1">
      <alignment horizontal="center" vertical="center" wrapText="1"/>
      <protection locked="0"/>
    </xf>
    <xf numFmtId="0" fontId="39" fillId="0" borderId="1" xfId="12" applyFont="1" applyFill="1" applyBorder="1" applyAlignment="1" applyProtection="1">
      <alignment horizontal="center" vertical="center" wrapText="1"/>
      <protection locked="0"/>
    </xf>
    <xf numFmtId="176" fontId="39" fillId="0" borderId="1" xfId="0" applyNumberFormat="1" applyFont="1" applyFill="1" applyBorder="1" applyAlignment="1">
      <alignment horizontal="center" vertical="center" wrapText="1"/>
    </xf>
    <xf numFmtId="0" fontId="40" fillId="0" borderId="1" xfId="12" applyFont="1" applyFill="1" applyBorder="1" applyAlignment="1" applyProtection="1">
      <alignment horizontal="left" vertical="center" wrapText="1"/>
      <protection locked="0"/>
    </xf>
    <xf numFmtId="49" fontId="39" fillId="0" borderId="10" xfId="3" applyNumberFormat="1" applyFont="1" applyFill="1" applyBorder="1" applyAlignment="1" applyProtection="1">
      <alignment vertical="center" wrapText="1"/>
      <protection locked="0"/>
    </xf>
    <xf numFmtId="0" fontId="3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0" fillId="0" borderId="12" xfId="12" applyFont="1" applyFill="1" applyBorder="1" applyAlignment="1" applyProtection="1">
      <alignment horizontal="center" vertical="center" wrapText="1"/>
      <protection locked="0"/>
    </xf>
    <xf numFmtId="49" fontId="39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40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4" applyFont="1" applyFill="1" applyBorder="1" applyAlignment="1">
      <alignment horizontal="center" vertical="center" wrapText="1"/>
    </xf>
    <xf numFmtId="0" fontId="38" fillId="0" borderId="0" xfId="3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34" fillId="0" borderId="1" xfId="2" quotePrefix="1" applyFont="1" applyFill="1" applyBorder="1" applyAlignment="1">
      <alignment horizontal="center" vertical="center" wrapText="1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176" fontId="4" fillId="4" borderId="1" xfId="0" applyNumberFormat="1" applyFont="1" applyFill="1" applyBorder="1" applyAlignment="1">
      <alignment horizontal="center" vertical="center" wrapText="1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2" fillId="4" borderId="1" xfId="12" applyFont="1" applyFill="1" applyBorder="1" applyAlignment="1" applyProtection="1">
      <alignment horizontal="center" vertical="center" wrapText="1"/>
      <protection locked="0"/>
    </xf>
    <xf numFmtId="0" fontId="3" fillId="4" borderId="1" xfId="12" applyFont="1" applyFill="1" applyBorder="1" applyAlignment="1" applyProtection="1">
      <alignment horizontal="left" vertical="center" wrapText="1"/>
      <protection locked="0"/>
    </xf>
    <xf numFmtId="0" fontId="3" fillId="4" borderId="10" xfId="12" applyFont="1" applyFill="1" applyBorder="1" applyAlignment="1" applyProtection="1">
      <alignment vertical="center" wrapText="1"/>
      <protection locked="0"/>
    </xf>
    <xf numFmtId="0" fontId="4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4" borderId="12" xfId="12" applyFont="1" applyFill="1" applyBorder="1" applyAlignment="1" applyProtection="1">
      <alignment horizontal="center" vertical="center" wrapText="1"/>
      <protection locked="0"/>
    </xf>
    <xf numFmtId="0" fontId="3" fillId="4" borderId="1" xfId="2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2" fillId="4" borderId="0" xfId="3" applyFont="1" applyFill="1" applyBorder="1" applyAlignment="1" applyProtection="1">
      <alignment horizontal="center" vertical="center" wrapText="1"/>
      <protection locked="0"/>
    </xf>
    <xf numFmtId="49" fontId="3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36" fillId="4" borderId="1" xfId="12" applyFont="1" applyFill="1" applyBorder="1" applyAlignment="1" applyProtection="1">
      <alignment horizontal="center" vertical="center" wrapText="1"/>
      <protection locked="0"/>
    </xf>
    <xf numFmtId="0" fontId="35" fillId="4" borderId="1" xfId="12" applyFont="1" applyFill="1" applyBorder="1" applyAlignment="1" applyProtection="1">
      <alignment horizontal="center" vertical="center" wrapText="1"/>
      <protection locked="0"/>
    </xf>
    <xf numFmtId="176" fontId="35" fillId="4" borderId="1" xfId="0" applyNumberFormat="1" applyFont="1" applyFill="1" applyBorder="1" applyAlignment="1">
      <alignment horizontal="center" vertical="center" wrapText="1"/>
    </xf>
    <xf numFmtId="0" fontId="34" fillId="4" borderId="1" xfId="12" applyFont="1" applyFill="1" applyBorder="1" applyAlignment="1" applyProtection="1">
      <alignment horizontal="left" vertical="center" wrapText="1"/>
      <protection locked="0"/>
    </xf>
    <xf numFmtId="0" fontId="34" fillId="4" borderId="10" xfId="12" applyFont="1" applyFill="1" applyBorder="1" applyAlignment="1" applyProtection="1">
      <alignment vertical="center" wrapText="1"/>
      <protection locked="0"/>
    </xf>
    <xf numFmtId="0" fontId="35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34" fillId="4" borderId="12" xfId="12" applyFont="1" applyFill="1" applyBorder="1" applyAlignment="1" applyProtection="1">
      <alignment horizontal="center" vertical="center" wrapText="1"/>
      <protection locked="0"/>
    </xf>
    <xf numFmtId="0" fontId="34" fillId="4" borderId="1" xfId="2" applyFont="1" applyFill="1" applyBorder="1" applyAlignment="1">
      <alignment horizontal="center" vertical="center" wrapText="1"/>
    </xf>
    <xf numFmtId="0" fontId="35" fillId="4" borderId="1" xfId="4" applyFont="1" applyFill="1" applyBorder="1" applyAlignment="1">
      <alignment horizontal="center" vertical="center" wrapText="1"/>
    </xf>
    <xf numFmtId="0" fontId="36" fillId="4" borderId="0" xfId="3" applyFont="1" applyFill="1" applyBorder="1" applyAlignment="1" applyProtection="1">
      <alignment horizontal="center" vertical="center" wrapText="1"/>
      <protection locked="0"/>
    </xf>
    <xf numFmtId="0" fontId="3" fillId="4" borderId="1" xfId="2" quotePrefix="1" applyFont="1" applyFill="1" applyBorder="1" applyAlignment="1">
      <alignment horizontal="center" vertical="center" wrapText="1"/>
    </xf>
    <xf numFmtId="0" fontId="34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41" fillId="4" borderId="1" xfId="3" applyNumberFormat="1" applyFont="1" applyFill="1" applyBorder="1" applyAlignment="1" applyProtection="1">
      <alignment horizontal="center" vertical="center" wrapText="1"/>
      <protection locked="0"/>
    </xf>
    <xf numFmtId="178" fontId="35" fillId="4" borderId="1" xfId="12" applyNumberFormat="1" applyFont="1" applyFill="1" applyBorder="1" applyAlignment="1" applyProtection="1">
      <alignment horizontal="center" vertical="center" wrapText="1"/>
      <protection locked="0"/>
    </xf>
    <xf numFmtId="0" fontId="34" fillId="4" borderId="1" xfId="1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/>
    </xf>
    <xf numFmtId="0" fontId="34" fillId="4" borderId="10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5" fillId="4" borderId="12" xfId="12" applyFont="1" applyFill="1" applyBorder="1" applyAlignment="1" applyProtection="1">
      <alignment horizontal="center" vertical="center" wrapText="1"/>
      <protection locked="0"/>
    </xf>
    <xf numFmtId="0" fontId="34" fillId="4" borderId="1" xfId="0" quotePrefix="1" applyFont="1" applyFill="1" applyBorder="1" applyAlignment="1">
      <alignment horizontal="center" vertical="center"/>
    </xf>
    <xf numFmtId="0" fontId="34" fillId="4" borderId="1" xfId="3" applyFont="1" applyFill="1" applyBorder="1" applyAlignment="1" applyProtection="1">
      <alignment horizontal="center" vertical="center" wrapText="1"/>
      <protection locked="0"/>
    </xf>
    <xf numFmtId="0" fontId="35" fillId="4" borderId="1" xfId="12" quotePrefix="1" applyFont="1" applyFill="1" applyBorder="1" applyAlignment="1" applyProtection="1">
      <alignment horizontal="center" vertical="center" wrapText="1"/>
      <protection locked="0"/>
    </xf>
    <xf numFmtId="179" fontId="34" fillId="4" borderId="1" xfId="0" applyNumberFormat="1" applyFont="1" applyFill="1" applyBorder="1" applyAlignment="1">
      <alignment horizontal="center" vertical="center" wrapText="1"/>
    </xf>
    <xf numFmtId="180" fontId="35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37" fillId="4" borderId="1" xfId="12" applyFont="1" applyFill="1" applyBorder="1" applyAlignment="1" applyProtection="1">
      <alignment horizontal="center" vertical="center" wrapText="1"/>
      <protection locked="0"/>
    </xf>
    <xf numFmtId="0" fontId="37" fillId="4" borderId="0" xfId="12" applyFont="1" applyFill="1" applyAlignment="1" applyProtection="1">
      <alignment horizontal="center" vertical="center" wrapText="1"/>
      <protection locked="0"/>
    </xf>
    <xf numFmtId="0" fontId="2" fillId="4" borderId="1" xfId="3" applyFont="1" applyFill="1" applyBorder="1" applyAlignment="1" applyProtection="1">
      <alignment horizontal="center" vertical="center" wrapText="1"/>
      <protection locked="0"/>
    </xf>
    <xf numFmtId="0" fontId="3" fillId="4" borderId="1" xfId="12" applyFont="1" applyFill="1" applyBorder="1" applyAlignment="1" applyProtection="1">
      <alignment horizontal="center" vertical="center" wrapText="1"/>
      <protection locked="0"/>
    </xf>
    <xf numFmtId="0" fontId="3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3" applyFont="1" applyFill="1" applyBorder="1" applyAlignment="1" applyProtection="1">
      <alignment horizontal="center" vertical="center" wrapText="1"/>
      <protection locked="0"/>
    </xf>
    <xf numFmtId="0" fontId="4" fillId="7" borderId="1" xfId="12" applyFont="1" applyFill="1" applyBorder="1" applyAlignment="1" applyProtection="1">
      <alignment horizontal="center" vertical="center" wrapText="1"/>
      <protection locked="0"/>
    </xf>
    <xf numFmtId="0" fontId="4" fillId="7" borderId="1" xfId="3" applyNumberFormat="1" applyFont="1" applyFill="1" applyBorder="1" applyAlignment="1" applyProtection="1">
      <alignment horizontal="center" vertical="center" wrapText="1"/>
      <protection locked="0"/>
    </xf>
    <xf numFmtId="176" fontId="4" fillId="7" borderId="1" xfId="0" applyNumberFormat="1" applyFont="1" applyFill="1" applyBorder="1" applyAlignment="1">
      <alignment horizontal="center" vertical="center" wrapText="1"/>
    </xf>
    <xf numFmtId="0" fontId="3" fillId="7" borderId="10" xfId="3" applyFont="1" applyFill="1" applyBorder="1" applyAlignment="1" applyProtection="1">
      <alignment vertical="center" wrapText="1" shrinkToFit="1"/>
      <protection locked="0"/>
    </xf>
    <xf numFmtId="0" fontId="3" fillId="7" borderId="12" xfId="12" applyFont="1" applyFill="1" applyBorder="1" applyAlignment="1" applyProtection="1">
      <alignment horizontal="center" vertical="center" wrapText="1"/>
      <protection locked="0"/>
    </xf>
    <xf numFmtId="0" fontId="3" fillId="7" borderId="1" xfId="12" applyFont="1" applyFill="1" applyBorder="1" applyAlignment="1" applyProtection="1">
      <alignment horizontal="center" vertical="center" wrapText="1"/>
      <protection locked="0"/>
    </xf>
    <xf numFmtId="0" fontId="3" fillId="7" borderId="1" xfId="2" applyFont="1" applyFill="1" applyBorder="1" applyAlignment="1">
      <alignment horizontal="center" vertical="center" wrapText="1"/>
    </xf>
    <xf numFmtId="0" fontId="3" fillId="7" borderId="1" xfId="2" quotePrefix="1" applyFont="1" applyFill="1" applyBorder="1" applyAlignment="1">
      <alignment horizontal="center" vertical="center" wrapText="1"/>
    </xf>
    <xf numFmtId="0" fontId="4" fillId="7" borderId="1" xfId="4" applyFont="1" applyFill="1" applyBorder="1" applyAlignment="1">
      <alignment horizontal="center" vertical="center" wrapText="1"/>
    </xf>
    <xf numFmtId="0" fontId="2" fillId="7" borderId="0" xfId="3" applyFont="1" applyFill="1" applyBorder="1" applyAlignment="1" applyProtection="1">
      <alignment horizontal="center" vertical="center" wrapText="1"/>
      <protection locked="0"/>
    </xf>
    <xf numFmtId="49" fontId="3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12" applyFont="1" applyFill="1" applyBorder="1" applyAlignment="1" applyProtection="1">
      <alignment horizontal="center" vertical="center" wrapText="1"/>
      <protection locked="0"/>
    </xf>
    <xf numFmtId="0" fontId="3" fillId="7" borderId="1" xfId="12" applyFont="1" applyFill="1" applyBorder="1" applyAlignment="1" applyProtection="1">
      <alignment horizontal="left" vertical="center" wrapText="1"/>
      <protection locked="0"/>
    </xf>
    <xf numFmtId="0" fontId="3" fillId="7" borderId="10" xfId="12" applyFont="1" applyFill="1" applyBorder="1" applyAlignment="1" applyProtection="1">
      <alignment vertical="center" wrapText="1"/>
      <protection locked="0"/>
    </xf>
    <xf numFmtId="49" fontId="34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34" fillId="4" borderId="10" xfId="3" applyFont="1" applyFill="1" applyBorder="1" applyAlignment="1" applyProtection="1">
      <alignment vertical="center" wrapText="1" shrinkToFit="1"/>
      <protection locked="0"/>
    </xf>
    <xf numFmtId="0" fontId="36" fillId="4" borderId="1" xfId="3" applyFont="1" applyFill="1" applyBorder="1" applyAlignment="1" applyProtection="1">
      <alignment horizontal="center" vertical="center" wrapText="1"/>
      <protection locked="0"/>
    </xf>
    <xf numFmtId="0" fontId="34" fillId="4" borderId="1" xfId="12" applyFont="1" applyFill="1" applyBorder="1" applyAlignment="1" applyProtection="1">
      <alignment horizontal="center" vertical="center" wrapText="1"/>
      <protection locked="0"/>
    </xf>
    <xf numFmtId="49" fontId="4" fillId="7" borderId="1" xfId="4" applyNumberFormat="1" applyFont="1" applyFill="1" applyBorder="1" applyAlignment="1">
      <alignment horizontal="left" vertical="center" wrapText="1"/>
    </xf>
    <xf numFmtId="49" fontId="4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177" fontId="4" fillId="7" borderId="1" xfId="3" quotePrefix="1" applyNumberFormat="1" applyFont="1" applyFill="1" applyBorder="1" applyAlignment="1" applyProtection="1">
      <alignment horizontal="center" vertical="center" wrapText="1"/>
      <protection locked="0"/>
    </xf>
    <xf numFmtId="177" fontId="4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4" fillId="4" borderId="1" xfId="0" applyFont="1" applyFill="1" applyBorder="1" applyAlignment="1">
      <alignment horizontal="center" vertical="center"/>
    </xf>
    <xf numFmtId="0" fontId="42" fillId="4" borderId="1" xfId="0" applyFont="1" applyFill="1" applyBorder="1" applyAlignment="1">
      <alignment horizontal="center" vertical="center" wrapText="1"/>
    </xf>
    <xf numFmtId="49" fontId="21" fillId="7" borderId="0" xfId="2" applyNumberFormat="1" applyFont="1" applyFill="1">
      <alignment vertical="center"/>
    </xf>
    <xf numFmtId="0" fontId="22" fillId="5" borderId="15" xfId="5" applyFont="1" applyFill="1" applyBorder="1" applyAlignment="1">
      <alignment horizontal="center" vertical="center" wrapText="1"/>
    </xf>
    <xf numFmtId="0" fontId="22" fillId="5" borderId="16" xfId="5" applyFont="1" applyFill="1" applyBorder="1" applyAlignment="1">
      <alignment horizontal="center" vertical="center" wrapText="1"/>
    </xf>
    <xf numFmtId="0" fontId="22" fillId="5" borderId="17" xfId="5" applyFont="1" applyFill="1" applyBorder="1" applyAlignment="1">
      <alignment horizontal="center" vertical="center" wrapText="1"/>
    </xf>
    <xf numFmtId="0" fontId="22" fillId="5" borderId="1" xfId="5" applyFont="1" applyFill="1" applyBorder="1" applyAlignment="1">
      <alignment horizontal="center" vertical="center" wrapText="1"/>
    </xf>
    <xf numFmtId="0" fontId="23" fillId="5" borderId="16" xfId="5" applyFont="1" applyFill="1" applyBorder="1" applyAlignment="1">
      <alignment horizontal="center" vertical="center" wrapText="1"/>
    </xf>
    <xf numFmtId="0" fontId="23" fillId="5" borderId="16" xfId="5" applyFont="1" applyFill="1" applyBorder="1" applyAlignment="1">
      <alignment horizontal="center" vertical="center"/>
    </xf>
    <xf numFmtId="0" fontId="23" fillId="5" borderId="1" xfId="5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horizontal="center" vertical="center"/>
    </xf>
    <xf numFmtId="0" fontId="19" fillId="0" borderId="16" xfId="5" applyFont="1" applyFill="1" applyBorder="1" applyAlignment="1">
      <alignment horizontal="center" vertical="center"/>
    </xf>
    <xf numFmtId="0" fontId="28" fillId="5" borderId="0" xfId="5" applyFont="1" applyFill="1" applyBorder="1" applyAlignment="1">
      <alignment horizontal="center" vertical="center"/>
    </xf>
    <xf numFmtId="0" fontId="22" fillId="0" borderId="0" xfId="5" applyFont="1" applyFill="1" applyBorder="1" applyAlignment="1">
      <alignment horizontal="left" vertical="center"/>
    </xf>
    <xf numFmtId="0" fontId="23" fillId="0" borderId="0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left" vertical="top" wrapText="1"/>
    </xf>
    <xf numFmtId="0" fontId="26" fillId="0" borderId="8" xfId="5" applyFont="1" applyFill="1" applyBorder="1" applyAlignment="1">
      <alignment horizontal="center" vertical="center"/>
    </xf>
    <xf numFmtId="0" fontId="30" fillId="0" borderId="1" xfId="6" applyFont="1" applyFill="1" applyBorder="1" applyAlignment="1">
      <alignment horizontal="center" vertical="center" wrapText="1"/>
    </xf>
    <xf numFmtId="0" fontId="30" fillId="0" borderId="1" xfId="6" applyFont="1" applyBorder="1" applyAlignment="1">
      <alignment horizontal="center" vertical="center"/>
    </xf>
    <xf numFmtId="0" fontId="30" fillId="0" borderId="1" xfId="5" applyFont="1" applyBorder="1" applyAlignment="1">
      <alignment horizontal="center" vertical="center"/>
    </xf>
    <xf numFmtId="0" fontId="30" fillId="0" borderId="1" xfId="5" applyFont="1" applyBorder="1" applyAlignment="1">
      <alignment horizontal="center" vertical="center" wrapText="1"/>
    </xf>
    <xf numFmtId="0" fontId="31" fillId="6" borderId="1" xfId="6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5" fillId="0" borderId="0" xfId="5" applyFont="1" applyBorder="1" applyAlignment="1">
      <alignment horizontal="center" vertical="center"/>
    </xf>
    <xf numFmtId="0" fontId="29" fillId="0" borderId="1" xfId="5" applyFont="1" applyFill="1" applyBorder="1" applyAlignment="1">
      <alignment horizontal="center" vertical="center"/>
    </xf>
    <xf numFmtId="0" fontId="33" fillId="0" borderId="1" xfId="5" applyFont="1" applyFill="1" applyBorder="1" applyAlignment="1">
      <alignment horizontal="center" vertical="center"/>
    </xf>
    <xf numFmtId="0" fontId="30" fillId="0" borderId="10" xfId="6" applyFont="1" applyBorder="1" applyAlignment="1">
      <alignment horizontal="left" vertical="center"/>
    </xf>
    <xf numFmtId="0" fontId="30" fillId="0" borderId="12" xfId="6" applyFont="1" applyBorder="1" applyAlignment="1">
      <alignment horizontal="left" vertical="center"/>
    </xf>
    <xf numFmtId="0" fontId="30" fillId="0" borderId="10" xfId="6" applyFont="1" applyBorder="1" applyAlignment="1">
      <alignment horizontal="center" vertical="center"/>
    </xf>
    <xf numFmtId="0" fontId="30" fillId="0" borderId="12" xfId="6" applyFont="1" applyBorder="1" applyAlignment="1">
      <alignment horizontal="center" vertical="center"/>
    </xf>
    <xf numFmtId="0" fontId="32" fillId="6" borderId="1" xfId="6" applyFont="1" applyFill="1" applyBorder="1" applyAlignment="1">
      <alignment horizontal="center" vertical="center"/>
    </xf>
    <xf numFmtId="0" fontId="32" fillId="6" borderId="1" xfId="6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0" fillId="6" borderId="1" xfId="5" applyFont="1" applyFill="1" applyBorder="1" applyAlignment="1">
      <alignment horizontal="center" vertical="center"/>
    </xf>
    <xf numFmtId="0" fontId="30" fillId="6" borderId="1" xfId="5" applyFont="1" applyFill="1" applyBorder="1" applyAlignment="1">
      <alignment horizontal="left" vertical="center" wrapText="1"/>
    </xf>
    <xf numFmtId="0" fontId="31" fillId="0" borderId="1" xfId="6" applyFont="1" applyFill="1" applyBorder="1" applyAlignment="1">
      <alignment horizontal="center" vertical="center" wrapText="1"/>
    </xf>
    <xf numFmtId="0" fontId="31" fillId="0" borderId="1" xfId="6" applyFont="1" applyFill="1" applyBorder="1" applyAlignment="1">
      <alignment horizontal="center" vertical="center"/>
    </xf>
    <xf numFmtId="0" fontId="32" fillId="0" borderId="1" xfId="6" applyFont="1" applyBorder="1" applyAlignment="1">
      <alignment horizontal="center" vertical="center"/>
    </xf>
    <xf numFmtId="0" fontId="32" fillId="0" borderId="1" xfId="6" applyFont="1" applyBorder="1" applyAlignment="1">
      <alignment horizontal="center" vertical="center" wrapText="1"/>
    </xf>
    <xf numFmtId="0" fontId="3" fillId="0" borderId="2" xfId="12" applyFont="1" applyFill="1" applyBorder="1" applyAlignment="1" applyProtection="1">
      <alignment horizontal="center" vertical="center" wrapText="1"/>
      <protection locked="0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0" fillId="0" borderId="4" xfId="12" applyFont="1" applyFill="1" applyBorder="1" applyAlignment="1" applyProtection="1">
      <alignment horizontal="center" vertical="center"/>
      <protection locked="0"/>
    </xf>
    <xf numFmtId="0" fontId="20" fillId="0" borderId="5" xfId="12" applyFont="1" applyFill="1" applyBorder="1" applyAlignment="1" applyProtection="1">
      <alignment horizontal="center" vertical="center"/>
      <protection locked="0"/>
    </xf>
    <xf numFmtId="0" fontId="20" fillId="0" borderId="6" xfId="12" applyFont="1" applyFill="1" applyBorder="1" applyAlignment="1" applyProtection="1">
      <alignment horizontal="center" vertical="center"/>
      <protection locked="0"/>
    </xf>
    <xf numFmtId="0" fontId="20" fillId="0" borderId="13" xfId="12" applyFont="1" applyFill="1" applyBorder="1" applyAlignment="1" applyProtection="1">
      <alignment horizontal="center" vertical="center"/>
      <protection locked="0"/>
    </xf>
    <xf numFmtId="0" fontId="20" fillId="0" borderId="0" xfId="12" applyFont="1" applyFill="1" applyAlignment="1" applyProtection="1">
      <alignment horizontal="center" vertical="center"/>
      <protection locked="0"/>
    </xf>
    <xf numFmtId="0" fontId="20" fillId="0" borderId="14" xfId="12" applyFont="1" applyFill="1" applyBorder="1" applyAlignment="1" applyProtection="1">
      <alignment horizontal="center" vertical="center"/>
      <protection locked="0"/>
    </xf>
    <xf numFmtId="0" fontId="20" fillId="0" borderId="7" xfId="12" applyFont="1" applyFill="1" applyBorder="1" applyAlignment="1" applyProtection="1">
      <alignment horizontal="center" vertical="center"/>
      <protection locked="0"/>
    </xf>
    <xf numFmtId="0" fontId="20" fillId="0" borderId="8" xfId="12" applyFont="1" applyFill="1" applyBorder="1" applyAlignment="1" applyProtection="1">
      <alignment horizontal="center" vertical="center"/>
      <protection locked="0"/>
    </xf>
    <xf numFmtId="0" fontId="20" fillId="0" borderId="9" xfId="12" applyFont="1" applyFill="1" applyBorder="1" applyAlignment="1" applyProtection="1">
      <alignment horizontal="center" vertical="center"/>
      <protection locked="0"/>
    </xf>
    <xf numFmtId="0" fontId="3" fillId="0" borderId="2" xfId="3" applyFont="1" applyFill="1" applyBorder="1" applyAlignment="1" applyProtection="1">
      <alignment horizontal="center" vertical="center" wrapText="1" shrinkToFit="1"/>
      <protection locked="0"/>
    </xf>
    <xf numFmtId="0" fontId="3" fillId="0" borderId="3" xfId="3" applyFont="1" applyFill="1" applyBorder="1" applyAlignment="1" applyProtection="1">
      <alignment horizontal="center" vertical="center" wrapText="1" shrinkToFit="1"/>
      <protection locked="0"/>
    </xf>
    <xf numFmtId="49" fontId="3" fillId="0" borderId="2" xfId="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2" applyFont="1" applyFill="1" applyBorder="1" applyAlignment="1" applyProtection="1">
      <alignment horizontal="center" vertical="center" wrapText="1"/>
      <protection locked="0"/>
    </xf>
    <xf numFmtId="0" fontId="3" fillId="0" borderId="6" xfId="12" applyFont="1" applyFill="1" applyBorder="1" applyAlignment="1" applyProtection="1">
      <alignment horizontal="center" vertical="center" wrapText="1"/>
      <protection locked="0"/>
    </xf>
    <xf numFmtId="0" fontId="3" fillId="0" borderId="9" xfId="12" applyFont="1" applyFill="1" applyBorder="1" applyAlignment="1" applyProtection="1">
      <alignment horizontal="center" vertical="center" wrapText="1"/>
      <protection locked="0"/>
    </xf>
    <xf numFmtId="49" fontId="3" fillId="0" borderId="2" xfId="12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12" xfId="12" applyFont="1" applyFill="1" applyBorder="1" applyAlignment="1" applyProtection="1">
      <alignment horizontal="center" vertical="center" wrapText="1"/>
      <protection locked="0"/>
    </xf>
    <xf numFmtId="0" fontId="3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2" applyFont="1" applyFill="1" applyBorder="1" applyAlignment="1" applyProtection="1">
      <alignment vertical="center" wrapText="1"/>
      <protection locked="0"/>
    </xf>
    <xf numFmtId="0" fontId="3" fillId="0" borderId="7" xfId="12" applyFont="1" applyFill="1" applyBorder="1" applyAlignment="1" applyProtection="1">
      <alignment vertical="center" wrapText="1"/>
      <protection locked="0"/>
    </xf>
    <xf numFmtId="0" fontId="19" fillId="0" borderId="1" xfId="12" applyFont="1" applyFill="1" applyBorder="1" applyAlignment="1" applyProtection="1">
      <alignment horizontal="left" vertical="center" wrapText="1"/>
      <protection locked="0"/>
    </xf>
    <xf numFmtId="0" fontId="18" fillId="0" borderId="1" xfId="12" applyFont="1" applyFill="1" applyBorder="1" applyAlignment="1" applyProtection="1">
      <alignment horizontal="left" vertical="center" wrapText="1"/>
      <protection locked="0"/>
    </xf>
    <xf numFmtId="0" fontId="19" fillId="0" borderId="1" xfId="12" applyFont="1" applyFill="1" applyBorder="1" applyAlignment="1" applyProtection="1">
      <alignment horizontal="left" vertical="top" wrapText="1"/>
      <protection locked="0"/>
    </xf>
    <xf numFmtId="0" fontId="1" fillId="0" borderId="8" xfId="12" applyFont="1" applyFill="1" applyBorder="1" applyAlignment="1" applyProtection="1">
      <alignment horizontal="center" vertical="center" wrapText="1"/>
      <protection locked="0"/>
    </xf>
    <xf numFmtId="0" fontId="18" fillId="0" borderId="4" xfId="12" applyFont="1" applyFill="1" applyBorder="1" applyAlignment="1" applyProtection="1">
      <alignment horizontal="left" vertical="center"/>
      <protection locked="0"/>
    </xf>
    <xf numFmtId="0" fontId="18" fillId="0" borderId="5" xfId="12" applyFont="1" applyFill="1" applyBorder="1" applyAlignment="1" applyProtection="1">
      <alignment horizontal="left" vertical="center"/>
      <protection locked="0"/>
    </xf>
    <xf numFmtId="0" fontId="18" fillId="0" borderId="6" xfId="12" applyFont="1" applyFill="1" applyBorder="1" applyAlignment="1" applyProtection="1">
      <alignment horizontal="left" vertical="center"/>
      <protection locked="0"/>
    </xf>
    <xf numFmtId="0" fontId="18" fillId="0" borderId="7" xfId="12" applyFont="1" applyFill="1" applyBorder="1" applyAlignment="1" applyProtection="1">
      <alignment horizontal="left" vertical="center"/>
      <protection locked="0"/>
    </xf>
    <xf numFmtId="0" fontId="18" fillId="0" borderId="8" xfId="12" applyFont="1" applyFill="1" applyBorder="1" applyAlignment="1" applyProtection="1">
      <alignment horizontal="left" vertical="center"/>
      <protection locked="0"/>
    </xf>
    <xf numFmtId="0" fontId="18" fillId="0" borderId="9" xfId="12" applyFont="1" applyFill="1" applyBorder="1" applyAlignment="1" applyProtection="1">
      <alignment horizontal="left" vertical="center"/>
      <protection locked="0"/>
    </xf>
    <xf numFmtId="0" fontId="19" fillId="0" borderId="4" xfId="12" applyFont="1" applyFill="1" applyBorder="1" applyAlignment="1" applyProtection="1">
      <alignment horizontal="left" vertical="center"/>
      <protection locked="0"/>
    </xf>
    <xf numFmtId="0" fontId="19" fillId="0" borderId="5" xfId="12" applyFont="1" applyFill="1" applyBorder="1" applyAlignment="1" applyProtection="1">
      <alignment horizontal="left" vertical="center"/>
      <protection locked="0"/>
    </xf>
    <xf numFmtId="0" fontId="19" fillId="0" borderId="6" xfId="12" applyFont="1" applyFill="1" applyBorder="1" applyAlignment="1" applyProtection="1">
      <alignment horizontal="left" vertical="center"/>
      <protection locked="0"/>
    </xf>
    <xf numFmtId="0" fontId="19" fillId="0" borderId="7" xfId="12" applyFont="1" applyFill="1" applyBorder="1" applyAlignment="1" applyProtection="1">
      <alignment horizontal="left" vertical="center"/>
      <protection locked="0"/>
    </xf>
    <xf numFmtId="0" fontId="19" fillId="0" borderId="8" xfId="12" applyFont="1" applyFill="1" applyBorder="1" applyAlignment="1" applyProtection="1">
      <alignment horizontal="left" vertical="center"/>
      <protection locked="0"/>
    </xf>
    <xf numFmtId="0" fontId="19" fillId="0" borderId="9" xfId="12" applyFont="1" applyFill="1" applyBorder="1" applyAlignment="1" applyProtection="1">
      <alignment horizontal="left" vertical="center"/>
      <protection locked="0"/>
    </xf>
    <xf numFmtId="0" fontId="19" fillId="0" borderId="4" xfId="12" applyFont="1" applyFill="1" applyBorder="1" applyAlignment="1" applyProtection="1">
      <alignment horizontal="left" vertical="center" wrapText="1"/>
      <protection locked="0"/>
    </xf>
    <xf numFmtId="0" fontId="19" fillId="0" borderId="5" xfId="12" applyFont="1" applyFill="1" applyBorder="1" applyAlignment="1" applyProtection="1">
      <alignment horizontal="left" vertical="center" wrapText="1"/>
      <protection locked="0"/>
    </xf>
    <xf numFmtId="0" fontId="19" fillId="0" borderId="6" xfId="12" applyFont="1" applyFill="1" applyBorder="1" applyAlignment="1" applyProtection="1">
      <alignment horizontal="left" vertical="center" wrapText="1"/>
      <protection locked="0"/>
    </xf>
    <xf numFmtId="0" fontId="19" fillId="0" borderId="7" xfId="12" applyFont="1" applyFill="1" applyBorder="1" applyAlignment="1" applyProtection="1">
      <alignment horizontal="left" vertical="center" wrapText="1"/>
      <protection locked="0"/>
    </xf>
    <xf numFmtId="0" fontId="19" fillId="0" borderId="8" xfId="12" applyFont="1" applyFill="1" applyBorder="1" applyAlignment="1" applyProtection="1">
      <alignment horizontal="left" vertical="center" wrapText="1"/>
      <protection locked="0"/>
    </xf>
    <xf numFmtId="0" fontId="19" fillId="0" borderId="9" xfId="12" applyFont="1" applyFill="1" applyBorder="1" applyAlignment="1" applyProtection="1">
      <alignment horizontal="left" vertical="center" wrapText="1"/>
      <protection locked="0"/>
    </xf>
    <xf numFmtId="0" fontId="19" fillId="0" borderId="1" xfId="12" applyFont="1" applyFill="1" applyBorder="1" applyAlignment="1" applyProtection="1">
      <alignment horizontal="left" vertical="center"/>
      <protection locked="0"/>
    </xf>
  </cellXfs>
  <cellStyles count="15">
    <cellStyle name="BOM_Level_1" xfId="8"/>
    <cellStyle name="BOM_Level_Below3" xfId="3"/>
    <cellStyle name="RowLevel_1" xfId="9"/>
    <cellStyle name="差_KING" xfId="13"/>
    <cellStyle name="常规" xfId="0" builtinId="0"/>
    <cellStyle name="常规 10" xfId="7"/>
    <cellStyle name="常规 2" xfId="10"/>
    <cellStyle name="常规 2 2" xfId="6"/>
    <cellStyle name="常规 2 27" xfId="4"/>
    <cellStyle name="常规 3" xfId="11"/>
    <cellStyle name="常规 3 29" xfId="2"/>
    <cellStyle name="常规 5 2" xfId="5"/>
    <cellStyle name="好_KING" xfId="14"/>
    <cellStyle name="样式 1" xfId="12"/>
    <cellStyle name="样式 1 10" xfId="1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emf"/><Relationship Id="rId21" Type="http://schemas.openxmlformats.org/officeDocument/2006/relationships/image" Target="../media/image22.emf"/><Relationship Id="rId42" Type="http://schemas.openxmlformats.org/officeDocument/2006/relationships/image" Target="../media/image43.png"/><Relationship Id="rId47" Type="http://schemas.openxmlformats.org/officeDocument/2006/relationships/image" Target="../media/image48.emf"/><Relationship Id="rId63" Type="http://schemas.openxmlformats.org/officeDocument/2006/relationships/image" Target="../media/image64.emf"/><Relationship Id="rId68" Type="http://schemas.openxmlformats.org/officeDocument/2006/relationships/image" Target="../media/image69.emf"/><Relationship Id="rId16" Type="http://schemas.openxmlformats.org/officeDocument/2006/relationships/image" Target="../media/image17.emf"/><Relationship Id="rId11" Type="http://schemas.openxmlformats.org/officeDocument/2006/relationships/image" Target="../media/image12.emf"/><Relationship Id="rId32" Type="http://schemas.openxmlformats.org/officeDocument/2006/relationships/image" Target="../media/image33.emf"/><Relationship Id="rId37" Type="http://schemas.openxmlformats.org/officeDocument/2006/relationships/image" Target="../media/image38.wmf"/><Relationship Id="rId53" Type="http://schemas.openxmlformats.org/officeDocument/2006/relationships/image" Target="../media/image54.emf"/><Relationship Id="rId58" Type="http://schemas.openxmlformats.org/officeDocument/2006/relationships/image" Target="../media/image59.emf"/><Relationship Id="rId74" Type="http://schemas.openxmlformats.org/officeDocument/2006/relationships/image" Target="../media/image75.png"/><Relationship Id="rId79" Type="http://schemas.openxmlformats.org/officeDocument/2006/relationships/image" Target="../media/image80.emf"/><Relationship Id="rId5" Type="http://schemas.openxmlformats.org/officeDocument/2006/relationships/image" Target="../media/image6.png"/><Relationship Id="rId61" Type="http://schemas.openxmlformats.org/officeDocument/2006/relationships/image" Target="../media/image62.emf"/><Relationship Id="rId82" Type="http://schemas.openxmlformats.org/officeDocument/2006/relationships/image" Target="../media/image83.emf"/><Relationship Id="rId19" Type="http://schemas.openxmlformats.org/officeDocument/2006/relationships/image" Target="../media/image2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emf"/><Relationship Id="rId43" Type="http://schemas.openxmlformats.org/officeDocument/2006/relationships/image" Target="../media/image44.emf"/><Relationship Id="rId48" Type="http://schemas.openxmlformats.org/officeDocument/2006/relationships/image" Target="../media/image49.emf"/><Relationship Id="rId56" Type="http://schemas.openxmlformats.org/officeDocument/2006/relationships/image" Target="../media/image57.emf"/><Relationship Id="rId64" Type="http://schemas.openxmlformats.org/officeDocument/2006/relationships/image" Target="../media/image65.emf"/><Relationship Id="rId69" Type="http://schemas.openxmlformats.org/officeDocument/2006/relationships/image" Target="../media/image70.emf"/><Relationship Id="rId77" Type="http://schemas.openxmlformats.org/officeDocument/2006/relationships/image" Target="../media/image78.emf"/><Relationship Id="rId8" Type="http://schemas.openxmlformats.org/officeDocument/2006/relationships/image" Target="../media/image9.emf"/><Relationship Id="rId51" Type="http://schemas.openxmlformats.org/officeDocument/2006/relationships/image" Target="../media/image52.emf"/><Relationship Id="rId72" Type="http://schemas.openxmlformats.org/officeDocument/2006/relationships/image" Target="../media/image73.emf"/><Relationship Id="rId80" Type="http://schemas.openxmlformats.org/officeDocument/2006/relationships/image" Target="../media/image81.emf"/><Relationship Id="rId3" Type="http://schemas.openxmlformats.org/officeDocument/2006/relationships/image" Target="../media/image4.png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33" Type="http://schemas.openxmlformats.org/officeDocument/2006/relationships/image" Target="../media/image34.emf"/><Relationship Id="rId38" Type="http://schemas.openxmlformats.org/officeDocument/2006/relationships/image" Target="../media/image39.png"/><Relationship Id="rId46" Type="http://schemas.openxmlformats.org/officeDocument/2006/relationships/image" Target="../media/image47.emf"/><Relationship Id="rId59" Type="http://schemas.openxmlformats.org/officeDocument/2006/relationships/image" Target="../media/image60.emf"/><Relationship Id="rId67" Type="http://schemas.openxmlformats.org/officeDocument/2006/relationships/image" Target="../media/image68.png"/><Relationship Id="rId20" Type="http://schemas.openxmlformats.org/officeDocument/2006/relationships/image" Target="../media/image21.emf"/><Relationship Id="rId41" Type="http://schemas.openxmlformats.org/officeDocument/2006/relationships/image" Target="../media/image42.png"/><Relationship Id="rId54" Type="http://schemas.openxmlformats.org/officeDocument/2006/relationships/image" Target="../media/image55.emf"/><Relationship Id="rId62" Type="http://schemas.openxmlformats.org/officeDocument/2006/relationships/image" Target="../media/image63.emf"/><Relationship Id="rId70" Type="http://schemas.openxmlformats.org/officeDocument/2006/relationships/image" Target="../media/image71.emf"/><Relationship Id="rId75" Type="http://schemas.openxmlformats.org/officeDocument/2006/relationships/image" Target="../media/image76.emf"/><Relationship Id="rId83" Type="http://schemas.openxmlformats.org/officeDocument/2006/relationships/image" Target="../media/image84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28" Type="http://schemas.openxmlformats.org/officeDocument/2006/relationships/image" Target="../media/image29.png"/><Relationship Id="rId36" Type="http://schemas.openxmlformats.org/officeDocument/2006/relationships/image" Target="../media/image37.emf"/><Relationship Id="rId49" Type="http://schemas.openxmlformats.org/officeDocument/2006/relationships/image" Target="../media/image50.emf"/><Relationship Id="rId57" Type="http://schemas.openxmlformats.org/officeDocument/2006/relationships/image" Target="../media/image58.png"/><Relationship Id="rId10" Type="http://schemas.openxmlformats.org/officeDocument/2006/relationships/image" Target="../media/image11.emf"/><Relationship Id="rId31" Type="http://schemas.openxmlformats.org/officeDocument/2006/relationships/image" Target="../media/image32.png"/><Relationship Id="rId44" Type="http://schemas.openxmlformats.org/officeDocument/2006/relationships/image" Target="../media/image45.emf"/><Relationship Id="rId52" Type="http://schemas.openxmlformats.org/officeDocument/2006/relationships/image" Target="../media/image53.emf"/><Relationship Id="rId60" Type="http://schemas.openxmlformats.org/officeDocument/2006/relationships/image" Target="../media/image61.emf"/><Relationship Id="rId65" Type="http://schemas.openxmlformats.org/officeDocument/2006/relationships/image" Target="../media/image66.emf"/><Relationship Id="rId73" Type="http://schemas.openxmlformats.org/officeDocument/2006/relationships/image" Target="../media/image74.emf"/><Relationship Id="rId78" Type="http://schemas.openxmlformats.org/officeDocument/2006/relationships/image" Target="../media/image79.emf"/><Relationship Id="rId81" Type="http://schemas.openxmlformats.org/officeDocument/2006/relationships/image" Target="../media/image82.emf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39" Type="http://schemas.openxmlformats.org/officeDocument/2006/relationships/image" Target="../media/image40.png"/><Relationship Id="rId34" Type="http://schemas.openxmlformats.org/officeDocument/2006/relationships/image" Target="../media/image35.emf"/><Relationship Id="rId50" Type="http://schemas.openxmlformats.org/officeDocument/2006/relationships/image" Target="../media/image51.emf"/><Relationship Id="rId55" Type="http://schemas.openxmlformats.org/officeDocument/2006/relationships/image" Target="../media/image56.emf"/><Relationship Id="rId76" Type="http://schemas.openxmlformats.org/officeDocument/2006/relationships/image" Target="../media/image77.emf"/><Relationship Id="rId7" Type="http://schemas.openxmlformats.org/officeDocument/2006/relationships/image" Target="../media/image8.emf"/><Relationship Id="rId71" Type="http://schemas.openxmlformats.org/officeDocument/2006/relationships/image" Target="../media/image72.emf"/><Relationship Id="rId2" Type="http://schemas.openxmlformats.org/officeDocument/2006/relationships/image" Target="../media/image3.emf"/><Relationship Id="rId29" Type="http://schemas.openxmlformats.org/officeDocument/2006/relationships/image" Target="../media/image30.emf"/><Relationship Id="rId24" Type="http://schemas.openxmlformats.org/officeDocument/2006/relationships/image" Target="../media/image25.emf"/><Relationship Id="rId40" Type="http://schemas.openxmlformats.org/officeDocument/2006/relationships/image" Target="../media/image41.png"/><Relationship Id="rId45" Type="http://schemas.openxmlformats.org/officeDocument/2006/relationships/image" Target="../media/image46.emf"/><Relationship Id="rId66" Type="http://schemas.openxmlformats.org/officeDocument/2006/relationships/image" Target="../media/image6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102394</xdr:colOff>
      <xdr:row>5</xdr:row>
      <xdr:rowOff>104775</xdr:rowOff>
    </xdr:from>
    <xdr:to>
      <xdr:col>2</xdr:col>
      <xdr:colOff>485775</xdr:colOff>
      <xdr:row>6</xdr:row>
      <xdr:rowOff>367392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869" y="2219325"/>
          <a:ext cx="1393031" cy="796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149469</xdr:colOff>
      <xdr:row>112</xdr:row>
      <xdr:rowOff>213117</xdr:rowOff>
    </xdr:from>
    <xdr:to>
      <xdr:col>16</xdr:col>
      <xdr:colOff>1055076</xdr:colOff>
      <xdr:row>112</xdr:row>
      <xdr:rowOff>433727</xdr:rowOff>
    </xdr:to>
    <xdr:pic>
      <xdr:nvPicPr>
        <xdr:cNvPr id="13" name="图片 12" descr="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6200" y="21915463"/>
          <a:ext cx="905607" cy="220610"/>
        </a:xfrm>
        <a:prstGeom prst="rect">
          <a:avLst/>
        </a:prstGeom>
      </xdr:spPr>
    </xdr:pic>
    <xdr:clientData/>
  </xdr:twoCellAnchor>
  <xdr:twoCellAnchor>
    <xdr:from>
      <xdr:col>16</xdr:col>
      <xdr:colOff>383638</xdr:colOff>
      <xdr:row>113</xdr:row>
      <xdr:rowOff>140677</xdr:rowOff>
    </xdr:from>
    <xdr:to>
      <xdr:col>16</xdr:col>
      <xdr:colOff>868143</xdr:colOff>
      <xdr:row>113</xdr:row>
      <xdr:rowOff>436587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20369" y="22451158"/>
          <a:ext cx="484505" cy="295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359410</xdr:colOff>
      <xdr:row>13</xdr:row>
      <xdr:rowOff>39370</xdr:rowOff>
    </xdr:from>
    <xdr:to>
      <xdr:col>16</xdr:col>
      <xdr:colOff>800100</xdr:colOff>
      <xdr:row>13</xdr:row>
      <xdr:rowOff>416560</xdr:rowOff>
    </xdr:to>
    <xdr:pic>
      <xdr:nvPicPr>
        <xdr:cNvPr id="15" name="图片 14" descr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17410" y="2839720"/>
          <a:ext cx="440690" cy="377190"/>
        </a:xfrm>
        <a:prstGeom prst="rect">
          <a:avLst/>
        </a:prstGeom>
      </xdr:spPr>
    </xdr:pic>
    <xdr:clientData/>
  </xdr:twoCellAnchor>
  <xdr:twoCellAnchor>
    <xdr:from>
      <xdr:col>16</xdr:col>
      <xdr:colOff>104775</xdr:colOff>
      <xdr:row>120</xdr:row>
      <xdr:rowOff>114300</xdr:rowOff>
    </xdr:from>
    <xdr:to>
      <xdr:col>16</xdr:col>
      <xdr:colOff>1156335</xdr:colOff>
      <xdr:row>120</xdr:row>
      <xdr:rowOff>504190</xdr:rowOff>
    </xdr:to>
    <xdr:pic>
      <xdr:nvPicPr>
        <xdr:cNvPr id="28" name="图片 27" descr="10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41506" y="27289858"/>
          <a:ext cx="1051560" cy="389890"/>
        </a:xfrm>
        <a:prstGeom prst="rect">
          <a:avLst/>
        </a:prstGeom>
      </xdr:spPr>
    </xdr:pic>
    <xdr:clientData/>
  </xdr:twoCellAnchor>
  <xdr:twoCellAnchor>
    <xdr:from>
      <xdr:col>16</xdr:col>
      <xdr:colOff>197485</xdr:colOff>
      <xdr:row>101</xdr:row>
      <xdr:rowOff>92075</xdr:rowOff>
    </xdr:from>
    <xdr:to>
      <xdr:col>16</xdr:col>
      <xdr:colOff>1053465</xdr:colOff>
      <xdr:row>101</xdr:row>
      <xdr:rowOff>467995</xdr:rowOff>
    </xdr:to>
    <xdr:pic>
      <xdr:nvPicPr>
        <xdr:cNvPr id="32" name="Picture 6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40810" y="25976580"/>
          <a:ext cx="855980" cy="375920"/>
        </a:xfrm>
        <a:prstGeom prst="rect">
          <a:avLst/>
        </a:prstGeom>
      </xdr:spPr>
    </xdr:pic>
    <xdr:clientData/>
  </xdr:twoCellAnchor>
  <xdr:twoCellAnchor>
    <xdr:from>
      <xdr:col>16</xdr:col>
      <xdr:colOff>163830</xdr:colOff>
      <xdr:row>100</xdr:row>
      <xdr:rowOff>98425</xdr:rowOff>
    </xdr:from>
    <xdr:to>
      <xdr:col>16</xdr:col>
      <xdr:colOff>1028065</xdr:colOff>
      <xdr:row>100</xdr:row>
      <xdr:rowOff>536575</xdr:rowOff>
    </xdr:to>
    <xdr:pic>
      <xdr:nvPicPr>
        <xdr:cNvPr id="33" name="图片 32" descr="截图2022050313475328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07155" y="25373330"/>
          <a:ext cx="864235" cy="438150"/>
        </a:xfrm>
        <a:prstGeom prst="rect">
          <a:avLst/>
        </a:prstGeom>
      </xdr:spPr>
    </xdr:pic>
    <xdr:clientData/>
  </xdr:twoCellAnchor>
  <xdr:twoCellAnchor>
    <xdr:from>
      <xdr:col>16</xdr:col>
      <xdr:colOff>104775</xdr:colOff>
      <xdr:row>132</xdr:row>
      <xdr:rowOff>114300</xdr:rowOff>
    </xdr:from>
    <xdr:to>
      <xdr:col>16</xdr:col>
      <xdr:colOff>1156335</xdr:colOff>
      <xdr:row>132</xdr:row>
      <xdr:rowOff>504190</xdr:rowOff>
    </xdr:to>
    <xdr:pic>
      <xdr:nvPicPr>
        <xdr:cNvPr id="10" name="图片 9" descr="10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41506" y="27289858"/>
          <a:ext cx="1051560" cy="389890"/>
        </a:xfrm>
        <a:prstGeom prst="rect">
          <a:avLst/>
        </a:prstGeom>
      </xdr:spPr>
    </xdr:pic>
    <xdr:clientData/>
  </xdr:twoCellAnchor>
  <xdr:twoCellAnchor>
    <xdr:from>
      <xdr:col>16</xdr:col>
      <xdr:colOff>312127</xdr:colOff>
      <xdr:row>94</xdr:row>
      <xdr:rowOff>0</xdr:rowOff>
    </xdr:from>
    <xdr:to>
      <xdr:col>16</xdr:col>
      <xdr:colOff>920263</xdr:colOff>
      <xdr:row>94</xdr:row>
      <xdr:rowOff>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858" y="25549222"/>
          <a:ext cx="608136" cy="384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241599</xdr:colOff>
      <xdr:row>94</xdr:row>
      <xdr:rowOff>87923</xdr:rowOff>
    </xdr:from>
    <xdr:to>
      <xdr:col>16</xdr:col>
      <xdr:colOff>1016977</xdr:colOff>
      <xdr:row>94</xdr:row>
      <xdr:rowOff>532667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6791" y="28186673"/>
          <a:ext cx="775378" cy="444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487973</xdr:colOff>
      <xdr:row>115</xdr:row>
      <xdr:rowOff>88216</xdr:rowOff>
    </xdr:from>
    <xdr:to>
      <xdr:col>16</xdr:col>
      <xdr:colOff>697523</xdr:colOff>
      <xdr:row>115</xdr:row>
      <xdr:rowOff>585421</xdr:rowOff>
    </xdr:to>
    <xdr:pic>
      <xdr:nvPicPr>
        <xdr:cNvPr id="53" name="图片 52" descr="截图20220503144755496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83165" y="32443908"/>
          <a:ext cx="209550" cy="497205"/>
        </a:xfrm>
        <a:prstGeom prst="rect">
          <a:avLst/>
        </a:prstGeom>
      </xdr:spPr>
    </xdr:pic>
    <xdr:clientData/>
  </xdr:twoCellAnchor>
  <xdr:twoCellAnchor>
    <xdr:from>
      <xdr:col>16</xdr:col>
      <xdr:colOff>487973</xdr:colOff>
      <xdr:row>115</xdr:row>
      <xdr:rowOff>88216</xdr:rowOff>
    </xdr:from>
    <xdr:to>
      <xdr:col>16</xdr:col>
      <xdr:colOff>697523</xdr:colOff>
      <xdr:row>115</xdr:row>
      <xdr:rowOff>585421</xdr:rowOff>
    </xdr:to>
    <xdr:pic>
      <xdr:nvPicPr>
        <xdr:cNvPr id="54" name="图片 53" descr="截图20220503144755496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83165" y="32443908"/>
          <a:ext cx="209550" cy="497205"/>
        </a:xfrm>
        <a:prstGeom prst="rect">
          <a:avLst/>
        </a:prstGeom>
      </xdr:spPr>
    </xdr:pic>
    <xdr:clientData/>
  </xdr:twoCellAnchor>
  <xdr:twoCellAnchor>
    <xdr:from>
      <xdr:col>16</xdr:col>
      <xdr:colOff>487973</xdr:colOff>
      <xdr:row>114</xdr:row>
      <xdr:rowOff>88216</xdr:rowOff>
    </xdr:from>
    <xdr:to>
      <xdr:col>16</xdr:col>
      <xdr:colOff>697523</xdr:colOff>
      <xdr:row>114</xdr:row>
      <xdr:rowOff>585421</xdr:rowOff>
    </xdr:to>
    <xdr:pic>
      <xdr:nvPicPr>
        <xdr:cNvPr id="55" name="图片 54" descr="截图2022050314475549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83165" y="32443908"/>
          <a:ext cx="209550" cy="497205"/>
        </a:xfrm>
        <a:prstGeom prst="rect">
          <a:avLst/>
        </a:prstGeom>
      </xdr:spPr>
    </xdr:pic>
    <xdr:clientData/>
  </xdr:twoCellAnchor>
  <xdr:twoCellAnchor>
    <xdr:from>
      <xdr:col>16</xdr:col>
      <xdr:colOff>487973</xdr:colOff>
      <xdr:row>114</xdr:row>
      <xdr:rowOff>88216</xdr:rowOff>
    </xdr:from>
    <xdr:to>
      <xdr:col>16</xdr:col>
      <xdr:colOff>697523</xdr:colOff>
      <xdr:row>114</xdr:row>
      <xdr:rowOff>585421</xdr:rowOff>
    </xdr:to>
    <xdr:pic>
      <xdr:nvPicPr>
        <xdr:cNvPr id="56" name="图片 55" descr="截图2022050314475549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83165" y="32443908"/>
          <a:ext cx="209550" cy="497205"/>
        </a:xfrm>
        <a:prstGeom prst="rect">
          <a:avLst/>
        </a:prstGeom>
      </xdr:spPr>
    </xdr:pic>
    <xdr:clientData/>
  </xdr:twoCellAnchor>
  <xdr:twoCellAnchor editAs="oneCell">
    <xdr:from>
      <xdr:col>16</xdr:col>
      <xdr:colOff>171450</xdr:colOff>
      <xdr:row>96</xdr:row>
      <xdr:rowOff>76201</xdr:rowOff>
    </xdr:from>
    <xdr:to>
      <xdr:col>16</xdr:col>
      <xdr:colOff>952035</xdr:colOff>
      <xdr:row>96</xdr:row>
      <xdr:rowOff>419101</xdr:rowOff>
    </xdr:to>
    <xdr:pic>
      <xdr:nvPicPr>
        <xdr:cNvPr id="90" name="图片 89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507201"/>
          <a:ext cx="78058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333375</xdr:colOff>
      <xdr:row>116</xdr:row>
      <xdr:rowOff>38100</xdr:rowOff>
    </xdr:from>
    <xdr:to>
      <xdr:col>16</xdr:col>
      <xdr:colOff>819150</xdr:colOff>
      <xdr:row>116</xdr:row>
      <xdr:rowOff>405300</xdr:rowOff>
    </xdr:to>
    <xdr:pic>
      <xdr:nvPicPr>
        <xdr:cNvPr id="98" name="图片 9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35042475"/>
          <a:ext cx="485775" cy="3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257175</xdr:colOff>
      <xdr:row>10</xdr:row>
      <xdr:rowOff>66676</xdr:rowOff>
    </xdr:from>
    <xdr:to>
      <xdr:col>16</xdr:col>
      <xdr:colOff>904875</xdr:colOff>
      <xdr:row>10</xdr:row>
      <xdr:rowOff>381726</xdr:rowOff>
    </xdr:to>
    <xdr:pic>
      <xdr:nvPicPr>
        <xdr:cNvPr id="104" name="图片 10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466851"/>
          <a:ext cx="647700" cy="31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76201</xdr:colOff>
      <xdr:row>12</xdr:row>
      <xdr:rowOff>114300</xdr:rowOff>
    </xdr:from>
    <xdr:to>
      <xdr:col>16</xdr:col>
      <xdr:colOff>1184141</xdr:colOff>
      <xdr:row>12</xdr:row>
      <xdr:rowOff>323850</xdr:rowOff>
    </xdr:to>
    <xdr:pic>
      <xdr:nvPicPr>
        <xdr:cNvPr id="108" name="图片 10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1" y="2914650"/>
          <a:ext cx="110794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209550</xdr:colOff>
      <xdr:row>17</xdr:row>
      <xdr:rowOff>142875</xdr:rowOff>
    </xdr:from>
    <xdr:to>
      <xdr:col>16</xdr:col>
      <xdr:colOff>1044388</xdr:colOff>
      <xdr:row>17</xdr:row>
      <xdr:rowOff>333375</xdr:rowOff>
    </xdr:to>
    <xdr:pic>
      <xdr:nvPicPr>
        <xdr:cNvPr id="112" name="图片 11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3876675"/>
          <a:ext cx="834838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142876</xdr:colOff>
      <xdr:row>42</xdr:row>
      <xdr:rowOff>209550</xdr:rowOff>
    </xdr:from>
    <xdr:to>
      <xdr:col>16</xdr:col>
      <xdr:colOff>1152526</xdr:colOff>
      <xdr:row>42</xdr:row>
      <xdr:rowOff>337354</xdr:rowOff>
    </xdr:to>
    <xdr:pic>
      <xdr:nvPicPr>
        <xdr:cNvPr id="114" name="图片 11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6" y="4410075"/>
          <a:ext cx="1009650" cy="127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104775</xdr:colOff>
      <xdr:row>97</xdr:row>
      <xdr:rowOff>85725</xdr:rowOff>
    </xdr:from>
    <xdr:to>
      <xdr:col>16</xdr:col>
      <xdr:colOff>1181100</xdr:colOff>
      <xdr:row>97</xdr:row>
      <xdr:rowOff>267398</xdr:rowOff>
    </xdr:to>
    <xdr:pic>
      <xdr:nvPicPr>
        <xdr:cNvPr id="124" name="图片 1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16421100"/>
          <a:ext cx="1076325" cy="181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333375</xdr:colOff>
      <xdr:row>92</xdr:row>
      <xdr:rowOff>76200</xdr:rowOff>
    </xdr:from>
    <xdr:to>
      <xdr:col>16</xdr:col>
      <xdr:colOff>1219200</xdr:colOff>
      <xdr:row>92</xdr:row>
      <xdr:rowOff>323791</xdr:rowOff>
    </xdr:to>
    <xdr:pic>
      <xdr:nvPicPr>
        <xdr:cNvPr id="126" name="图片 125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4077950"/>
          <a:ext cx="885825" cy="247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209550</xdr:colOff>
      <xdr:row>93</xdr:row>
      <xdr:rowOff>95250</xdr:rowOff>
    </xdr:from>
    <xdr:to>
      <xdr:col>16</xdr:col>
      <xdr:colOff>1061508</xdr:colOff>
      <xdr:row>93</xdr:row>
      <xdr:rowOff>333375</xdr:rowOff>
    </xdr:to>
    <xdr:pic>
      <xdr:nvPicPr>
        <xdr:cNvPr id="128" name="图片 127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4563725"/>
          <a:ext cx="851958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171451</xdr:colOff>
      <xdr:row>71</xdr:row>
      <xdr:rowOff>76200</xdr:rowOff>
    </xdr:from>
    <xdr:to>
      <xdr:col>16</xdr:col>
      <xdr:colOff>971551</xdr:colOff>
      <xdr:row>72</xdr:row>
      <xdr:rowOff>1408</xdr:rowOff>
    </xdr:to>
    <xdr:pic>
      <xdr:nvPicPr>
        <xdr:cNvPr id="130" name="图片 129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1" y="8477250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314326</xdr:colOff>
      <xdr:row>74</xdr:row>
      <xdr:rowOff>104776</xdr:rowOff>
    </xdr:from>
    <xdr:to>
      <xdr:col>16</xdr:col>
      <xdr:colOff>923926</xdr:colOff>
      <xdr:row>74</xdr:row>
      <xdr:rowOff>403392</xdr:rowOff>
    </xdr:to>
    <xdr:pic>
      <xdr:nvPicPr>
        <xdr:cNvPr id="132" name="图片 13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6" y="8972551"/>
          <a:ext cx="609600" cy="298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352424</xdr:colOff>
      <xdr:row>75</xdr:row>
      <xdr:rowOff>95250</xdr:rowOff>
    </xdr:from>
    <xdr:to>
      <xdr:col>16</xdr:col>
      <xdr:colOff>857249</xdr:colOff>
      <xdr:row>75</xdr:row>
      <xdr:rowOff>457367</xdr:rowOff>
    </xdr:to>
    <xdr:pic>
      <xdr:nvPicPr>
        <xdr:cNvPr id="146" name="图片 14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10424" y="9896475"/>
          <a:ext cx="504825" cy="362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285750</xdr:colOff>
      <xdr:row>118</xdr:row>
      <xdr:rowOff>133350</xdr:rowOff>
    </xdr:from>
    <xdr:to>
      <xdr:col>16</xdr:col>
      <xdr:colOff>828675</xdr:colOff>
      <xdr:row>118</xdr:row>
      <xdr:rowOff>464713</xdr:rowOff>
    </xdr:to>
    <xdr:pic>
      <xdr:nvPicPr>
        <xdr:cNvPr id="154" name="图片 153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28136850"/>
          <a:ext cx="542925" cy="331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85726</xdr:colOff>
      <xdr:row>103</xdr:row>
      <xdr:rowOff>180975</xdr:rowOff>
    </xdr:from>
    <xdr:to>
      <xdr:col>16</xdr:col>
      <xdr:colOff>1133476</xdr:colOff>
      <xdr:row>103</xdr:row>
      <xdr:rowOff>297392</xdr:rowOff>
    </xdr:to>
    <xdr:pic>
      <xdr:nvPicPr>
        <xdr:cNvPr id="161" name="图片 16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6" y="22117050"/>
          <a:ext cx="1047750" cy="116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123826</xdr:colOff>
      <xdr:row>105</xdr:row>
      <xdr:rowOff>142875</xdr:rowOff>
    </xdr:from>
    <xdr:to>
      <xdr:col>16</xdr:col>
      <xdr:colOff>1171575</xdr:colOff>
      <xdr:row>105</xdr:row>
      <xdr:rowOff>312780</xdr:rowOff>
    </xdr:to>
    <xdr:pic>
      <xdr:nvPicPr>
        <xdr:cNvPr id="163" name="图片 16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6" y="22545675"/>
          <a:ext cx="1047749" cy="16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285750</xdr:colOff>
      <xdr:row>106</xdr:row>
      <xdr:rowOff>76200</xdr:rowOff>
    </xdr:from>
    <xdr:to>
      <xdr:col>16</xdr:col>
      <xdr:colOff>800690</xdr:colOff>
      <xdr:row>107</xdr:row>
      <xdr:rowOff>0</xdr:rowOff>
    </xdr:to>
    <xdr:pic>
      <xdr:nvPicPr>
        <xdr:cNvPr id="165" name="图片 164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22945725"/>
          <a:ext cx="51494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257175</xdr:colOff>
      <xdr:row>107</xdr:row>
      <xdr:rowOff>114300</xdr:rowOff>
    </xdr:from>
    <xdr:to>
      <xdr:col>16</xdr:col>
      <xdr:colOff>965336</xdr:colOff>
      <xdr:row>107</xdr:row>
      <xdr:rowOff>409575</xdr:rowOff>
    </xdr:to>
    <xdr:pic>
      <xdr:nvPicPr>
        <xdr:cNvPr id="166" name="图片 165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30451425"/>
          <a:ext cx="708161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283551</xdr:colOff>
      <xdr:row>95</xdr:row>
      <xdr:rowOff>64718</xdr:rowOff>
    </xdr:from>
    <xdr:to>
      <xdr:col>16</xdr:col>
      <xdr:colOff>1060214</xdr:colOff>
      <xdr:row>95</xdr:row>
      <xdr:rowOff>409575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1551" y="20133893"/>
          <a:ext cx="776663" cy="344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295275</xdr:colOff>
      <xdr:row>83</xdr:row>
      <xdr:rowOff>133350</xdr:rowOff>
    </xdr:from>
    <xdr:to>
      <xdr:col>16</xdr:col>
      <xdr:colOff>695325</xdr:colOff>
      <xdr:row>83</xdr:row>
      <xdr:rowOff>400050</xdr:rowOff>
    </xdr:to>
    <xdr:pic>
      <xdr:nvPicPr>
        <xdr:cNvPr id="103" name="Picture 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09" b="-2109"/>
        <a:stretch>
          <a:fillRect/>
        </a:stretch>
      </xdr:blipFill>
      <xdr:spPr>
        <a:xfrm>
          <a:off x="7153275" y="21602700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457200</xdr:colOff>
      <xdr:row>98</xdr:row>
      <xdr:rowOff>57150</xdr:rowOff>
    </xdr:from>
    <xdr:to>
      <xdr:col>16</xdr:col>
      <xdr:colOff>619125</xdr:colOff>
      <xdr:row>98</xdr:row>
      <xdr:rowOff>407653</xdr:rowOff>
    </xdr:to>
    <xdr:pic>
      <xdr:nvPicPr>
        <xdr:cNvPr id="105" name="图片 104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315200" y="21993225"/>
          <a:ext cx="161925" cy="350503"/>
        </a:xfrm>
        <a:prstGeom prst="rect">
          <a:avLst/>
        </a:prstGeom>
      </xdr:spPr>
    </xdr:pic>
    <xdr:clientData/>
  </xdr:twoCellAnchor>
  <xdr:twoCellAnchor>
    <xdr:from>
      <xdr:col>16</xdr:col>
      <xdr:colOff>197485</xdr:colOff>
      <xdr:row>101</xdr:row>
      <xdr:rowOff>92075</xdr:rowOff>
    </xdr:from>
    <xdr:to>
      <xdr:col>16</xdr:col>
      <xdr:colOff>1053465</xdr:colOff>
      <xdr:row>101</xdr:row>
      <xdr:rowOff>467995</xdr:rowOff>
    </xdr:to>
    <xdr:pic>
      <xdr:nvPicPr>
        <xdr:cNvPr id="125" name="Picture 6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55485" y="24361775"/>
          <a:ext cx="855980" cy="375920"/>
        </a:xfrm>
        <a:prstGeom prst="rect">
          <a:avLst/>
        </a:prstGeom>
      </xdr:spPr>
    </xdr:pic>
    <xdr:clientData/>
  </xdr:twoCellAnchor>
  <xdr:twoCellAnchor editAs="oneCell">
    <xdr:from>
      <xdr:col>16</xdr:col>
      <xdr:colOff>542925</xdr:colOff>
      <xdr:row>159</xdr:row>
      <xdr:rowOff>66676</xdr:rowOff>
    </xdr:from>
    <xdr:to>
      <xdr:col>16</xdr:col>
      <xdr:colOff>834942</xdr:colOff>
      <xdr:row>159</xdr:row>
      <xdr:rowOff>428626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400925" y="43938826"/>
          <a:ext cx="292017" cy="361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381000</xdr:colOff>
      <xdr:row>78</xdr:row>
      <xdr:rowOff>57150</xdr:rowOff>
    </xdr:from>
    <xdr:to>
      <xdr:col>16</xdr:col>
      <xdr:colOff>885825</xdr:colOff>
      <xdr:row>78</xdr:row>
      <xdr:rowOff>419267</xdr:rowOff>
    </xdr:to>
    <xdr:pic>
      <xdr:nvPicPr>
        <xdr:cNvPr id="107" name="图片 10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39000" y="12658725"/>
          <a:ext cx="504825" cy="362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409575</xdr:colOff>
      <xdr:row>81</xdr:row>
      <xdr:rowOff>76200</xdr:rowOff>
    </xdr:from>
    <xdr:to>
      <xdr:col>16</xdr:col>
      <xdr:colOff>914400</xdr:colOff>
      <xdr:row>81</xdr:row>
      <xdr:rowOff>438317</xdr:rowOff>
    </xdr:to>
    <xdr:pic>
      <xdr:nvPicPr>
        <xdr:cNvPr id="111" name="图片 11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67575" y="13144500"/>
          <a:ext cx="504825" cy="362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200025</xdr:colOff>
      <xdr:row>64</xdr:row>
      <xdr:rowOff>57150</xdr:rowOff>
    </xdr:from>
    <xdr:to>
      <xdr:col>16</xdr:col>
      <xdr:colOff>868318</xdr:colOff>
      <xdr:row>64</xdr:row>
      <xdr:rowOff>447675</xdr:rowOff>
    </xdr:to>
    <xdr:pic>
      <xdr:nvPicPr>
        <xdr:cNvPr id="121" name="图片 12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8924925"/>
          <a:ext cx="668293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295275</xdr:colOff>
      <xdr:row>65</xdr:row>
      <xdr:rowOff>66675</xdr:rowOff>
    </xdr:from>
    <xdr:to>
      <xdr:col>16</xdr:col>
      <xdr:colOff>963568</xdr:colOff>
      <xdr:row>65</xdr:row>
      <xdr:rowOff>457200</xdr:rowOff>
    </xdr:to>
    <xdr:pic>
      <xdr:nvPicPr>
        <xdr:cNvPr id="123" name="图片 122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9401175"/>
          <a:ext cx="668293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314960</xdr:colOff>
      <xdr:row>146</xdr:row>
      <xdr:rowOff>0</xdr:rowOff>
    </xdr:from>
    <xdr:to>
      <xdr:col>16</xdr:col>
      <xdr:colOff>754380</xdr:colOff>
      <xdr:row>146</xdr:row>
      <xdr:rowOff>0</xdr:rowOff>
    </xdr:to>
    <xdr:pic>
      <xdr:nvPicPr>
        <xdr:cNvPr id="144" name="图片 143" descr="10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172960" y="40656510"/>
          <a:ext cx="439420" cy="417195"/>
        </a:xfrm>
        <a:prstGeom prst="rect">
          <a:avLst/>
        </a:prstGeom>
      </xdr:spPr>
    </xdr:pic>
    <xdr:clientData/>
  </xdr:twoCellAnchor>
  <xdr:oneCellAnchor>
    <xdr:from>
      <xdr:col>16</xdr:col>
      <xdr:colOff>209550</xdr:colOff>
      <xdr:row>33</xdr:row>
      <xdr:rowOff>142875</xdr:rowOff>
    </xdr:from>
    <xdr:ext cx="834838" cy="190500"/>
    <xdr:pic>
      <xdr:nvPicPr>
        <xdr:cNvPr id="147" name="图片 14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4810125"/>
          <a:ext cx="834838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161925</xdr:colOff>
      <xdr:row>70</xdr:row>
      <xdr:rowOff>76200</xdr:rowOff>
    </xdr:from>
    <xdr:to>
      <xdr:col>16</xdr:col>
      <xdr:colOff>962025</xdr:colOff>
      <xdr:row>71</xdr:row>
      <xdr:rowOff>1408</xdr:rowOff>
    </xdr:to>
    <xdr:pic>
      <xdr:nvPicPr>
        <xdr:cNvPr id="96" name="图片 9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2211050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390525</xdr:colOff>
      <xdr:row>72</xdr:row>
      <xdr:rowOff>66676</xdr:rowOff>
    </xdr:from>
    <xdr:ext cx="419100" cy="362117"/>
    <xdr:pic>
      <xdr:nvPicPr>
        <xdr:cNvPr id="113" name="图片 11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14068426"/>
          <a:ext cx="419100" cy="362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276225</xdr:colOff>
      <xdr:row>73</xdr:row>
      <xdr:rowOff>114300</xdr:rowOff>
    </xdr:from>
    <xdr:to>
      <xdr:col>16</xdr:col>
      <xdr:colOff>885825</xdr:colOff>
      <xdr:row>73</xdr:row>
      <xdr:rowOff>412916</xdr:rowOff>
    </xdr:to>
    <xdr:pic>
      <xdr:nvPicPr>
        <xdr:cNvPr id="118" name="图片 117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3649325"/>
          <a:ext cx="609600" cy="298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161925</xdr:colOff>
      <xdr:row>76</xdr:row>
      <xdr:rowOff>76200</xdr:rowOff>
    </xdr:from>
    <xdr:ext cx="800100" cy="391933"/>
    <xdr:pic>
      <xdr:nvPicPr>
        <xdr:cNvPr id="135" name="图片 13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2211050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77</xdr:row>
      <xdr:rowOff>76200</xdr:rowOff>
    </xdr:from>
    <xdr:ext cx="800100" cy="391933"/>
    <xdr:pic>
      <xdr:nvPicPr>
        <xdr:cNvPr id="150" name="图片 149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1" y="12677775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161925</xdr:colOff>
      <xdr:row>76</xdr:row>
      <xdr:rowOff>76200</xdr:rowOff>
    </xdr:from>
    <xdr:ext cx="800100" cy="391933"/>
    <xdr:pic>
      <xdr:nvPicPr>
        <xdr:cNvPr id="152" name="图片 15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2211050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314326</xdr:colOff>
      <xdr:row>80</xdr:row>
      <xdr:rowOff>104776</xdr:rowOff>
    </xdr:from>
    <xdr:ext cx="609600" cy="298616"/>
    <xdr:pic>
      <xdr:nvPicPr>
        <xdr:cNvPr id="155" name="图片 15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6" y="14106526"/>
          <a:ext cx="609600" cy="298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161925</xdr:colOff>
      <xdr:row>79</xdr:row>
      <xdr:rowOff>76200</xdr:rowOff>
    </xdr:from>
    <xdr:ext cx="800100" cy="391933"/>
    <xdr:pic>
      <xdr:nvPicPr>
        <xdr:cNvPr id="158" name="图片 157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5011400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161925</xdr:colOff>
      <xdr:row>79</xdr:row>
      <xdr:rowOff>76200</xdr:rowOff>
    </xdr:from>
    <xdr:ext cx="800100" cy="391933"/>
    <xdr:pic>
      <xdr:nvPicPr>
        <xdr:cNvPr id="159" name="图片 158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5011400"/>
          <a:ext cx="800100" cy="39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276225</xdr:colOff>
      <xdr:row>61</xdr:row>
      <xdr:rowOff>57150</xdr:rowOff>
    </xdr:from>
    <xdr:to>
      <xdr:col>16</xdr:col>
      <xdr:colOff>742950</xdr:colOff>
      <xdr:row>61</xdr:row>
      <xdr:rowOff>419384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4225" y="9858375"/>
          <a:ext cx="466725" cy="362234"/>
        </a:xfrm>
        <a:prstGeom prst="rect">
          <a:avLst/>
        </a:prstGeom>
      </xdr:spPr>
    </xdr:pic>
    <xdr:clientData/>
  </xdr:twoCellAnchor>
  <xdr:twoCellAnchor>
    <xdr:from>
      <xdr:col>16</xdr:col>
      <xdr:colOff>142875</xdr:colOff>
      <xdr:row>122</xdr:row>
      <xdr:rowOff>95250</xdr:rowOff>
    </xdr:from>
    <xdr:to>
      <xdr:col>16</xdr:col>
      <xdr:colOff>1194435</xdr:colOff>
      <xdr:row>122</xdr:row>
      <xdr:rowOff>447040</xdr:rowOff>
    </xdr:to>
    <xdr:pic>
      <xdr:nvPicPr>
        <xdr:cNvPr id="100" name="图片 99" descr="10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00875" y="35566350"/>
          <a:ext cx="1051560" cy="351790"/>
        </a:xfrm>
        <a:prstGeom prst="rect">
          <a:avLst/>
        </a:prstGeom>
      </xdr:spPr>
    </xdr:pic>
    <xdr:clientData/>
  </xdr:twoCellAnchor>
  <xdr:twoCellAnchor>
    <xdr:from>
      <xdr:col>16</xdr:col>
      <xdr:colOff>104775</xdr:colOff>
      <xdr:row>134</xdr:row>
      <xdr:rowOff>114300</xdr:rowOff>
    </xdr:from>
    <xdr:to>
      <xdr:col>16</xdr:col>
      <xdr:colOff>1156335</xdr:colOff>
      <xdr:row>134</xdr:row>
      <xdr:rowOff>504190</xdr:rowOff>
    </xdr:to>
    <xdr:pic>
      <xdr:nvPicPr>
        <xdr:cNvPr id="101" name="图片 100" descr="10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62775" y="36518850"/>
          <a:ext cx="1051560" cy="351790"/>
        </a:xfrm>
        <a:prstGeom prst="rect">
          <a:avLst/>
        </a:prstGeom>
      </xdr:spPr>
    </xdr:pic>
    <xdr:clientData/>
  </xdr:twoCellAnchor>
  <xdr:twoCellAnchor editAs="oneCell">
    <xdr:from>
      <xdr:col>16</xdr:col>
      <xdr:colOff>260685</xdr:colOff>
      <xdr:row>160</xdr:row>
      <xdr:rowOff>50132</xdr:rowOff>
    </xdr:from>
    <xdr:to>
      <xdr:col>16</xdr:col>
      <xdr:colOff>621633</xdr:colOff>
      <xdr:row>160</xdr:row>
      <xdr:rowOff>606352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4985" y="3221957"/>
          <a:ext cx="360948" cy="55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340896</xdr:colOff>
      <xdr:row>161</xdr:row>
      <xdr:rowOff>90238</xdr:rowOff>
    </xdr:from>
    <xdr:to>
      <xdr:col>16</xdr:col>
      <xdr:colOff>581528</xdr:colOff>
      <xdr:row>161</xdr:row>
      <xdr:rowOff>519118</xdr:rowOff>
    </xdr:to>
    <xdr:pic>
      <xdr:nvPicPr>
        <xdr:cNvPr id="169" name="图片 16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5196" y="3900238"/>
          <a:ext cx="240632" cy="42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90237</xdr:colOff>
      <xdr:row>162</xdr:row>
      <xdr:rowOff>180474</xdr:rowOff>
    </xdr:from>
    <xdr:to>
      <xdr:col>16</xdr:col>
      <xdr:colOff>776577</xdr:colOff>
      <xdr:row>162</xdr:row>
      <xdr:rowOff>280737</xdr:rowOff>
    </xdr:to>
    <xdr:pic>
      <xdr:nvPicPr>
        <xdr:cNvPr id="170" name="图片 16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4537" y="4561974"/>
          <a:ext cx="686340" cy="100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200527</xdr:colOff>
      <xdr:row>163</xdr:row>
      <xdr:rowOff>90237</xdr:rowOff>
    </xdr:from>
    <xdr:to>
      <xdr:col>16</xdr:col>
      <xdr:colOff>531396</xdr:colOff>
      <xdr:row>163</xdr:row>
      <xdr:rowOff>448508</xdr:rowOff>
    </xdr:to>
    <xdr:pic>
      <xdr:nvPicPr>
        <xdr:cNvPr id="171" name="图片 170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827" y="4976562"/>
          <a:ext cx="330869" cy="358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140369</xdr:colOff>
      <xdr:row>164</xdr:row>
      <xdr:rowOff>100264</xdr:rowOff>
    </xdr:from>
    <xdr:to>
      <xdr:col>16</xdr:col>
      <xdr:colOff>661738</xdr:colOff>
      <xdr:row>164</xdr:row>
      <xdr:rowOff>429147</xdr:rowOff>
    </xdr:to>
    <xdr:pic>
      <xdr:nvPicPr>
        <xdr:cNvPr id="172" name="图片 17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4669" y="5491414"/>
          <a:ext cx="521369" cy="328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180474</xdr:colOff>
      <xdr:row>165</xdr:row>
      <xdr:rowOff>50131</xdr:rowOff>
    </xdr:from>
    <xdr:to>
      <xdr:col>16</xdr:col>
      <xdr:colOff>640214</xdr:colOff>
      <xdr:row>165</xdr:row>
      <xdr:rowOff>453356</xdr:rowOff>
    </xdr:to>
    <xdr:pic>
      <xdr:nvPicPr>
        <xdr:cNvPr id="173" name="图片 17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914774" y="5946106"/>
          <a:ext cx="45974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104775</xdr:colOff>
      <xdr:row>121</xdr:row>
      <xdr:rowOff>114300</xdr:rowOff>
    </xdr:from>
    <xdr:to>
      <xdr:col>16</xdr:col>
      <xdr:colOff>1156335</xdr:colOff>
      <xdr:row>121</xdr:row>
      <xdr:rowOff>504190</xdr:rowOff>
    </xdr:to>
    <xdr:pic>
      <xdr:nvPicPr>
        <xdr:cNvPr id="133" name="图片 132" descr="10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62775" y="35118675"/>
          <a:ext cx="1051560" cy="351790"/>
        </a:xfrm>
        <a:prstGeom prst="rect">
          <a:avLst/>
        </a:prstGeom>
      </xdr:spPr>
    </xdr:pic>
    <xdr:clientData/>
  </xdr:twoCellAnchor>
  <xdr:twoCellAnchor>
    <xdr:from>
      <xdr:col>16</xdr:col>
      <xdr:colOff>104775</xdr:colOff>
      <xdr:row>133</xdr:row>
      <xdr:rowOff>114300</xdr:rowOff>
    </xdr:from>
    <xdr:to>
      <xdr:col>16</xdr:col>
      <xdr:colOff>1156335</xdr:colOff>
      <xdr:row>133</xdr:row>
      <xdr:rowOff>504190</xdr:rowOff>
    </xdr:to>
    <xdr:pic>
      <xdr:nvPicPr>
        <xdr:cNvPr id="142" name="图片 141" descr="10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62775" y="36985575"/>
          <a:ext cx="1051560" cy="351790"/>
        </a:xfrm>
        <a:prstGeom prst="rect">
          <a:avLst/>
        </a:prstGeom>
      </xdr:spPr>
    </xdr:pic>
    <xdr:clientData/>
  </xdr:twoCellAnchor>
  <xdr:twoCellAnchor>
    <xdr:from>
      <xdr:col>16</xdr:col>
      <xdr:colOff>504825</xdr:colOff>
      <xdr:row>84</xdr:row>
      <xdr:rowOff>6149</xdr:rowOff>
    </xdr:from>
    <xdr:to>
      <xdr:col>16</xdr:col>
      <xdr:colOff>876300</xdr:colOff>
      <xdr:row>84</xdr:row>
      <xdr:rowOff>411480</xdr:rowOff>
    </xdr:to>
    <xdr:pic>
      <xdr:nvPicPr>
        <xdr:cNvPr id="156" name="图片 155" descr="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362825" y="22408949"/>
          <a:ext cx="371475" cy="405331"/>
        </a:xfrm>
        <a:prstGeom prst="rect">
          <a:avLst/>
        </a:prstGeom>
      </xdr:spPr>
    </xdr:pic>
    <xdr:clientData/>
  </xdr:twoCellAnchor>
  <xdr:twoCellAnchor>
    <xdr:from>
      <xdr:col>16</xdr:col>
      <xdr:colOff>295275</xdr:colOff>
      <xdr:row>144</xdr:row>
      <xdr:rowOff>114300</xdr:rowOff>
    </xdr:from>
    <xdr:to>
      <xdr:col>16</xdr:col>
      <xdr:colOff>925830</xdr:colOff>
      <xdr:row>144</xdr:row>
      <xdr:rowOff>361315</xdr:rowOff>
    </xdr:to>
    <xdr:pic>
      <xdr:nvPicPr>
        <xdr:cNvPr id="140" name="图片 139" descr="10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16200000">
          <a:off x="7345045" y="38660705"/>
          <a:ext cx="247015" cy="630555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190500</xdr:colOff>
      <xdr:row>170</xdr:row>
      <xdr:rowOff>81375</xdr:rowOff>
    </xdr:from>
    <xdr:to>
      <xdr:col>16</xdr:col>
      <xdr:colOff>866428</xdr:colOff>
      <xdr:row>170</xdr:row>
      <xdr:rowOff>438151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7048500" y="52897500"/>
          <a:ext cx="675928" cy="356776"/>
        </a:xfrm>
        <a:prstGeom prst="rect">
          <a:avLst/>
        </a:prstGeom>
      </xdr:spPr>
    </xdr:pic>
    <xdr:clientData/>
  </xdr:twoCellAnchor>
  <xdr:twoCellAnchor editAs="oneCell">
    <xdr:from>
      <xdr:col>16</xdr:col>
      <xdr:colOff>219075</xdr:colOff>
      <xdr:row>169</xdr:row>
      <xdr:rowOff>85726</xdr:rowOff>
    </xdr:from>
    <xdr:to>
      <xdr:col>16</xdr:col>
      <xdr:colOff>857250</xdr:colOff>
      <xdr:row>169</xdr:row>
      <xdr:rowOff>399749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077075" y="52397026"/>
          <a:ext cx="638175" cy="314023"/>
        </a:xfrm>
        <a:prstGeom prst="rect">
          <a:avLst/>
        </a:prstGeom>
      </xdr:spPr>
    </xdr:pic>
    <xdr:clientData/>
  </xdr:twoCellAnchor>
  <xdr:twoCellAnchor editAs="oneCell">
    <xdr:from>
      <xdr:col>16</xdr:col>
      <xdr:colOff>361951</xdr:colOff>
      <xdr:row>168</xdr:row>
      <xdr:rowOff>123825</xdr:rowOff>
    </xdr:from>
    <xdr:to>
      <xdr:col>16</xdr:col>
      <xdr:colOff>895351</xdr:colOff>
      <xdr:row>168</xdr:row>
      <xdr:rowOff>409191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219951" y="51930300"/>
          <a:ext cx="533400" cy="285366"/>
        </a:xfrm>
        <a:prstGeom prst="rect">
          <a:avLst/>
        </a:prstGeom>
      </xdr:spPr>
    </xdr:pic>
    <xdr:clientData/>
  </xdr:twoCellAnchor>
  <xdr:twoCellAnchor editAs="oneCell">
    <xdr:from>
      <xdr:col>16</xdr:col>
      <xdr:colOff>238126</xdr:colOff>
      <xdr:row>9</xdr:row>
      <xdr:rowOff>9525</xdr:rowOff>
    </xdr:from>
    <xdr:to>
      <xdr:col>16</xdr:col>
      <xdr:colOff>981076</xdr:colOff>
      <xdr:row>9</xdr:row>
      <xdr:rowOff>437354</xdr:rowOff>
    </xdr:to>
    <xdr:pic>
      <xdr:nvPicPr>
        <xdr:cNvPr id="162" name="图片 161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6" y="942975"/>
          <a:ext cx="742950" cy="42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228600</xdr:colOff>
      <xdr:row>66</xdr:row>
      <xdr:rowOff>85725</xdr:rowOff>
    </xdr:from>
    <xdr:to>
      <xdr:col>16</xdr:col>
      <xdr:colOff>1000125</xdr:colOff>
      <xdr:row>66</xdr:row>
      <xdr:rowOff>425587</xdr:rowOff>
    </xdr:to>
    <xdr:pic>
      <xdr:nvPicPr>
        <xdr:cNvPr id="177" name="图片 176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12687300"/>
          <a:ext cx="771525" cy="339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438151</xdr:colOff>
      <xdr:row>82</xdr:row>
      <xdr:rowOff>28575</xdr:rowOff>
    </xdr:from>
    <xdr:to>
      <xdr:col>16</xdr:col>
      <xdr:colOff>723901</xdr:colOff>
      <xdr:row>82</xdr:row>
      <xdr:rowOff>446210</xdr:rowOff>
    </xdr:to>
    <xdr:pic>
      <xdr:nvPicPr>
        <xdr:cNvPr id="179" name="图片 178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1" y="21964650"/>
          <a:ext cx="285750" cy="417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504826</xdr:colOff>
      <xdr:row>147</xdr:row>
      <xdr:rowOff>57150</xdr:rowOff>
    </xdr:from>
    <xdr:to>
      <xdr:col>16</xdr:col>
      <xdr:colOff>962026</xdr:colOff>
      <xdr:row>147</xdr:row>
      <xdr:rowOff>449036</xdr:rowOff>
    </xdr:to>
    <xdr:pic>
      <xdr:nvPicPr>
        <xdr:cNvPr id="190" name="图片 189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6" y="43462575"/>
          <a:ext cx="457200" cy="39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438150</xdr:colOff>
      <xdr:row>148</xdr:row>
      <xdr:rowOff>19050</xdr:rowOff>
    </xdr:from>
    <xdr:to>
      <xdr:col>16</xdr:col>
      <xdr:colOff>737374</xdr:colOff>
      <xdr:row>148</xdr:row>
      <xdr:rowOff>457200</xdr:rowOff>
    </xdr:to>
    <xdr:pic>
      <xdr:nvPicPr>
        <xdr:cNvPr id="192" name="图片 19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43891200"/>
          <a:ext cx="299224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438151</xdr:colOff>
      <xdr:row>149</xdr:row>
      <xdr:rowOff>57151</xdr:rowOff>
    </xdr:from>
    <xdr:to>
      <xdr:col>16</xdr:col>
      <xdr:colOff>844603</xdr:colOff>
      <xdr:row>149</xdr:row>
      <xdr:rowOff>419101</xdr:rowOff>
    </xdr:to>
    <xdr:pic>
      <xdr:nvPicPr>
        <xdr:cNvPr id="194" name="图片 193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1" y="44396026"/>
          <a:ext cx="406452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476250</xdr:colOff>
      <xdr:row>151</xdr:row>
      <xdr:rowOff>66675</xdr:rowOff>
    </xdr:from>
    <xdr:to>
      <xdr:col>16</xdr:col>
      <xdr:colOff>923925</xdr:colOff>
      <xdr:row>151</xdr:row>
      <xdr:rowOff>463720</xdr:rowOff>
    </xdr:to>
    <xdr:pic>
      <xdr:nvPicPr>
        <xdr:cNvPr id="195" name="图片 19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4872275"/>
          <a:ext cx="447675" cy="397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523875</xdr:colOff>
      <xdr:row>152</xdr:row>
      <xdr:rowOff>0</xdr:rowOff>
    </xdr:from>
    <xdr:to>
      <xdr:col>16</xdr:col>
      <xdr:colOff>823099</xdr:colOff>
      <xdr:row>152</xdr:row>
      <xdr:rowOff>438150</xdr:rowOff>
    </xdr:to>
    <xdr:pic>
      <xdr:nvPicPr>
        <xdr:cNvPr id="196" name="图片 195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5272325"/>
          <a:ext cx="299224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419100</xdr:colOff>
      <xdr:row>153</xdr:row>
      <xdr:rowOff>28576</xdr:rowOff>
    </xdr:from>
    <xdr:to>
      <xdr:col>16</xdr:col>
      <xdr:colOff>895350</xdr:colOff>
      <xdr:row>153</xdr:row>
      <xdr:rowOff>450964</xdr:rowOff>
    </xdr:to>
    <xdr:pic>
      <xdr:nvPicPr>
        <xdr:cNvPr id="198" name="图片 197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0" y="45767626"/>
          <a:ext cx="476250" cy="422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400050</xdr:colOff>
      <xdr:row>155</xdr:row>
      <xdr:rowOff>28575</xdr:rowOff>
    </xdr:from>
    <xdr:to>
      <xdr:col>16</xdr:col>
      <xdr:colOff>923925</xdr:colOff>
      <xdr:row>156</xdr:row>
      <xdr:rowOff>125</xdr:rowOff>
    </xdr:to>
    <xdr:pic>
      <xdr:nvPicPr>
        <xdr:cNvPr id="201" name="图片 200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46234350"/>
          <a:ext cx="523875" cy="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485775</xdr:colOff>
      <xdr:row>157</xdr:row>
      <xdr:rowOff>9525</xdr:rowOff>
    </xdr:from>
    <xdr:to>
      <xdr:col>16</xdr:col>
      <xdr:colOff>784999</xdr:colOff>
      <xdr:row>157</xdr:row>
      <xdr:rowOff>447675</xdr:rowOff>
    </xdr:to>
    <xdr:pic>
      <xdr:nvPicPr>
        <xdr:cNvPr id="202" name="图片 20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342103">
          <a:off x="7343775" y="43881675"/>
          <a:ext cx="299224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438150</xdr:colOff>
      <xdr:row>156</xdr:row>
      <xdr:rowOff>76200</xdr:rowOff>
    </xdr:from>
    <xdr:to>
      <xdr:col>16</xdr:col>
      <xdr:colOff>848023</xdr:colOff>
      <xdr:row>156</xdr:row>
      <xdr:rowOff>419100</xdr:rowOff>
    </xdr:to>
    <xdr:pic>
      <xdr:nvPicPr>
        <xdr:cNvPr id="204" name="图片 203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46748700"/>
          <a:ext cx="409873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607800</xdr:colOff>
      <xdr:row>158</xdr:row>
      <xdr:rowOff>85724</xdr:rowOff>
    </xdr:from>
    <xdr:to>
      <xdr:col>16</xdr:col>
      <xdr:colOff>875645</xdr:colOff>
      <xdr:row>158</xdr:row>
      <xdr:rowOff>428625</xdr:rowOff>
    </xdr:to>
    <xdr:pic>
      <xdr:nvPicPr>
        <xdr:cNvPr id="206" name="图片 205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5800" y="44424599"/>
          <a:ext cx="267845" cy="342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142875</xdr:colOff>
      <xdr:row>145</xdr:row>
      <xdr:rowOff>85725</xdr:rowOff>
    </xdr:from>
    <xdr:to>
      <xdr:col>16</xdr:col>
      <xdr:colOff>1089252</xdr:colOff>
      <xdr:row>145</xdr:row>
      <xdr:rowOff>333375</xdr:rowOff>
    </xdr:to>
    <xdr:pic>
      <xdr:nvPicPr>
        <xdr:cNvPr id="137" name="图片 13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39757350"/>
          <a:ext cx="94637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314326</xdr:colOff>
      <xdr:row>46</xdr:row>
      <xdr:rowOff>44344</xdr:rowOff>
    </xdr:from>
    <xdr:to>
      <xdr:col>16</xdr:col>
      <xdr:colOff>933450</xdr:colOff>
      <xdr:row>46</xdr:row>
      <xdr:rowOff>407069</xdr:rowOff>
    </xdr:to>
    <xdr:pic>
      <xdr:nvPicPr>
        <xdr:cNvPr id="153" name="图片 152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6" y="7045219"/>
          <a:ext cx="619124" cy="36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352423</xdr:colOff>
      <xdr:row>48</xdr:row>
      <xdr:rowOff>66675</xdr:rowOff>
    </xdr:from>
    <xdr:to>
      <xdr:col>16</xdr:col>
      <xdr:colOff>942974</xdr:colOff>
      <xdr:row>48</xdr:row>
      <xdr:rowOff>429400</xdr:rowOff>
    </xdr:to>
    <xdr:pic>
      <xdr:nvPicPr>
        <xdr:cNvPr id="160" name="图片 159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10423" y="7534275"/>
          <a:ext cx="590551" cy="36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400050</xdr:colOff>
      <xdr:row>50</xdr:row>
      <xdr:rowOff>88743</xdr:rowOff>
    </xdr:from>
    <xdr:to>
      <xdr:col>16</xdr:col>
      <xdr:colOff>1056276</xdr:colOff>
      <xdr:row>50</xdr:row>
      <xdr:rowOff>419101</xdr:rowOff>
    </xdr:to>
    <xdr:pic>
      <xdr:nvPicPr>
        <xdr:cNvPr id="174" name="图片 173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8023068"/>
          <a:ext cx="656226" cy="330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352424</xdr:colOff>
      <xdr:row>52</xdr:row>
      <xdr:rowOff>88743</xdr:rowOff>
    </xdr:from>
    <xdr:to>
      <xdr:col>16</xdr:col>
      <xdr:colOff>1019174</xdr:colOff>
      <xdr:row>52</xdr:row>
      <xdr:rowOff>419101</xdr:rowOff>
    </xdr:to>
    <xdr:pic>
      <xdr:nvPicPr>
        <xdr:cNvPr id="175" name="图片 174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10424" y="8489793"/>
          <a:ext cx="666750" cy="330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409575</xdr:colOff>
      <xdr:row>138</xdr:row>
      <xdr:rowOff>73819</xdr:rowOff>
    </xdr:from>
    <xdr:to>
      <xdr:col>16</xdr:col>
      <xdr:colOff>838200</xdr:colOff>
      <xdr:row>138</xdr:row>
      <xdr:rowOff>395288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67575" y="34144744"/>
          <a:ext cx="428625" cy="321469"/>
        </a:xfrm>
        <a:prstGeom prst="rect">
          <a:avLst/>
        </a:prstGeom>
      </xdr:spPr>
    </xdr:pic>
    <xdr:clientData/>
  </xdr:twoCellAnchor>
  <xdr:twoCellAnchor editAs="oneCell">
    <xdr:from>
      <xdr:col>16</xdr:col>
      <xdr:colOff>428625</xdr:colOff>
      <xdr:row>139</xdr:row>
      <xdr:rowOff>92869</xdr:rowOff>
    </xdr:from>
    <xdr:to>
      <xdr:col>16</xdr:col>
      <xdr:colOff>857250</xdr:colOff>
      <xdr:row>139</xdr:row>
      <xdr:rowOff>414338</xdr:rowOff>
    </xdr:to>
    <xdr:pic>
      <xdr:nvPicPr>
        <xdr:cNvPr id="119" name="图片 118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86625" y="34630519"/>
          <a:ext cx="428625" cy="321469"/>
        </a:xfrm>
        <a:prstGeom prst="rect">
          <a:avLst/>
        </a:prstGeom>
      </xdr:spPr>
    </xdr:pic>
    <xdr:clientData/>
  </xdr:twoCellAnchor>
  <xdr:twoCellAnchor editAs="oneCell">
    <xdr:from>
      <xdr:col>16</xdr:col>
      <xdr:colOff>438150</xdr:colOff>
      <xdr:row>140</xdr:row>
      <xdr:rowOff>73819</xdr:rowOff>
    </xdr:from>
    <xdr:to>
      <xdr:col>16</xdr:col>
      <xdr:colOff>866775</xdr:colOff>
      <xdr:row>140</xdr:row>
      <xdr:rowOff>395288</xdr:rowOff>
    </xdr:to>
    <xdr:pic>
      <xdr:nvPicPr>
        <xdr:cNvPr id="120" name="图片 119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96150" y="35078194"/>
          <a:ext cx="428625" cy="321469"/>
        </a:xfrm>
        <a:prstGeom prst="rect">
          <a:avLst/>
        </a:prstGeom>
      </xdr:spPr>
    </xdr:pic>
    <xdr:clientData/>
  </xdr:twoCellAnchor>
  <xdr:twoCellAnchor editAs="oneCell">
    <xdr:from>
      <xdr:col>16</xdr:col>
      <xdr:colOff>409575</xdr:colOff>
      <xdr:row>141</xdr:row>
      <xdr:rowOff>83344</xdr:rowOff>
    </xdr:from>
    <xdr:to>
      <xdr:col>16</xdr:col>
      <xdr:colOff>838200</xdr:colOff>
      <xdr:row>141</xdr:row>
      <xdr:rowOff>404813</xdr:rowOff>
    </xdr:to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67575" y="35554444"/>
          <a:ext cx="428625" cy="321469"/>
        </a:xfrm>
        <a:prstGeom prst="rect">
          <a:avLst/>
        </a:prstGeom>
      </xdr:spPr>
    </xdr:pic>
    <xdr:clientData/>
  </xdr:twoCellAnchor>
  <xdr:twoCellAnchor editAs="oneCell">
    <xdr:from>
      <xdr:col>16</xdr:col>
      <xdr:colOff>457200</xdr:colOff>
      <xdr:row>142</xdr:row>
      <xdr:rowOff>111919</xdr:rowOff>
    </xdr:from>
    <xdr:to>
      <xdr:col>16</xdr:col>
      <xdr:colOff>885825</xdr:colOff>
      <xdr:row>142</xdr:row>
      <xdr:rowOff>433388</xdr:rowOff>
    </xdr:to>
    <xdr:pic>
      <xdr:nvPicPr>
        <xdr:cNvPr id="145" name="图片 144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315200" y="36049744"/>
          <a:ext cx="428625" cy="321469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102</xdr:row>
      <xdr:rowOff>76200</xdr:rowOff>
    </xdr:from>
    <xdr:to>
      <xdr:col>16</xdr:col>
      <xdr:colOff>1133475</xdr:colOff>
      <xdr:row>102</xdr:row>
      <xdr:rowOff>409650</xdr:rowOff>
    </xdr:to>
    <xdr:pic>
      <xdr:nvPicPr>
        <xdr:cNvPr id="164" name="图片 163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9281100"/>
          <a:ext cx="981075" cy="3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66675</xdr:colOff>
      <xdr:row>44</xdr:row>
      <xdr:rowOff>133350</xdr:rowOff>
    </xdr:from>
    <xdr:ext cx="1076325" cy="156083"/>
    <xdr:pic>
      <xdr:nvPicPr>
        <xdr:cNvPr id="167" name="图片 166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4800600"/>
          <a:ext cx="1076325" cy="15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295276</xdr:colOff>
      <xdr:row>11</xdr:row>
      <xdr:rowOff>76200</xdr:rowOff>
    </xdr:from>
    <xdr:to>
      <xdr:col>16</xdr:col>
      <xdr:colOff>762000</xdr:colOff>
      <xdr:row>11</xdr:row>
      <xdr:rowOff>390087</xdr:rowOff>
    </xdr:to>
    <xdr:pic>
      <xdr:nvPicPr>
        <xdr:cNvPr id="178" name="图片 177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6" y="4276725"/>
          <a:ext cx="466724" cy="313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123825</xdr:colOff>
      <xdr:row>19</xdr:row>
      <xdr:rowOff>38100</xdr:rowOff>
    </xdr:from>
    <xdr:ext cx="1037528" cy="314325"/>
    <xdr:pic>
      <xdr:nvPicPr>
        <xdr:cNvPr id="186" name="图片 185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2838450"/>
          <a:ext cx="1037528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457200</xdr:colOff>
      <xdr:row>20</xdr:row>
      <xdr:rowOff>28575</xdr:rowOff>
    </xdr:from>
    <xdr:ext cx="378717" cy="409575"/>
    <xdr:pic>
      <xdr:nvPicPr>
        <xdr:cNvPr id="189" name="图片 188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295650"/>
          <a:ext cx="378717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190500</xdr:colOff>
      <xdr:row>18</xdr:row>
      <xdr:rowOff>85725</xdr:rowOff>
    </xdr:from>
    <xdr:ext cx="666750" cy="312539"/>
    <xdr:pic>
      <xdr:nvPicPr>
        <xdr:cNvPr id="191" name="图片 190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2419350"/>
          <a:ext cx="666750" cy="312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123825</xdr:colOff>
      <xdr:row>31</xdr:row>
      <xdr:rowOff>38100</xdr:rowOff>
    </xdr:from>
    <xdr:ext cx="1037528" cy="314325"/>
    <xdr:pic>
      <xdr:nvPicPr>
        <xdr:cNvPr id="203" name="图片 202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038975"/>
          <a:ext cx="1037528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457200</xdr:colOff>
      <xdr:row>32</xdr:row>
      <xdr:rowOff>28575</xdr:rowOff>
    </xdr:from>
    <xdr:ext cx="378717" cy="409575"/>
    <xdr:pic>
      <xdr:nvPicPr>
        <xdr:cNvPr id="205" name="图片 204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496175"/>
          <a:ext cx="378717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190500</xdr:colOff>
      <xdr:row>30</xdr:row>
      <xdr:rowOff>85725</xdr:rowOff>
    </xdr:from>
    <xdr:ext cx="666750" cy="312539"/>
    <xdr:pic>
      <xdr:nvPicPr>
        <xdr:cNvPr id="207" name="图片 206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6619875"/>
          <a:ext cx="666750" cy="312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295275</xdr:colOff>
      <xdr:row>23</xdr:row>
      <xdr:rowOff>95250</xdr:rowOff>
    </xdr:from>
    <xdr:ext cx="781322" cy="314325"/>
    <xdr:pic>
      <xdr:nvPicPr>
        <xdr:cNvPr id="208" name="图片 207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7096125"/>
          <a:ext cx="781322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133350</xdr:colOff>
      <xdr:row>35</xdr:row>
      <xdr:rowOff>28575</xdr:rowOff>
    </xdr:from>
    <xdr:ext cx="899704" cy="361950"/>
    <xdr:pic>
      <xdr:nvPicPr>
        <xdr:cNvPr id="209" name="图片 208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3762375"/>
          <a:ext cx="899704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360997</xdr:colOff>
      <xdr:row>36</xdr:row>
      <xdr:rowOff>57150</xdr:rowOff>
    </xdr:from>
    <xdr:ext cx="360179" cy="352425"/>
    <xdr:pic>
      <xdr:nvPicPr>
        <xdr:cNvPr id="213" name="图片 212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8997" y="15459075"/>
          <a:ext cx="360179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104775</xdr:colOff>
      <xdr:row>16</xdr:row>
      <xdr:rowOff>85725</xdr:rowOff>
    </xdr:from>
    <xdr:to>
      <xdr:col>16</xdr:col>
      <xdr:colOff>1234458</xdr:colOff>
      <xdr:row>16</xdr:row>
      <xdr:rowOff>314325</xdr:rowOff>
    </xdr:to>
    <xdr:pic>
      <xdr:nvPicPr>
        <xdr:cNvPr id="214" name="图片 213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3819525"/>
          <a:ext cx="1129683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133350</xdr:colOff>
      <xdr:row>29</xdr:row>
      <xdr:rowOff>85725</xdr:rowOff>
    </xdr:from>
    <xdr:to>
      <xdr:col>16</xdr:col>
      <xdr:colOff>1168893</xdr:colOff>
      <xdr:row>29</xdr:row>
      <xdr:rowOff>295275</xdr:rowOff>
    </xdr:to>
    <xdr:pic>
      <xdr:nvPicPr>
        <xdr:cNvPr id="215" name="图片 214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086600"/>
          <a:ext cx="1035543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127635</xdr:colOff>
      <xdr:row>26</xdr:row>
      <xdr:rowOff>36195</xdr:rowOff>
    </xdr:from>
    <xdr:to>
      <xdr:col>16</xdr:col>
      <xdr:colOff>423545</xdr:colOff>
      <xdr:row>26</xdr:row>
      <xdr:rowOff>36195</xdr:rowOff>
    </xdr:to>
    <xdr:pic>
      <xdr:nvPicPr>
        <xdr:cNvPr id="216" name="图片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6985635" y="11237595"/>
          <a:ext cx="29591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127635</xdr:colOff>
      <xdr:row>38</xdr:row>
      <xdr:rowOff>36195</xdr:rowOff>
    </xdr:from>
    <xdr:to>
      <xdr:col>16</xdr:col>
      <xdr:colOff>423545</xdr:colOff>
      <xdr:row>38</xdr:row>
      <xdr:rowOff>36195</xdr:rowOff>
    </xdr:to>
    <xdr:pic>
      <xdr:nvPicPr>
        <xdr:cNvPr id="220" name="图片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6985635" y="11704320"/>
          <a:ext cx="295910" cy="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16</xdr:col>
      <xdr:colOff>333376</xdr:colOff>
      <xdr:row>38</xdr:row>
      <xdr:rowOff>95250</xdr:rowOff>
    </xdr:from>
    <xdr:ext cx="552450" cy="348119"/>
    <xdr:pic>
      <xdr:nvPicPr>
        <xdr:cNvPr id="221" name="图片 220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6" y="11763375"/>
          <a:ext cx="552450" cy="348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123826</xdr:colOff>
      <xdr:row>43</xdr:row>
      <xdr:rowOff>168469</xdr:rowOff>
    </xdr:from>
    <xdr:to>
      <xdr:col>16</xdr:col>
      <xdr:colOff>1171576</xdr:colOff>
      <xdr:row>43</xdr:row>
      <xdr:rowOff>257419</xdr:rowOff>
    </xdr:to>
    <xdr:pic>
      <xdr:nvPicPr>
        <xdr:cNvPr id="230" name="图片 229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6981826" y="13703494"/>
          <a:ext cx="1047750" cy="8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209550</xdr:colOff>
      <xdr:row>21</xdr:row>
      <xdr:rowOff>47625</xdr:rowOff>
    </xdr:from>
    <xdr:ext cx="838200" cy="347764"/>
    <xdr:pic>
      <xdr:nvPicPr>
        <xdr:cNvPr id="232" name="图片 23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8517850"/>
          <a:ext cx="838200" cy="347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209550</xdr:colOff>
      <xdr:row>37</xdr:row>
      <xdr:rowOff>47625</xdr:rowOff>
    </xdr:from>
    <xdr:ext cx="838200" cy="347764"/>
    <xdr:pic>
      <xdr:nvPicPr>
        <xdr:cNvPr id="233" name="图片 232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8984575"/>
          <a:ext cx="838200" cy="347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542925</xdr:colOff>
      <xdr:row>53</xdr:row>
      <xdr:rowOff>114300</xdr:rowOff>
    </xdr:from>
    <xdr:ext cx="352425" cy="292255"/>
    <xdr:pic>
      <xdr:nvPicPr>
        <xdr:cNvPr id="236" name="图片 235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29517975"/>
          <a:ext cx="352425" cy="292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333375</xdr:colOff>
      <xdr:row>54</xdr:row>
      <xdr:rowOff>228600</xdr:rowOff>
    </xdr:from>
    <xdr:ext cx="447675" cy="133350"/>
    <xdr:pic>
      <xdr:nvPicPr>
        <xdr:cNvPr id="237" name="图片 236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30099000"/>
          <a:ext cx="4476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390525</xdr:colOff>
      <xdr:row>14</xdr:row>
      <xdr:rowOff>9525</xdr:rowOff>
    </xdr:from>
    <xdr:ext cx="447675" cy="413238"/>
    <xdr:pic>
      <xdr:nvPicPr>
        <xdr:cNvPr id="240" name="图片 239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32680275"/>
          <a:ext cx="447675" cy="413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276225</xdr:colOff>
      <xdr:row>25</xdr:row>
      <xdr:rowOff>57150</xdr:rowOff>
    </xdr:from>
    <xdr:ext cx="466725" cy="362234"/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4225" y="21059775"/>
          <a:ext cx="466725" cy="362234"/>
        </a:xfrm>
        <a:prstGeom prst="rect">
          <a:avLst/>
        </a:prstGeom>
      </xdr:spPr>
    </xdr:pic>
    <xdr:clientData/>
  </xdr:oneCellAnchor>
  <xdr:oneCellAnchor>
    <xdr:from>
      <xdr:col>16</xdr:col>
      <xdr:colOff>276225</xdr:colOff>
      <xdr:row>39</xdr:row>
      <xdr:rowOff>57150</xdr:rowOff>
    </xdr:from>
    <xdr:ext cx="466725" cy="362234"/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4225" y="21526500"/>
          <a:ext cx="466725" cy="362234"/>
        </a:xfrm>
        <a:prstGeom prst="rect">
          <a:avLst/>
        </a:prstGeom>
      </xdr:spPr>
    </xdr:pic>
    <xdr:clientData/>
  </xdr:oneCellAnchor>
  <xdr:twoCellAnchor>
    <xdr:from>
      <xdr:col>16</xdr:col>
      <xdr:colOff>504825</xdr:colOff>
      <xdr:row>15</xdr:row>
      <xdr:rowOff>6149</xdr:rowOff>
    </xdr:from>
    <xdr:to>
      <xdr:col>16</xdr:col>
      <xdr:colOff>876300</xdr:colOff>
      <xdr:row>15</xdr:row>
      <xdr:rowOff>411480</xdr:rowOff>
    </xdr:to>
    <xdr:pic>
      <xdr:nvPicPr>
        <xdr:cNvPr id="245" name="图片 244" descr="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362825" y="34077074"/>
          <a:ext cx="371475" cy="405331"/>
        </a:xfrm>
        <a:prstGeom prst="rect">
          <a:avLst/>
        </a:prstGeom>
      </xdr:spPr>
    </xdr:pic>
    <xdr:clientData/>
  </xdr:twoCellAnchor>
  <xdr:oneCellAnchor>
    <xdr:from>
      <xdr:col>16</xdr:col>
      <xdr:colOff>360997</xdr:colOff>
      <xdr:row>57</xdr:row>
      <xdr:rowOff>57150</xdr:rowOff>
    </xdr:from>
    <xdr:ext cx="360179" cy="352425"/>
    <xdr:pic>
      <xdr:nvPicPr>
        <xdr:cNvPr id="247" name="图片 24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8997" y="21993225"/>
          <a:ext cx="360179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276225</xdr:colOff>
      <xdr:row>58</xdr:row>
      <xdr:rowOff>57150</xdr:rowOff>
    </xdr:from>
    <xdr:ext cx="466725" cy="362234"/>
    <xdr:pic>
      <xdr:nvPicPr>
        <xdr:cNvPr id="249" name="图片 248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4225" y="21993225"/>
          <a:ext cx="466725" cy="362234"/>
        </a:xfrm>
        <a:prstGeom prst="rect">
          <a:avLst/>
        </a:prstGeom>
      </xdr:spPr>
    </xdr:pic>
    <xdr:clientData/>
  </xdr:oneCellAnchor>
  <xdr:oneCellAnchor>
    <xdr:from>
      <xdr:col>16</xdr:col>
      <xdr:colOff>381000</xdr:colOff>
      <xdr:row>85</xdr:row>
      <xdr:rowOff>19050</xdr:rowOff>
    </xdr:from>
    <xdr:ext cx="438149" cy="438149"/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7239000" y="53692425"/>
          <a:ext cx="438149" cy="438149"/>
        </a:xfrm>
        <a:prstGeom prst="rect">
          <a:avLst/>
        </a:prstGeom>
      </xdr:spPr>
    </xdr:pic>
    <xdr:clientData/>
  </xdr:oneCellAnchor>
  <xdr:oneCellAnchor>
    <xdr:from>
      <xdr:col>16</xdr:col>
      <xdr:colOff>219075</xdr:colOff>
      <xdr:row>86</xdr:row>
      <xdr:rowOff>47625</xdr:rowOff>
    </xdr:from>
    <xdr:ext cx="838200" cy="369794"/>
    <xdr:pic>
      <xdr:nvPicPr>
        <xdr:cNvPr id="251" name="图片 250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7075" y="54187725"/>
          <a:ext cx="838200" cy="369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152400</xdr:colOff>
      <xdr:row>87</xdr:row>
      <xdr:rowOff>38100</xdr:rowOff>
    </xdr:from>
    <xdr:ext cx="820420" cy="361950"/>
    <xdr:pic>
      <xdr:nvPicPr>
        <xdr:cNvPr id="252" name="图片 251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54644925"/>
          <a:ext cx="82042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238125</xdr:colOff>
      <xdr:row>88</xdr:row>
      <xdr:rowOff>9525</xdr:rowOff>
    </xdr:from>
    <xdr:ext cx="771525" cy="446672"/>
    <xdr:pic>
      <xdr:nvPicPr>
        <xdr:cNvPr id="253" name="图片 252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55083075"/>
          <a:ext cx="771525" cy="446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514350</xdr:colOff>
      <xdr:row>89</xdr:row>
      <xdr:rowOff>57150</xdr:rowOff>
    </xdr:from>
    <xdr:ext cx="533400" cy="400050"/>
    <xdr:pic>
      <xdr:nvPicPr>
        <xdr:cNvPr id="254" name="图片 253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7439025" y="55530750"/>
          <a:ext cx="40005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16</xdr:col>
      <xdr:colOff>600075</xdr:colOff>
      <xdr:row>91</xdr:row>
      <xdr:rowOff>76200</xdr:rowOff>
    </xdr:from>
    <xdr:to>
      <xdr:col>16</xdr:col>
      <xdr:colOff>821690</xdr:colOff>
      <xdr:row>91</xdr:row>
      <xdr:rowOff>430530</xdr:rowOff>
    </xdr:to>
    <xdr:pic>
      <xdr:nvPicPr>
        <xdr:cNvPr id="255" name="图片 254" descr="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458075" y="56083200"/>
          <a:ext cx="221615" cy="354330"/>
        </a:xfrm>
        <a:prstGeom prst="rect">
          <a:avLst/>
        </a:prstGeom>
      </xdr:spPr>
    </xdr:pic>
    <xdr:clientData/>
  </xdr:twoCellAnchor>
  <xdr:twoCellAnchor>
    <xdr:from>
      <xdr:col>16</xdr:col>
      <xdr:colOff>504825</xdr:colOff>
      <xdr:row>67</xdr:row>
      <xdr:rowOff>6149</xdr:rowOff>
    </xdr:from>
    <xdr:to>
      <xdr:col>16</xdr:col>
      <xdr:colOff>876300</xdr:colOff>
      <xdr:row>67</xdr:row>
      <xdr:rowOff>411480</xdr:rowOff>
    </xdr:to>
    <xdr:pic>
      <xdr:nvPicPr>
        <xdr:cNvPr id="256" name="图片 255" descr="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362825" y="31743449"/>
          <a:ext cx="371475" cy="405331"/>
        </a:xfrm>
        <a:prstGeom prst="rect">
          <a:avLst/>
        </a:prstGeom>
      </xdr:spPr>
    </xdr:pic>
    <xdr:clientData/>
  </xdr:twoCellAnchor>
  <xdr:twoCellAnchor>
    <xdr:from>
      <xdr:col>16</xdr:col>
      <xdr:colOff>504825</xdr:colOff>
      <xdr:row>119</xdr:row>
      <xdr:rowOff>6149</xdr:rowOff>
    </xdr:from>
    <xdr:to>
      <xdr:col>16</xdr:col>
      <xdr:colOff>876300</xdr:colOff>
      <xdr:row>119</xdr:row>
      <xdr:rowOff>411480</xdr:rowOff>
    </xdr:to>
    <xdr:pic>
      <xdr:nvPicPr>
        <xdr:cNvPr id="258" name="图片 257" descr="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362825" y="31743449"/>
          <a:ext cx="371475" cy="405331"/>
        </a:xfrm>
        <a:prstGeom prst="rect">
          <a:avLst/>
        </a:prstGeom>
      </xdr:spPr>
    </xdr:pic>
    <xdr:clientData/>
  </xdr:twoCellAnchor>
  <xdr:oneCellAnchor>
    <xdr:from>
      <xdr:col>16</xdr:col>
      <xdr:colOff>323850</xdr:colOff>
      <xdr:row>26</xdr:row>
      <xdr:rowOff>57150</xdr:rowOff>
    </xdr:from>
    <xdr:ext cx="552450" cy="348119"/>
    <xdr:pic>
      <xdr:nvPicPr>
        <xdr:cNvPr id="141" name="图片 140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8458200"/>
          <a:ext cx="552450" cy="348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228600</xdr:colOff>
      <xdr:row>63</xdr:row>
      <xdr:rowOff>152400</xdr:rowOff>
    </xdr:from>
    <xdr:to>
      <xdr:col>16</xdr:col>
      <xdr:colOff>858895</xdr:colOff>
      <xdr:row>63</xdr:row>
      <xdr:rowOff>323850</xdr:rowOff>
    </xdr:to>
    <xdr:pic>
      <xdr:nvPicPr>
        <xdr:cNvPr id="149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23021925"/>
          <a:ext cx="63029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400050</xdr:colOff>
      <xdr:row>117</xdr:row>
      <xdr:rowOff>180975</xdr:rowOff>
    </xdr:from>
    <xdr:to>
      <xdr:col>16</xdr:col>
      <xdr:colOff>1030345</xdr:colOff>
      <xdr:row>117</xdr:row>
      <xdr:rowOff>352425</xdr:rowOff>
    </xdr:to>
    <xdr:pic>
      <xdr:nvPicPr>
        <xdr:cNvPr id="157" name="图片 156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44053125"/>
          <a:ext cx="63029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241599</xdr:colOff>
      <xdr:row>99</xdr:row>
      <xdr:rowOff>87923</xdr:rowOff>
    </xdr:from>
    <xdr:to>
      <xdr:col>16</xdr:col>
      <xdr:colOff>1016977</xdr:colOff>
      <xdr:row>99</xdr:row>
      <xdr:rowOff>532667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9599" y="36492473"/>
          <a:ext cx="775378" cy="378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95250</xdr:colOff>
      <xdr:row>104</xdr:row>
      <xdr:rowOff>133350</xdr:rowOff>
    </xdr:from>
    <xdr:to>
      <xdr:col>16</xdr:col>
      <xdr:colOff>1251707</xdr:colOff>
      <xdr:row>104</xdr:row>
      <xdr:rowOff>381000</xdr:rowOff>
    </xdr:to>
    <xdr:pic>
      <xdr:nvPicPr>
        <xdr:cNvPr id="183" name="图片 182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41205150"/>
          <a:ext cx="115645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95250</xdr:colOff>
      <xdr:row>108</xdr:row>
      <xdr:rowOff>133350</xdr:rowOff>
    </xdr:from>
    <xdr:ext cx="1156457" cy="247650"/>
    <xdr:pic>
      <xdr:nvPicPr>
        <xdr:cNvPr id="184" name="图片 183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41205150"/>
          <a:ext cx="1156457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123826</xdr:colOff>
      <xdr:row>109</xdr:row>
      <xdr:rowOff>142875</xdr:rowOff>
    </xdr:from>
    <xdr:ext cx="1047749" cy="169905"/>
    <xdr:pic>
      <xdr:nvPicPr>
        <xdr:cNvPr id="193" name="图片 19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6" y="41681400"/>
          <a:ext cx="1047749" cy="16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285750</xdr:colOff>
      <xdr:row>110</xdr:row>
      <xdr:rowOff>76200</xdr:rowOff>
    </xdr:from>
    <xdr:ext cx="514940" cy="390525"/>
    <xdr:pic>
      <xdr:nvPicPr>
        <xdr:cNvPr id="197" name="图片 19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42081450"/>
          <a:ext cx="51494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257175</xdr:colOff>
      <xdr:row>111</xdr:row>
      <xdr:rowOff>114300</xdr:rowOff>
    </xdr:from>
    <xdr:ext cx="708161" cy="295275"/>
    <xdr:pic>
      <xdr:nvPicPr>
        <xdr:cNvPr id="199" name="图片 19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42586275"/>
          <a:ext cx="708161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295275</xdr:colOff>
      <xdr:row>22</xdr:row>
      <xdr:rowOff>95250</xdr:rowOff>
    </xdr:from>
    <xdr:ext cx="781322" cy="314325"/>
    <xdr:pic>
      <xdr:nvPicPr>
        <xdr:cNvPr id="180" name="图片 179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7562850"/>
          <a:ext cx="781322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295275</xdr:colOff>
      <xdr:row>34</xdr:row>
      <xdr:rowOff>95250</xdr:rowOff>
    </xdr:from>
    <xdr:ext cx="781322" cy="314325"/>
    <xdr:pic>
      <xdr:nvPicPr>
        <xdr:cNvPr id="182" name="图片 181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7096125"/>
          <a:ext cx="781322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504826</xdr:colOff>
      <xdr:row>146</xdr:row>
      <xdr:rowOff>57150</xdr:rowOff>
    </xdr:from>
    <xdr:ext cx="457200" cy="391886"/>
    <xdr:pic>
      <xdr:nvPicPr>
        <xdr:cNvPr id="187" name="图片 18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6" y="57464325"/>
          <a:ext cx="457200" cy="391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476250</xdr:colOff>
      <xdr:row>150</xdr:row>
      <xdr:rowOff>66675</xdr:rowOff>
    </xdr:from>
    <xdr:ext cx="447675" cy="397045"/>
    <xdr:pic>
      <xdr:nvPicPr>
        <xdr:cNvPr id="188" name="图片 187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59340750"/>
          <a:ext cx="447675" cy="397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400050</xdr:colOff>
      <xdr:row>154</xdr:row>
      <xdr:rowOff>28575</xdr:rowOff>
    </xdr:from>
    <xdr:ext cx="523875" cy="438275"/>
    <xdr:pic>
      <xdr:nvPicPr>
        <xdr:cNvPr id="200" name="图片 199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61169550"/>
          <a:ext cx="523875" cy="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314326</xdr:colOff>
      <xdr:row>45</xdr:row>
      <xdr:rowOff>44344</xdr:rowOff>
    </xdr:from>
    <xdr:ext cx="619124" cy="362725"/>
    <xdr:pic>
      <xdr:nvPicPr>
        <xdr:cNvPr id="185" name="图片 184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6" y="18246619"/>
          <a:ext cx="619124" cy="36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352423</xdr:colOff>
      <xdr:row>47</xdr:row>
      <xdr:rowOff>66675</xdr:rowOff>
    </xdr:from>
    <xdr:ext cx="590551" cy="362725"/>
    <xdr:pic>
      <xdr:nvPicPr>
        <xdr:cNvPr id="212" name="图片 211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10423" y="19202400"/>
          <a:ext cx="590551" cy="36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400050</xdr:colOff>
      <xdr:row>49</xdr:row>
      <xdr:rowOff>88743</xdr:rowOff>
    </xdr:from>
    <xdr:ext cx="656226" cy="330358"/>
    <xdr:pic>
      <xdr:nvPicPr>
        <xdr:cNvPr id="218" name="图片 217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20157918"/>
          <a:ext cx="656226" cy="330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352424</xdr:colOff>
      <xdr:row>51</xdr:row>
      <xdr:rowOff>88743</xdr:rowOff>
    </xdr:from>
    <xdr:ext cx="666750" cy="330358"/>
    <xdr:pic>
      <xdr:nvPicPr>
        <xdr:cNvPr id="222" name="图片 221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210424" y="21091368"/>
          <a:ext cx="666750" cy="330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228600</xdr:colOff>
      <xdr:row>62</xdr:row>
      <xdr:rowOff>152400</xdr:rowOff>
    </xdr:from>
    <xdr:ext cx="630295" cy="171450"/>
    <xdr:pic>
      <xdr:nvPicPr>
        <xdr:cNvPr id="226" name="图片 225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26289000"/>
          <a:ext cx="63029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279934</xdr:colOff>
      <xdr:row>27</xdr:row>
      <xdr:rowOff>38101</xdr:rowOff>
    </xdr:from>
    <xdr:to>
      <xdr:col>16</xdr:col>
      <xdr:colOff>885825</xdr:colOff>
      <xdr:row>27</xdr:row>
      <xdr:rowOff>432345</xdr:rowOff>
    </xdr:to>
    <xdr:pic>
      <xdr:nvPicPr>
        <xdr:cNvPr id="217" name="图片 216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7934" y="9372601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279934</xdr:colOff>
      <xdr:row>40</xdr:row>
      <xdr:rowOff>38101</xdr:rowOff>
    </xdr:from>
    <xdr:ext cx="605891" cy="394244"/>
    <xdr:pic>
      <xdr:nvPicPr>
        <xdr:cNvPr id="231" name="图片 230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7934" y="9372601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285750</xdr:colOff>
      <xdr:row>41</xdr:row>
      <xdr:rowOff>66675</xdr:rowOff>
    </xdr:from>
    <xdr:ext cx="605891" cy="394244"/>
    <xdr:pic>
      <xdr:nvPicPr>
        <xdr:cNvPr id="234" name="图片 233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15935325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314325</xdr:colOff>
      <xdr:row>28</xdr:row>
      <xdr:rowOff>47625</xdr:rowOff>
    </xdr:from>
    <xdr:to>
      <xdr:col>16</xdr:col>
      <xdr:colOff>920216</xdr:colOff>
      <xdr:row>28</xdr:row>
      <xdr:rowOff>441869</xdr:rowOff>
    </xdr:to>
    <xdr:pic>
      <xdr:nvPicPr>
        <xdr:cNvPr id="235" name="图片 234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9848850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285750</xdr:colOff>
      <xdr:row>55</xdr:row>
      <xdr:rowOff>66675</xdr:rowOff>
    </xdr:from>
    <xdr:ext cx="605891" cy="394244"/>
    <xdr:pic>
      <xdr:nvPicPr>
        <xdr:cNvPr id="239" name="图片 238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15935325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266700</xdr:colOff>
      <xdr:row>56</xdr:row>
      <xdr:rowOff>76200</xdr:rowOff>
    </xdr:from>
    <xdr:ext cx="605891" cy="394244"/>
    <xdr:pic>
      <xdr:nvPicPr>
        <xdr:cNvPr id="242" name="图片 24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22945725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279934</xdr:colOff>
      <xdr:row>59</xdr:row>
      <xdr:rowOff>38101</xdr:rowOff>
    </xdr:from>
    <xdr:ext cx="605891" cy="394244"/>
    <xdr:pic>
      <xdr:nvPicPr>
        <xdr:cNvPr id="248" name="图片 247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7934" y="15440026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285750</xdr:colOff>
      <xdr:row>60</xdr:row>
      <xdr:rowOff>66675</xdr:rowOff>
    </xdr:from>
    <xdr:ext cx="605891" cy="394244"/>
    <xdr:pic>
      <xdr:nvPicPr>
        <xdr:cNvPr id="257" name="图片 256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15935325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285750</xdr:colOff>
      <xdr:row>68</xdr:row>
      <xdr:rowOff>66675</xdr:rowOff>
    </xdr:from>
    <xdr:ext cx="605891" cy="394244"/>
    <xdr:pic>
      <xdr:nvPicPr>
        <xdr:cNvPr id="262" name="图片 261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24803100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360997</xdr:colOff>
      <xdr:row>69</xdr:row>
      <xdr:rowOff>57150</xdr:rowOff>
    </xdr:from>
    <xdr:ext cx="360179" cy="352425"/>
    <xdr:pic>
      <xdr:nvPicPr>
        <xdr:cNvPr id="265" name="图片 264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8997" y="23393400"/>
          <a:ext cx="360179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266700</xdr:colOff>
      <xdr:row>68</xdr:row>
      <xdr:rowOff>76200</xdr:rowOff>
    </xdr:from>
    <xdr:ext cx="605891" cy="394244"/>
    <xdr:pic>
      <xdr:nvPicPr>
        <xdr:cNvPr id="266" name="图片 265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22945725"/>
          <a:ext cx="605891" cy="394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428625</xdr:colOff>
      <xdr:row>24</xdr:row>
      <xdr:rowOff>9525</xdr:rowOff>
    </xdr:from>
    <xdr:to>
      <xdr:col>16</xdr:col>
      <xdr:colOff>694985</xdr:colOff>
      <xdr:row>24</xdr:row>
      <xdr:rowOff>438150</xdr:rowOff>
    </xdr:to>
    <xdr:pic>
      <xdr:nvPicPr>
        <xdr:cNvPr id="176" name="图片 175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7943850"/>
          <a:ext cx="26636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314960</xdr:colOff>
      <xdr:row>123</xdr:row>
      <xdr:rowOff>51435</xdr:rowOff>
    </xdr:from>
    <xdr:to>
      <xdr:col>16</xdr:col>
      <xdr:colOff>754380</xdr:colOff>
      <xdr:row>123</xdr:row>
      <xdr:rowOff>563880</xdr:rowOff>
    </xdr:to>
    <xdr:pic>
      <xdr:nvPicPr>
        <xdr:cNvPr id="181" name="图片 180" descr="10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172960" y="60258960"/>
          <a:ext cx="439420" cy="417195"/>
        </a:xfrm>
        <a:prstGeom prst="rect">
          <a:avLst/>
        </a:prstGeom>
      </xdr:spPr>
    </xdr:pic>
    <xdr:clientData/>
  </xdr:twoCellAnchor>
  <xdr:twoCellAnchor>
    <xdr:from>
      <xdr:col>16</xdr:col>
      <xdr:colOff>314960</xdr:colOff>
      <xdr:row>123</xdr:row>
      <xdr:rowOff>51435</xdr:rowOff>
    </xdr:from>
    <xdr:to>
      <xdr:col>16</xdr:col>
      <xdr:colOff>754380</xdr:colOff>
      <xdr:row>123</xdr:row>
      <xdr:rowOff>563880</xdr:rowOff>
    </xdr:to>
    <xdr:pic>
      <xdr:nvPicPr>
        <xdr:cNvPr id="211" name="图片 210" descr="10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172960" y="61192410"/>
          <a:ext cx="439420" cy="417195"/>
        </a:xfrm>
        <a:prstGeom prst="rect">
          <a:avLst/>
        </a:prstGeom>
      </xdr:spPr>
    </xdr:pic>
    <xdr:clientData/>
  </xdr:twoCellAnchor>
  <xdr:twoCellAnchor>
    <xdr:from>
      <xdr:col>16</xdr:col>
      <xdr:colOff>274955</xdr:colOff>
      <xdr:row>124</xdr:row>
      <xdr:rowOff>180340</xdr:rowOff>
    </xdr:from>
    <xdr:to>
      <xdr:col>16</xdr:col>
      <xdr:colOff>905510</xdr:colOff>
      <xdr:row>124</xdr:row>
      <xdr:rowOff>427355</xdr:rowOff>
    </xdr:to>
    <xdr:pic>
      <xdr:nvPicPr>
        <xdr:cNvPr id="219" name="图片 218" descr="10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16200000">
          <a:off x="7324725" y="61596270"/>
          <a:ext cx="247015" cy="630555"/>
        </a:xfrm>
        <a:prstGeom prst="rect">
          <a:avLst/>
        </a:prstGeom>
      </xdr:spPr>
    </xdr:pic>
    <xdr:clientData/>
  </xdr:twoCellAnchor>
  <xdr:oneCellAnchor>
    <xdr:from>
      <xdr:col>16</xdr:col>
      <xdr:colOff>276225</xdr:colOff>
      <xdr:row>125</xdr:row>
      <xdr:rowOff>57150</xdr:rowOff>
    </xdr:from>
    <xdr:ext cx="466725" cy="362234"/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4225" y="25260300"/>
          <a:ext cx="466725" cy="362234"/>
        </a:xfrm>
        <a:prstGeom prst="rect">
          <a:avLst/>
        </a:prstGeom>
      </xdr:spPr>
    </xdr:pic>
    <xdr:clientData/>
  </xdr:oneCellAnchor>
  <xdr:oneCellAnchor>
    <xdr:from>
      <xdr:col>16</xdr:col>
      <xdr:colOff>409575</xdr:colOff>
      <xdr:row>127</xdr:row>
      <xdr:rowOff>73819</xdr:rowOff>
    </xdr:from>
    <xdr:ext cx="428625" cy="321469"/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67575" y="58881169"/>
          <a:ext cx="428625" cy="321469"/>
        </a:xfrm>
        <a:prstGeom prst="rect">
          <a:avLst/>
        </a:prstGeom>
      </xdr:spPr>
    </xdr:pic>
    <xdr:clientData/>
  </xdr:oneCellAnchor>
  <xdr:oneCellAnchor>
    <xdr:from>
      <xdr:col>16</xdr:col>
      <xdr:colOff>428625</xdr:colOff>
      <xdr:row>128</xdr:row>
      <xdr:rowOff>92869</xdr:rowOff>
    </xdr:from>
    <xdr:ext cx="428625" cy="321469"/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86625" y="59366944"/>
          <a:ext cx="428625" cy="321469"/>
        </a:xfrm>
        <a:prstGeom prst="rect">
          <a:avLst/>
        </a:prstGeom>
      </xdr:spPr>
    </xdr:pic>
    <xdr:clientData/>
  </xdr:oneCellAnchor>
  <xdr:oneCellAnchor>
    <xdr:from>
      <xdr:col>16</xdr:col>
      <xdr:colOff>438150</xdr:colOff>
      <xdr:row>129</xdr:row>
      <xdr:rowOff>73819</xdr:rowOff>
    </xdr:from>
    <xdr:ext cx="428625" cy="321469"/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96150" y="59814619"/>
          <a:ext cx="428625" cy="321469"/>
        </a:xfrm>
        <a:prstGeom prst="rect">
          <a:avLst/>
        </a:prstGeom>
      </xdr:spPr>
    </xdr:pic>
    <xdr:clientData/>
  </xdr:oneCellAnchor>
  <xdr:oneCellAnchor>
    <xdr:from>
      <xdr:col>16</xdr:col>
      <xdr:colOff>409575</xdr:colOff>
      <xdr:row>130</xdr:row>
      <xdr:rowOff>83344</xdr:rowOff>
    </xdr:from>
    <xdr:ext cx="428625" cy="321469"/>
    <xdr:pic>
      <xdr:nvPicPr>
        <xdr:cNvPr id="260" name="图片 259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67575" y="60290869"/>
          <a:ext cx="428625" cy="321469"/>
        </a:xfrm>
        <a:prstGeom prst="rect">
          <a:avLst/>
        </a:prstGeom>
      </xdr:spPr>
    </xdr:pic>
    <xdr:clientData/>
  </xdr:oneCellAnchor>
  <xdr:oneCellAnchor>
    <xdr:from>
      <xdr:col>16</xdr:col>
      <xdr:colOff>457200</xdr:colOff>
      <xdr:row>131</xdr:row>
      <xdr:rowOff>111919</xdr:rowOff>
    </xdr:from>
    <xdr:ext cx="428625" cy="321469"/>
    <xdr:pic>
      <xdr:nvPicPr>
        <xdr:cNvPr id="261" name="图片 260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315200" y="60786169"/>
          <a:ext cx="428625" cy="321469"/>
        </a:xfrm>
        <a:prstGeom prst="rect">
          <a:avLst/>
        </a:prstGeom>
      </xdr:spPr>
    </xdr:pic>
    <xdr:clientData/>
  </xdr:oneCellAnchor>
  <xdr:twoCellAnchor>
    <xdr:from>
      <xdr:col>16</xdr:col>
      <xdr:colOff>314960</xdr:colOff>
      <xdr:row>135</xdr:row>
      <xdr:rowOff>51435</xdr:rowOff>
    </xdr:from>
    <xdr:to>
      <xdr:col>16</xdr:col>
      <xdr:colOff>754380</xdr:colOff>
      <xdr:row>135</xdr:row>
      <xdr:rowOff>563880</xdr:rowOff>
    </xdr:to>
    <xdr:pic>
      <xdr:nvPicPr>
        <xdr:cNvPr id="263" name="图片 262" descr="10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172960" y="53724810"/>
          <a:ext cx="439420" cy="417195"/>
        </a:xfrm>
        <a:prstGeom prst="rect">
          <a:avLst/>
        </a:prstGeom>
      </xdr:spPr>
    </xdr:pic>
    <xdr:clientData/>
  </xdr:twoCellAnchor>
  <xdr:twoCellAnchor>
    <xdr:from>
      <xdr:col>16</xdr:col>
      <xdr:colOff>314960</xdr:colOff>
      <xdr:row>135</xdr:row>
      <xdr:rowOff>51435</xdr:rowOff>
    </xdr:from>
    <xdr:to>
      <xdr:col>16</xdr:col>
      <xdr:colOff>754380</xdr:colOff>
      <xdr:row>135</xdr:row>
      <xdr:rowOff>563880</xdr:rowOff>
    </xdr:to>
    <xdr:pic>
      <xdr:nvPicPr>
        <xdr:cNvPr id="264" name="图片 263" descr="10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172960" y="53724810"/>
          <a:ext cx="439420" cy="417195"/>
        </a:xfrm>
        <a:prstGeom prst="rect">
          <a:avLst/>
        </a:prstGeom>
      </xdr:spPr>
    </xdr:pic>
    <xdr:clientData/>
  </xdr:twoCellAnchor>
  <xdr:twoCellAnchor>
    <xdr:from>
      <xdr:col>16</xdr:col>
      <xdr:colOff>274955</xdr:colOff>
      <xdr:row>136</xdr:row>
      <xdr:rowOff>180340</xdr:rowOff>
    </xdr:from>
    <xdr:to>
      <xdr:col>16</xdr:col>
      <xdr:colOff>905510</xdr:colOff>
      <xdr:row>136</xdr:row>
      <xdr:rowOff>427355</xdr:rowOff>
    </xdr:to>
    <xdr:pic>
      <xdr:nvPicPr>
        <xdr:cNvPr id="267" name="图片 266" descr="10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16200000">
          <a:off x="7324725" y="54128670"/>
          <a:ext cx="247015" cy="630555"/>
        </a:xfrm>
        <a:prstGeom prst="rect">
          <a:avLst/>
        </a:prstGeom>
      </xdr:spPr>
    </xdr:pic>
    <xdr:clientData/>
  </xdr:twoCellAnchor>
  <xdr:oneCellAnchor>
    <xdr:from>
      <xdr:col>16</xdr:col>
      <xdr:colOff>276225</xdr:colOff>
      <xdr:row>137</xdr:row>
      <xdr:rowOff>57150</xdr:rowOff>
    </xdr:from>
    <xdr:ext cx="466725" cy="362234"/>
    <xdr:pic>
      <xdr:nvPicPr>
        <xdr:cNvPr id="268" name="图片 267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134225" y="54663975"/>
          <a:ext cx="466725" cy="362234"/>
        </a:xfrm>
        <a:prstGeom prst="rect">
          <a:avLst/>
        </a:prstGeom>
      </xdr:spPr>
    </xdr:pic>
    <xdr:clientData/>
  </xdr:oneCellAnchor>
  <xdr:oneCellAnchor>
    <xdr:from>
      <xdr:col>16</xdr:col>
      <xdr:colOff>190499</xdr:colOff>
      <xdr:row>126</xdr:row>
      <xdr:rowOff>159155</xdr:rowOff>
    </xdr:from>
    <xdr:ext cx="933451" cy="146078"/>
    <xdr:pic>
      <xdr:nvPicPr>
        <xdr:cNvPr id="270" name="图片 269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7048499" y="63633755"/>
          <a:ext cx="933451" cy="146078"/>
        </a:xfrm>
        <a:prstGeom prst="rect">
          <a:avLst/>
        </a:prstGeom>
      </xdr:spPr>
    </xdr:pic>
    <xdr:clientData/>
  </xdr:oneCellAnchor>
  <xdr:oneCellAnchor>
    <xdr:from>
      <xdr:col>16</xdr:col>
      <xdr:colOff>190499</xdr:colOff>
      <xdr:row>143</xdr:row>
      <xdr:rowOff>159155</xdr:rowOff>
    </xdr:from>
    <xdr:ext cx="933451" cy="146078"/>
    <xdr:pic>
      <xdr:nvPicPr>
        <xdr:cNvPr id="272" name="图片 271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7048499" y="64567205"/>
          <a:ext cx="933451" cy="146078"/>
        </a:xfrm>
        <a:prstGeom prst="rect">
          <a:avLst/>
        </a:prstGeom>
      </xdr:spPr>
    </xdr:pic>
    <xdr:clientData/>
  </xdr:oneCellAnchor>
  <xdr:twoCellAnchor>
    <xdr:from>
      <xdr:col>16</xdr:col>
      <xdr:colOff>600075</xdr:colOff>
      <xdr:row>90</xdr:row>
      <xdr:rowOff>76200</xdr:rowOff>
    </xdr:from>
    <xdr:to>
      <xdr:col>16</xdr:col>
      <xdr:colOff>821690</xdr:colOff>
      <xdr:row>90</xdr:row>
      <xdr:rowOff>430530</xdr:rowOff>
    </xdr:to>
    <xdr:pic>
      <xdr:nvPicPr>
        <xdr:cNvPr id="273" name="图片 272" descr="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7458075" y="39281100"/>
          <a:ext cx="221615" cy="354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opLeftCell="A7" workbookViewId="0">
      <selection activeCell="H22" sqref="H22"/>
    </sheetView>
  </sheetViews>
  <sheetFormatPr defaultColWidth="4.625" defaultRowHeight="17.25"/>
  <cols>
    <col min="1" max="1" width="4.875" style="105" customWidth="1"/>
    <col min="2" max="2" width="13.25" style="104" customWidth="1"/>
    <col min="3" max="3" width="24.25" style="104" customWidth="1"/>
    <col min="4" max="4" width="18.375" style="104" customWidth="1"/>
    <col min="5" max="5" width="19" style="104" customWidth="1"/>
    <col min="6" max="6" width="23.25" style="104" customWidth="1"/>
    <col min="7" max="7" width="25.75" style="104" customWidth="1"/>
    <col min="8" max="8" width="12.875" style="78" customWidth="1"/>
    <col min="9" max="9" width="4.625" style="78" customWidth="1"/>
    <col min="10" max="10" width="16.125" style="104" customWidth="1"/>
    <col min="11" max="12" width="18.25" style="104" customWidth="1"/>
    <col min="13" max="13" width="25.625" style="104" customWidth="1"/>
    <col min="14" max="14" width="15.375" style="104" customWidth="1"/>
    <col min="15" max="15" width="14.25" style="104" customWidth="1"/>
    <col min="16" max="16" width="13.75" style="104" customWidth="1"/>
    <col min="17" max="17" width="5" style="78" customWidth="1"/>
    <col min="18" max="18" width="14.5" style="78" customWidth="1"/>
    <col min="19" max="19" width="14" style="78" customWidth="1"/>
    <col min="20" max="20" width="14.125" style="78" customWidth="1"/>
    <col min="21" max="21" width="18" style="78" customWidth="1"/>
    <col min="22" max="22" width="15.625" style="78" customWidth="1"/>
    <col min="23" max="23" width="14.625" style="78" customWidth="1"/>
    <col min="24" max="24" width="15.125" style="78" customWidth="1"/>
    <col min="25" max="25" width="11.5" style="78" customWidth="1"/>
    <col min="26" max="26" width="9.5" style="78" customWidth="1"/>
    <col min="27" max="27" width="13.125" style="78" customWidth="1"/>
    <col min="28" max="28" width="10" style="78" customWidth="1"/>
    <col min="29" max="29" width="11.25" style="78" customWidth="1"/>
    <col min="30" max="248" width="9" style="78" customWidth="1"/>
    <col min="249" max="249" width="3.125" style="78" customWidth="1"/>
    <col min="250" max="250" width="7.625" style="78" customWidth="1"/>
    <col min="251" max="251" width="4.125" style="78" customWidth="1"/>
    <col min="252" max="252" width="17" style="78" customWidth="1"/>
    <col min="253" max="253" width="3.625" style="78" customWidth="1"/>
    <col min="254" max="254" width="9.125" style="78" customWidth="1"/>
    <col min="255" max="255" width="3.625" style="78" customWidth="1"/>
    <col min="256" max="16384" width="4.625" style="78"/>
  </cols>
  <sheetData>
    <row r="1" spans="1:29" s="64" customFormat="1" ht="30.75" customHeight="1">
      <c r="A1" s="233"/>
      <c r="B1" s="233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63"/>
      <c r="V1" s="63"/>
      <c r="W1" s="63"/>
      <c r="X1" s="63"/>
      <c r="Y1" s="235" t="s">
        <v>747</v>
      </c>
      <c r="Z1" s="235"/>
      <c r="AA1" s="235"/>
      <c r="AB1" s="235"/>
      <c r="AC1" s="235"/>
    </row>
    <row r="2" spans="1:29" s="64" customFormat="1" ht="34.5" customHeight="1" thickBot="1">
      <c r="A2" s="65" t="s">
        <v>585</v>
      </c>
      <c r="B2" s="66"/>
      <c r="C2" s="67"/>
      <c r="D2" s="67"/>
      <c r="E2" s="67"/>
      <c r="F2" s="68"/>
      <c r="G2" s="236" t="s">
        <v>558</v>
      </c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69"/>
      <c r="V2" s="69"/>
      <c r="W2" s="70"/>
      <c r="Y2" s="235"/>
      <c r="Z2" s="235"/>
      <c r="AA2" s="235"/>
      <c r="AB2" s="235"/>
      <c r="AC2" s="235"/>
    </row>
    <row r="3" spans="1:29" s="73" customFormat="1" ht="28.5" customHeight="1">
      <c r="A3" s="223" t="s">
        <v>559</v>
      </c>
      <c r="B3" s="224"/>
      <c r="C3" s="227" t="s">
        <v>587</v>
      </c>
      <c r="D3" s="227"/>
      <c r="E3" s="228"/>
      <c r="F3" s="71"/>
      <c r="G3" s="230" t="s">
        <v>586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72"/>
      <c r="W3" s="231" t="s">
        <v>560</v>
      </c>
      <c r="X3" s="231"/>
      <c r="Y3" s="108" t="s">
        <v>561</v>
      </c>
      <c r="Z3" s="108" t="s">
        <v>562</v>
      </c>
      <c r="AA3" s="108" t="s">
        <v>563</v>
      </c>
      <c r="AB3" s="109" t="s">
        <v>564</v>
      </c>
      <c r="AC3" s="110" t="s">
        <v>565</v>
      </c>
    </row>
    <row r="4" spans="1:29" s="73" customFormat="1" ht="36" customHeight="1">
      <c r="A4" s="225"/>
      <c r="B4" s="226"/>
      <c r="C4" s="229"/>
      <c r="D4" s="229"/>
      <c r="E4" s="229"/>
      <c r="F4" s="71"/>
      <c r="G4" s="232" t="s">
        <v>566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43"/>
      <c r="V4" s="243"/>
      <c r="W4" s="244" t="s">
        <v>567</v>
      </c>
      <c r="X4" s="244"/>
      <c r="Y4" s="74"/>
      <c r="Z4" s="74"/>
      <c r="AA4" s="75"/>
      <c r="AB4" s="76" t="s">
        <v>568</v>
      </c>
      <c r="AC4" s="77">
        <v>45399</v>
      </c>
    </row>
    <row r="5" spans="1:29" ht="36.75" customHeight="1">
      <c r="A5" s="237" t="s">
        <v>7</v>
      </c>
      <c r="B5" s="237"/>
      <c r="C5" s="237"/>
      <c r="D5" s="246" t="s">
        <v>569</v>
      </c>
      <c r="E5" s="247"/>
      <c r="F5" s="238" t="s">
        <v>570</v>
      </c>
      <c r="G5" s="238"/>
      <c r="H5" s="238"/>
      <c r="I5" s="238"/>
      <c r="J5" s="238" t="s">
        <v>571</v>
      </c>
      <c r="K5" s="238"/>
      <c r="L5" s="238"/>
      <c r="M5" s="238"/>
      <c r="N5" s="238"/>
      <c r="O5" s="238"/>
      <c r="P5" s="238" t="s">
        <v>572</v>
      </c>
      <c r="Q5" s="238"/>
      <c r="R5" s="238"/>
      <c r="S5" s="238"/>
      <c r="T5" s="238"/>
      <c r="U5" s="238"/>
      <c r="V5" s="238"/>
      <c r="W5" s="238" t="s">
        <v>573</v>
      </c>
      <c r="X5" s="238"/>
      <c r="Y5" s="239" t="s">
        <v>58</v>
      </c>
      <c r="Z5" s="239"/>
      <c r="AA5" s="239" t="s">
        <v>574</v>
      </c>
      <c r="AB5" s="239"/>
      <c r="AC5" s="239"/>
    </row>
    <row r="6" spans="1:29" ht="42" customHeight="1">
      <c r="A6" s="238"/>
      <c r="B6" s="238"/>
      <c r="C6" s="238"/>
      <c r="D6" s="246">
        <v>1</v>
      </c>
      <c r="E6" s="247"/>
      <c r="F6" s="255" t="s">
        <v>605</v>
      </c>
      <c r="G6" s="256"/>
      <c r="H6" s="256"/>
      <c r="I6" s="256"/>
      <c r="J6" s="257" t="s">
        <v>606</v>
      </c>
      <c r="K6" s="257"/>
      <c r="L6" s="257"/>
      <c r="M6" s="257"/>
      <c r="N6" s="257"/>
      <c r="O6" s="257"/>
      <c r="P6" s="258" t="s">
        <v>607</v>
      </c>
      <c r="Q6" s="258"/>
      <c r="R6" s="258"/>
      <c r="S6" s="258"/>
      <c r="T6" s="258"/>
      <c r="U6" s="258"/>
      <c r="V6" s="258"/>
      <c r="W6" s="257"/>
      <c r="X6" s="257"/>
      <c r="Y6" s="239"/>
      <c r="Z6" s="239"/>
      <c r="AA6" s="240"/>
      <c r="AB6" s="240"/>
      <c r="AC6" s="240"/>
    </row>
    <row r="7" spans="1:29" ht="42" customHeight="1">
      <c r="A7" s="238"/>
      <c r="B7" s="238"/>
      <c r="C7" s="238"/>
      <c r="D7" s="248"/>
      <c r="E7" s="249"/>
      <c r="F7" s="241"/>
      <c r="G7" s="242"/>
      <c r="H7" s="242"/>
      <c r="I7" s="242"/>
      <c r="J7" s="250"/>
      <c r="K7" s="250"/>
      <c r="L7" s="250"/>
      <c r="M7" s="250"/>
      <c r="N7" s="250"/>
      <c r="O7" s="250"/>
      <c r="P7" s="251"/>
      <c r="Q7" s="252"/>
      <c r="R7" s="252"/>
      <c r="S7" s="252"/>
      <c r="T7" s="252"/>
      <c r="U7" s="252"/>
      <c r="V7" s="252"/>
      <c r="W7" s="250"/>
      <c r="X7" s="242"/>
      <c r="Y7" s="253"/>
      <c r="Z7" s="242"/>
      <c r="AA7" s="254"/>
      <c r="AB7" s="254"/>
      <c r="AC7" s="254"/>
    </row>
    <row r="8" spans="1:29" s="79" customFormat="1" ht="51.75" customHeight="1">
      <c r="A8" s="245" t="s">
        <v>575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</row>
    <row r="9" spans="1:29" s="79" customFormat="1" ht="33.75" customHeight="1">
      <c r="A9" s="80" t="s">
        <v>576</v>
      </c>
      <c r="B9" s="81" t="s">
        <v>577</v>
      </c>
      <c r="C9" s="81" t="s">
        <v>588</v>
      </c>
      <c r="D9" s="81" t="s">
        <v>589</v>
      </c>
      <c r="E9" s="81" t="s">
        <v>578</v>
      </c>
      <c r="F9" s="81" t="s">
        <v>579</v>
      </c>
      <c r="G9" s="81" t="s">
        <v>580</v>
      </c>
      <c r="H9" s="82" t="s">
        <v>581</v>
      </c>
      <c r="I9" s="82" t="s">
        <v>576</v>
      </c>
      <c r="J9" s="81" t="s">
        <v>577</v>
      </c>
      <c r="K9" s="81" t="s">
        <v>582</v>
      </c>
      <c r="L9" s="81" t="s">
        <v>583</v>
      </c>
      <c r="M9" s="81" t="s">
        <v>578</v>
      </c>
      <c r="N9" s="81" t="s">
        <v>579</v>
      </c>
      <c r="O9" s="81" t="s">
        <v>580</v>
      </c>
      <c r="P9" s="81" t="s">
        <v>581</v>
      </c>
      <c r="Q9" s="82" t="s">
        <v>576</v>
      </c>
      <c r="R9" s="82" t="s">
        <v>577</v>
      </c>
      <c r="S9" s="82" t="s">
        <v>584</v>
      </c>
      <c r="T9" s="82" t="s">
        <v>583</v>
      </c>
      <c r="U9" s="82" t="s">
        <v>578</v>
      </c>
      <c r="V9" s="82" t="s">
        <v>579</v>
      </c>
      <c r="W9" s="83" t="s">
        <v>580</v>
      </c>
      <c r="X9" s="82" t="s">
        <v>581</v>
      </c>
      <c r="Y9" s="82"/>
      <c r="Z9" s="82"/>
      <c r="AA9" s="82"/>
      <c r="AB9" s="82"/>
      <c r="AC9" s="82"/>
    </row>
    <row r="10" spans="1:29" s="79" customFormat="1" ht="24.95" customHeight="1">
      <c r="A10" s="84">
        <v>1</v>
      </c>
      <c r="B10" s="85" t="s">
        <v>617</v>
      </c>
      <c r="C10" s="86" t="s">
        <v>618</v>
      </c>
      <c r="D10" s="86" t="s">
        <v>619</v>
      </c>
      <c r="E10" s="86" t="s">
        <v>620</v>
      </c>
      <c r="F10" s="86" t="s">
        <v>621</v>
      </c>
      <c r="G10" s="87" t="s">
        <v>623</v>
      </c>
      <c r="H10" s="88" t="s">
        <v>622</v>
      </c>
      <c r="I10" s="89"/>
      <c r="J10" s="90"/>
      <c r="K10" s="91"/>
      <c r="L10" s="91"/>
      <c r="M10" s="91"/>
      <c r="N10" s="91"/>
      <c r="O10" s="91"/>
      <c r="P10" s="91"/>
      <c r="Q10" s="89"/>
      <c r="R10" s="92"/>
      <c r="S10" s="93"/>
      <c r="T10" s="93"/>
      <c r="U10" s="93"/>
      <c r="V10" s="93"/>
      <c r="W10" s="93"/>
      <c r="X10" s="93"/>
      <c r="Y10" s="94"/>
      <c r="Z10" s="95"/>
      <c r="AA10" s="95"/>
      <c r="AB10" s="95"/>
      <c r="AC10" s="95"/>
    </row>
    <row r="11" spans="1:29" ht="24.95" customHeight="1">
      <c r="A11" s="84">
        <v>2</v>
      </c>
      <c r="B11" s="85" t="s">
        <v>699</v>
      </c>
      <c r="C11" s="86" t="s">
        <v>701</v>
      </c>
      <c r="D11" s="86" t="s">
        <v>700</v>
      </c>
      <c r="E11" s="86" t="s">
        <v>702</v>
      </c>
      <c r="F11" s="86" t="s">
        <v>703</v>
      </c>
      <c r="G11" s="86" t="s">
        <v>704</v>
      </c>
      <c r="H11" s="88" t="s">
        <v>705</v>
      </c>
      <c r="I11" s="89"/>
      <c r="J11" s="85"/>
      <c r="K11" s="86"/>
      <c r="L11" s="86"/>
      <c r="M11" s="86"/>
      <c r="N11" s="86"/>
      <c r="O11" s="86"/>
      <c r="P11" s="86"/>
      <c r="Q11" s="89"/>
      <c r="R11" s="92"/>
      <c r="S11" s="93"/>
      <c r="T11" s="93"/>
      <c r="U11" s="93"/>
      <c r="V11" s="93"/>
      <c r="W11" s="93"/>
      <c r="X11" s="93"/>
      <c r="Y11" s="95"/>
      <c r="Z11" s="95"/>
      <c r="AA11" s="95"/>
      <c r="AB11" s="95"/>
      <c r="AC11" s="95"/>
    </row>
    <row r="12" spans="1:29" ht="24.95" customHeight="1">
      <c r="A12" s="84">
        <v>3</v>
      </c>
      <c r="B12" s="85" t="s">
        <v>709</v>
      </c>
      <c r="C12" s="86" t="s">
        <v>711</v>
      </c>
      <c r="D12" s="86" t="s">
        <v>710</v>
      </c>
      <c r="E12" s="86" t="s">
        <v>712</v>
      </c>
      <c r="F12" s="86" t="s">
        <v>713</v>
      </c>
      <c r="G12" s="86" t="s">
        <v>714</v>
      </c>
      <c r="H12" s="127" t="s">
        <v>715</v>
      </c>
      <c r="I12" s="89"/>
      <c r="J12" s="85"/>
      <c r="K12" s="86"/>
      <c r="L12" s="86"/>
      <c r="M12" s="86"/>
      <c r="N12" s="86"/>
      <c r="O12" s="86"/>
      <c r="P12" s="86"/>
      <c r="Q12" s="89"/>
      <c r="R12" s="92"/>
      <c r="S12" s="93"/>
      <c r="T12" s="93"/>
      <c r="U12" s="93"/>
      <c r="V12" s="93"/>
      <c r="W12" s="93"/>
      <c r="X12" s="93"/>
      <c r="Y12" s="95"/>
      <c r="Z12" s="95"/>
      <c r="AA12" s="95"/>
      <c r="AB12" s="95"/>
      <c r="AC12" s="95"/>
    </row>
    <row r="13" spans="1:29" ht="24.95" customHeight="1">
      <c r="A13" s="84">
        <v>4</v>
      </c>
      <c r="B13" s="85" t="s">
        <v>732</v>
      </c>
      <c r="C13" s="86" t="s">
        <v>734</v>
      </c>
      <c r="D13" s="86" t="s">
        <v>735</v>
      </c>
      <c r="E13" s="86" t="s">
        <v>736</v>
      </c>
      <c r="F13" s="86" t="s">
        <v>744</v>
      </c>
      <c r="G13" s="86" t="s">
        <v>745</v>
      </c>
      <c r="H13" s="127" t="s">
        <v>746</v>
      </c>
      <c r="I13" s="89"/>
      <c r="J13" s="85"/>
      <c r="K13" s="86"/>
      <c r="L13" s="86"/>
      <c r="M13" s="86"/>
      <c r="N13" s="86"/>
      <c r="O13" s="86"/>
      <c r="P13" s="86"/>
      <c r="Q13" s="89"/>
      <c r="R13" s="92"/>
      <c r="S13" s="93"/>
      <c r="T13" s="93"/>
      <c r="U13" s="93"/>
      <c r="V13" s="93"/>
      <c r="W13" s="93"/>
      <c r="X13" s="93"/>
      <c r="Y13" s="95"/>
      <c r="Z13" s="95"/>
      <c r="AA13" s="95"/>
      <c r="AB13" s="95"/>
      <c r="AC13" s="95"/>
    </row>
    <row r="14" spans="1:29" ht="24.95" customHeight="1">
      <c r="A14" s="84">
        <v>5</v>
      </c>
      <c r="B14" s="85" t="s">
        <v>732</v>
      </c>
      <c r="C14" s="86" t="s">
        <v>737</v>
      </c>
      <c r="D14" s="86" t="s">
        <v>733</v>
      </c>
      <c r="E14" s="86" t="s">
        <v>740</v>
      </c>
      <c r="F14" s="86" t="s">
        <v>744</v>
      </c>
      <c r="G14" s="86" t="s">
        <v>745</v>
      </c>
      <c r="H14" s="127" t="s">
        <v>746</v>
      </c>
      <c r="I14" s="89"/>
      <c r="J14" s="85"/>
      <c r="K14" s="86"/>
      <c r="L14" s="86"/>
      <c r="M14" s="86"/>
      <c r="N14" s="86"/>
      <c r="O14" s="86"/>
      <c r="P14" s="86"/>
      <c r="Q14" s="89"/>
      <c r="R14" s="92"/>
      <c r="S14" s="93"/>
      <c r="T14" s="93"/>
      <c r="U14" s="93"/>
      <c r="V14" s="93"/>
      <c r="W14" s="93"/>
      <c r="X14" s="93"/>
      <c r="Y14" s="95"/>
      <c r="Z14" s="95"/>
      <c r="AA14" s="95"/>
      <c r="AB14" s="95"/>
      <c r="AC14" s="95"/>
    </row>
    <row r="15" spans="1:29" ht="24.95" customHeight="1">
      <c r="A15" s="84">
        <v>6</v>
      </c>
      <c r="B15" s="85" t="s">
        <v>732</v>
      </c>
      <c r="C15" s="86" t="s">
        <v>738</v>
      </c>
      <c r="D15" s="86" t="s">
        <v>733</v>
      </c>
      <c r="E15" s="86" t="s">
        <v>743</v>
      </c>
      <c r="F15" s="86" t="s">
        <v>744</v>
      </c>
      <c r="G15" s="86" t="s">
        <v>745</v>
      </c>
      <c r="H15" s="127" t="s">
        <v>746</v>
      </c>
      <c r="I15" s="89"/>
      <c r="J15" s="85"/>
      <c r="K15" s="86"/>
      <c r="L15" s="86"/>
      <c r="M15" s="86"/>
      <c r="N15" s="86"/>
      <c r="O15" s="86"/>
      <c r="P15" s="86"/>
      <c r="Q15" s="89"/>
      <c r="R15" s="92"/>
      <c r="S15" s="93"/>
      <c r="T15" s="93"/>
      <c r="U15" s="93"/>
      <c r="V15" s="93"/>
      <c r="W15" s="93"/>
      <c r="X15" s="93"/>
      <c r="Y15" s="95"/>
      <c r="Z15" s="95"/>
      <c r="AA15" s="95"/>
      <c r="AB15" s="95"/>
      <c r="AC15" s="95"/>
    </row>
    <row r="16" spans="1:29" ht="24.95" customHeight="1">
      <c r="A16" s="84">
        <v>7</v>
      </c>
      <c r="B16" s="85" t="s">
        <v>840</v>
      </c>
      <c r="C16" s="86" t="s">
        <v>841</v>
      </c>
      <c r="D16" s="86" t="s">
        <v>842</v>
      </c>
      <c r="E16" s="86" t="s">
        <v>844</v>
      </c>
      <c r="F16" s="86" t="s">
        <v>845</v>
      </c>
      <c r="G16" s="86" t="s">
        <v>846</v>
      </c>
      <c r="H16" s="127" t="s">
        <v>622</v>
      </c>
      <c r="I16" s="89"/>
      <c r="J16" s="85"/>
      <c r="K16" s="86"/>
      <c r="L16" s="86"/>
      <c r="M16" s="86"/>
      <c r="N16" s="86"/>
      <c r="O16" s="86"/>
      <c r="P16" s="86"/>
      <c r="Q16" s="89"/>
      <c r="R16" s="92"/>
      <c r="S16" s="93"/>
      <c r="T16" s="93"/>
      <c r="U16" s="93"/>
      <c r="V16" s="93"/>
      <c r="W16" s="93"/>
      <c r="X16" s="93"/>
      <c r="Y16" s="95"/>
      <c r="Z16" s="95"/>
      <c r="AA16" s="95"/>
      <c r="AB16" s="95"/>
      <c r="AC16" s="95"/>
    </row>
    <row r="17" spans="1:29" ht="24.95" customHeight="1">
      <c r="A17" s="84">
        <v>8</v>
      </c>
      <c r="B17" s="85" t="s">
        <v>840</v>
      </c>
      <c r="C17" s="86" t="s">
        <v>549</v>
      </c>
      <c r="D17" s="86" t="s">
        <v>842</v>
      </c>
      <c r="E17" s="86" t="s">
        <v>836</v>
      </c>
      <c r="F17" s="86" t="s">
        <v>845</v>
      </c>
      <c r="G17" s="86" t="s">
        <v>846</v>
      </c>
      <c r="H17" s="127" t="s">
        <v>622</v>
      </c>
      <c r="I17" s="89"/>
      <c r="J17" s="85"/>
      <c r="K17" s="86"/>
      <c r="L17" s="86"/>
      <c r="M17" s="86"/>
      <c r="N17" s="86"/>
      <c r="O17" s="86"/>
      <c r="P17" s="86"/>
      <c r="Q17" s="89"/>
      <c r="R17" s="92"/>
      <c r="S17" s="93"/>
      <c r="T17" s="93"/>
      <c r="U17" s="93"/>
      <c r="V17" s="93"/>
      <c r="W17" s="93"/>
      <c r="X17" s="93"/>
      <c r="Y17" s="95"/>
      <c r="Z17" s="95"/>
      <c r="AA17" s="95"/>
      <c r="AB17" s="95"/>
      <c r="AC17" s="95"/>
    </row>
    <row r="18" spans="1:29" ht="24.95" customHeight="1">
      <c r="A18" s="84">
        <v>9</v>
      </c>
      <c r="B18" s="85" t="s">
        <v>840</v>
      </c>
      <c r="C18" s="86" t="s">
        <v>550</v>
      </c>
      <c r="D18" s="86" t="s">
        <v>842</v>
      </c>
      <c r="E18" s="86" t="s">
        <v>837</v>
      </c>
      <c r="F18" s="86" t="s">
        <v>845</v>
      </c>
      <c r="G18" s="86" t="s">
        <v>846</v>
      </c>
      <c r="H18" s="127" t="s">
        <v>622</v>
      </c>
      <c r="I18" s="89"/>
      <c r="J18" s="85"/>
      <c r="K18" s="86"/>
      <c r="L18" s="86"/>
      <c r="M18" s="86"/>
      <c r="N18" s="86"/>
      <c r="O18" s="86"/>
      <c r="P18" s="86"/>
      <c r="Q18" s="89"/>
      <c r="R18" s="92"/>
      <c r="S18" s="93"/>
      <c r="T18" s="93"/>
      <c r="U18" s="93"/>
      <c r="V18" s="93"/>
      <c r="W18" s="93"/>
      <c r="X18" s="93"/>
      <c r="Y18" s="95"/>
      <c r="Z18" s="95"/>
      <c r="AA18" s="95"/>
      <c r="AB18" s="95"/>
      <c r="AC18" s="95"/>
    </row>
    <row r="19" spans="1:29" ht="24.95" customHeight="1">
      <c r="A19" s="84">
        <v>10</v>
      </c>
      <c r="B19" s="85" t="s">
        <v>840</v>
      </c>
      <c r="C19" s="86" t="s">
        <v>848</v>
      </c>
      <c r="D19" s="86" t="s">
        <v>842</v>
      </c>
      <c r="E19" s="86" t="s">
        <v>838</v>
      </c>
      <c r="F19" s="86" t="s">
        <v>845</v>
      </c>
      <c r="G19" s="86" t="s">
        <v>846</v>
      </c>
      <c r="H19" s="127" t="s">
        <v>622</v>
      </c>
      <c r="I19" s="89"/>
      <c r="J19" s="85"/>
      <c r="K19" s="86"/>
      <c r="L19" s="86"/>
      <c r="M19" s="86"/>
      <c r="N19" s="86"/>
      <c r="O19" s="86"/>
      <c r="P19" s="86"/>
      <c r="Q19" s="89"/>
      <c r="R19" s="92"/>
      <c r="S19" s="96"/>
      <c r="T19" s="93"/>
      <c r="U19" s="93"/>
      <c r="V19" s="93"/>
      <c r="W19" s="93"/>
      <c r="X19" s="93"/>
      <c r="Y19" s="95"/>
      <c r="Z19" s="95"/>
      <c r="AA19" s="95"/>
      <c r="AB19" s="95"/>
      <c r="AC19" s="95"/>
    </row>
    <row r="20" spans="1:29" ht="24.95" customHeight="1">
      <c r="A20" s="84">
        <v>11</v>
      </c>
      <c r="B20" s="85" t="s">
        <v>840</v>
      </c>
      <c r="C20" s="86" t="s">
        <v>851</v>
      </c>
      <c r="D20" s="86" t="s">
        <v>850</v>
      </c>
      <c r="E20" s="86" t="s">
        <v>849</v>
      </c>
      <c r="F20" s="86" t="s">
        <v>845</v>
      </c>
      <c r="G20" s="86" t="s">
        <v>846</v>
      </c>
      <c r="H20" s="127" t="s">
        <v>622</v>
      </c>
      <c r="I20" s="89"/>
      <c r="J20" s="85"/>
      <c r="K20" s="86"/>
      <c r="L20" s="86"/>
      <c r="M20" s="86"/>
      <c r="N20" s="86"/>
      <c r="O20" s="86"/>
      <c r="P20" s="86"/>
      <c r="Q20" s="89"/>
      <c r="R20" s="92"/>
      <c r="S20" s="93"/>
      <c r="T20" s="93"/>
      <c r="U20" s="93"/>
      <c r="V20" s="93"/>
      <c r="W20" s="93"/>
      <c r="X20" s="93"/>
      <c r="Y20" s="95"/>
      <c r="Z20" s="95"/>
      <c r="AA20" s="95"/>
      <c r="AB20" s="95"/>
      <c r="AC20" s="95"/>
    </row>
    <row r="21" spans="1:29" ht="24.95" customHeight="1">
      <c r="A21" s="84">
        <v>12</v>
      </c>
      <c r="B21" s="85" t="s">
        <v>853</v>
      </c>
      <c r="C21" s="86" t="s">
        <v>854</v>
      </c>
      <c r="D21" s="86" t="s">
        <v>855</v>
      </c>
      <c r="E21" s="86" t="s">
        <v>856</v>
      </c>
      <c r="F21" s="86" t="s">
        <v>857</v>
      </c>
      <c r="G21" s="86" t="s">
        <v>858</v>
      </c>
      <c r="H21" s="93" t="s">
        <v>859</v>
      </c>
      <c r="I21" s="89"/>
      <c r="J21" s="85"/>
      <c r="K21" s="86"/>
      <c r="L21" s="86"/>
      <c r="M21" s="86"/>
      <c r="N21" s="86"/>
      <c r="O21" s="86"/>
      <c r="P21" s="86"/>
      <c r="Q21" s="89"/>
      <c r="R21" s="92"/>
      <c r="S21" s="93"/>
      <c r="T21" s="93"/>
      <c r="U21" s="93"/>
      <c r="V21" s="93"/>
      <c r="W21" s="93"/>
      <c r="X21" s="93"/>
      <c r="Y21" s="95"/>
      <c r="Z21" s="95"/>
      <c r="AA21" s="95"/>
      <c r="AB21" s="95"/>
      <c r="AC21" s="95"/>
    </row>
    <row r="22" spans="1:29" ht="24.95" customHeight="1">
      <c r="A22" s="84">
        <v>13</v>
      </c>
      <c r="B22" s="85" t="s">
        <v>893</v>
      </c>
      <c r="C22" s="86" t="s">
        <v>894</v>
      </c>
      <c r="D22" s="86" t="s">
        <v>895</v>
      </c>
      <c r="E22" s="86" t="s">
        <v>897</v>
      </c>
      <c r="F22" s="86" t="s">
        <v>898</v>
      </c>
      <c r="G22" s="86" t="s">
        <v>899</v>
      </c>
      <c r="H22" s="93" t="s">
        <v>900</v>
      </c>
      <c r="I22" s="89"/>
      <c r="J22" s="85"/>
      <c r="K22" s="86"/>
      <c r="L22" s="86"/>
      <c r="M22" s="86"/>
      <c r="N22" s="86"/>
      <c r="O22" s="86"/>
      <c r="P22" s="86"/>
      <c r="Q22" s="89"/>
      <c r="R22" s="92"/>
      <c r="S22" s="93"/>
      <c r="T22" s="93"/>
      <c r="U22" s="93"/>
      <c r="V22" s="93"/>
      <c r="W22" s="93"/>
      <c r="X22" s="93"/>
      <c r="Y22" s="95"/>
      <c r="Z22" s="95"/>
      <c r="AA22" s="95"/>
      <c r="AB22" s="95"/>
      <c r="AC22" s="95"/>
    </row>
    <row r="23" spans="1:29" ht="24.95" customHeight="1">
      <c r="A23" s="84">
        <v>14</v>
      </c>
      <c r="B23" s="85"/>
      <c r="C23" s="86"/>
      <c r="D23" s="86"/>
      <c r="E23" s="86"/>
      <c r="F23" s="86"/>
      <c r="G23" s="86"/>
      <c r="H23" s="93"/>
      <c r="I23" s="89"/>
      <c r="J23" s="85"/>
      <c r="K23" s="86"/>
      <c r="L23" s="86"/>
      <c r="M23" s="86"/>
      <c r="N23" s="86"/>
      <c r="O23" s="86"/>
      <c r="P23" s="86"/>
      <c r="Q23" s="89"/>
      <c r="R23" s="92"/>
      <c r="S23" s="93"/>
      <c r="T23" s="93"/>
      <c r="U23" s="93"/>
      <c r="V23" s="93"/>
      <c r="W23" s="93"/>
      <c r="X23" s="93"/>
      <c r="Y23" s="95"/>
      <c r="Z23" s="95"/>
      <c r="AA23" s="95"/>
      <c r="AB23" s="95"/>
      <c r="AC23" s="95"/>
    </row>
    <row r="24" spans="1:29" ht="24.95" customHeight="1">
      <c r="A24" s="84">
        <v>15</v>
      </c>
      <c r="B24" s="85"/>
      <c r="C24" s="86"/>
      <c r="D24" s="86"/>
      <c r="E24" s="86"/>
      <c r="F24" s="86"/>
      <c r="G24" s="86"/>
      <c r="H24" s="93"/>
      <c r="I24" s="89"/>
      <c r="J24" s="85"/>
      <c r="K24" s="86"/>
      <c r="L24" s="86"/>
      <c r="M24" s="86"/>
      <c r="N24" s="86"/>
      <c r="O24" s="86"/>
      <c r="P24" s="86"/>
      <c r="Q24" s="89"/>
      <c r="R24" s="92"/>
      <c r="S24" s="93"/>
      <c r="T24" s="93"/>
      <c r="U24" s="93"/>
      <c r="V24" s="93"/>
      <c r="W24" s="93"/>
      <c r="X24" s="93"/>
      <c r="Y24" s="95"/>
      <c r="Z24" s="95"/>
      <c r="AA24" s="95"/>
      <c r="AB24" s="95"/>
      <c r="AC24" s="95"/>
    </row>
    <row r="25" spans="1:29" ht="24.95" customHeight="1">
      <c r="A25" s="84">
        <v>16</v>
      </c>
      <c r="B25" s="85"/>
      <c r="C25" s="86"/>
      <c r="D25" s="86"/>
      <c r="E25" s="86"/>
      <c r="F25" s="86"/>
      <c r="G25" s="86"/>
      <c r="H25" s="93"/>
      <c r="I25" s="89"/>
      <c r="J25" s="90"/>
      <c r="K25" s="91"/>
      <c r="L25" s="91"/>
      <c r="M25" s="91"/>
      <c r="N25" s="91"/>
      <c r="O25" s="91"/>
      <c r="P25" s="91"/>
      <c r="Q25" s="89"/>
      <c r="R25" s="92"/>
      <c r="S25" s="93"/>
      <c r="T25" s="93"/>
      <c r="U25" s="93"/>
      <c r="V25" s="93"/>
      <c r="W25" s="93"/>
      <c r="X25" s="93"/>
      <c r="Y25" s="95"/>
      <c r="Z25" s="95"/>
      <c r="AA25" s="95"/>
      <c r="AB25" s="95"/>
      <c r="AC25" s="95"/>
    </row>
    <row r="26" spans="1:29" ht="24.95" customHeight="1">
      <c r="A26" s="84">
        <v>17</v>
      </c>
      <c r="B26" s="85"/>
      <c r="C26" s="86"/>
      <c r="D26" s="86"/>
      <c r="E26" s="86"/>
      <c r="F26" s="86"/>
      <c r="G26" s="86"/>
      <c r="H26" s="93"/>
      <c r="I26" s="89"/>
      <c r="J26" s="90"/>
      <c r="K26" s="91"/>
      <c r="L26" s="91"/>
      <c r="M26" s="91"/>
      <c r="N26" s="91"/>
      <c r="O26" s="91"/>
      <c r="P26" s="91"/>
      <c r="Q26" s="89"/>
      <c r="R26" s="92"/>
      <c r="S26" s="93"/>
      <c r="T26" s="93"/>
      <c r="U26" s="93"/>
      <c r="V26" s="93"/>
      <c r="W26" s="93"/>
      <c r="X26" s="93"/>
      <c r="Y26" s="95"/>
      <c r="Z26" s="95"/>
      <c r="AA26" s="95"/>
      <c r="AB26" s="95"/>
      <c r="AC26" s="95"/>
    </row>
    <row r="27" spans="1:29" ht="24.95" customHeight="1">
      <c r="A27" s="84">
        <v>18</v>
      </c>
      <c r="B27" s="85"/>
      <c r="C27" s="86"/>
      <c r="D27" s="86"/>
      <c r="E27" s="86"/>
      <c r="F27" s="86"/>
      <c r="G27" s="86"/>
      <c r="H27" s="93"/>
      <c r="I27" s="89"/>
      <c r="J27" s="90"/>
      <c r="K27" s="91"/>
      <c r="L27" s="91"/>
      <c r="M27" s="91"/>
      <c r="N27" s="91"/>
      <c r="O27" s="91"/>
      <c r="P27" s="91"/>
      <c r="Q27" s="89"/>
      <c r="R27" s="92"/>
      <c r="S27" s="93"/>
      <c r="T27" s="93"/>
      <c r="U27" s="93"/>
      <c r="V27" s="93"/>
      <c r="W27" s="93"/>
      <c r="X27" s="93"/>
      <c r="Y27" s="95"/>
      <c r="Z27" s="95"/>
      <c r="AA27" s="95"/>
      <c r="AB27" s="95"/>
      <c r="AC27" s="95"/>
    </row>
    <row r="28" spans="1:29" ht="24.95" customHeight="1">
      <c r="A28" s="84">
        <v>19</v>
      </c>
      <c r="B28" s="85"/>
      <c r="C28" s="86"/>
      <c r="D28" s="86"/>
      <c r="E28" s="86"/>
      <c r="F28" s="86"/>
      <c r="G28" s="86"/>
      <c r="H28" s="93"/>
      <c r="I28" s="89"/>
      <c r="J28" s="90"/>
      <c r="K28" s="91"/>
      <c r="L28" s="91"/>
      <c r="M28" s="91"/>
      <c r="N28" s="91"/>
      <c r="O28" s="91"/>
      <c r="P28" s="91"/>
      <c r="Q28" s="89"/>
      <c r="R28" s="92"/>
      <c r="S28" s="93"/>
      <c r="T28" s="93"/>
      <c r="U28" s="93"/>
      <c r="V28" s="93"/>
      <c r="W28" s="93"/>
      <c r="X28" s="93"/>
      <c r="Y28" s="95"/>
      <c r="Z28" s="95"/>
      <c r="AA28" s="95"/>
      <c r="AB28" s="95"/>
      <c r="AC28" s="95"/>
    </row>
    <row r="29" spans="1:29" ht="44.25" customHeight="1">
      <c r="A29" s="84">
        <v>20</v>
      </c>
      <c r="B29" s="85"/>
      <c r="C29" s="86"/>
      <c r="D29" s="86"/>
      <c r="E29" s="86"/>
      <c r="F29" s="86"/>
      <c r="G29" s="86"/>
      <c r="H29" s="93"/>
      <c r="I29" s="89"/>
      <c r="J29" s="90"/>
      <c r="K29" s="91"/>
      <c r="L29" s="91"/>
      <c r="M29" s="91"/>
      <c r="N29" s="91"/>
      <c r="O29" s="97"/>
      <c r="P29" s="91"/>
      <c r="Q29" s="89"/>
      <c r="R29" s="92"/>
      <c r="S29" s="93"/>
      <c r="T29" s="93"/>
      <c r="U29" s="96"/>
      <c r="V29" s="93"/>
      <c r="W29" s="93"/>
      <c r="X29" s="93"/>
      <c r="Y29" s="93"/>
      <c r="Z29" s="93"/>
      <c r="AA29" s="93"/>
      <c r="AB29" s="93"/>
      <c r="AC29" s="93"/>
    </row>
    <row r="30" spans="1:29" ht="24.95" customHeight="1">
      <c r="A30" s="84">
        <v>21</v>
      </c>
      <c r="B30" s="85"/>
      <c r="C30" s="86"/>
      <c r="D30" s="86"/>
      <c r="E30" s="86"/>
      <c r="F30" s="86"/>
      <c r="G30" s="86"/>
      <c r="H30" s="93"/>
      <c r="I30" s="89"/>
      <c r="J30" s="90"/>
      <c r="K30" s="91"/>
      <c r="L30" s="91"/>
      <c r="M30" s="91"/>
      <c r="N30" s="91"/>
      <c r="O30" s="91"/>
      <c r="P30" s="91"/>
      <c r="Q30" s="89"/>
      <c r="R30" s="92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 ht="24.95" customHeight="1">
      <c r="A31" s="84">
        <v>22</v>
      </c>
      <c r="B31" s="85"/>
      <c r="C31" s="86"/>
      <c r="D31" s="86"/>
      <c r="E31" s="86"/>
      <c r="F31" s="86"/>
      <c r="G31" s="86"/>
      <c r="H31" s="93"/>
      <c r="I31" s="89"/>
      <c r="J31" s="90"/>
      <c r="K31" s="91"/>
      <c r="L31" s="91"/>
      <c r="M31" s="91"/>
      <c r="N31" s="91"/>
      <c r="O31" s="91"/>
      <c r="P31" s="91"/>
      <c r="Q31" s="89"/>
      <c r="R31" s="92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 ht="24.95" customHeight="1">
      <c r="A32" s="84">
        <v>23</v>
      </c>
      <c r="B32" s="85"/>
      <c r="C32" s="86"/>
      <c r="D32" s="86"/>
      <c r="E32" s="86"/>
      <c r="F32" s="86"/>
      <c r="G32" s="86"/>
      <c r="H32" s="93"/>
      <c r="I32" s="89"/>
      <c r="J32" s="90"/>
      <c r="K32" s="91"/>
      <c r="L32" s="91"/>
      <c r="M32" s="91"/>
      <c r="N32" s="91"/>
      <c r="O32" s="91"/>
      <c r="P32" s="91"/>
      <c r="Q32" s="89"/>
      <c r="R32" s="92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 ht="24.95" customHeight="1">
      <c r="A33" s="84">
        <v>24</v>
      </c>
      <c r="B33" s="85"/>
      <c r="C33" s="86"/>
      <c r="D33" s="86"/>
      <c r="E33" s="86"/>
      <c r="F33" s="86"/>
      <c r="G33" s="86"/>
      <c r="H33" s="93"/>
      <c r="I33" s="89"/>
      <c r="J33" s="85"/>
      <c r="K33" s="86"/>
      <c r="L33" s="86"/>
      <c r="M33" s="86"/>
      <c r="N33" s="86"/>
      <c r="O33" s="86"/>
      <c r="P33" s="86"/>
      <c r="Q33" s="89"/>
      <c r="R33" s="92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 ht="55.5" customHeight="1">
      <c r="A34" s="84">
        <v>25</v>
      </c>
      <c r="B34" s="85"/>
      <c r="C34" s="86"/>
      <c r="D34" s="86"/>
      <c r="E34" s="86"/>
      <c r="F34" s="86"/>
      <c r="G34" s="86"/>
      <c r="H34" s="93"/>
      <c r="I34" s="89"/>
      <c r="J34" s="85"/>
      <c r="K34" s="86"/>
      <c r="L34" s="86"/>
      <c r="M34" s="86"/>
      <c r="N34" s="86"/>
      <c r="O34" s="86"/>
      <c r="P34" s="86"/>
      <c r="Q34" s="89"/>
      <c r="R34" s="92"/>
      <c r="S34" s="93"/>
      <c r="T34" s="93"/>
      <c r="U34" s="96"/>
      <c r="V34" s="93"/>
      <c r="W34" s="93"/>
      <c r="X34" s="96"/>
      <c r="Y34" s="93"/>
      <c r="Z34" s="93"/>
      <c r="AA34" s="93"/>
      <c r="AB34" s="93"/>
      <c r="AC34" s="93"/>
    </row>
    <row r="35" spans="1:29" ht="24.95" customHeight="1">
      <c r="A35" s="84">
        <v>26</v>
      </c>
      <c r="B35" s="85"/>
      <c r="C35" s="86"/>
      <c r="D35" s="86"/>
      <c r="E35" s="86"/>
      <c r="F35" s="86"/>
      <c r="G35" s="86"/>
      <c r="H35" s="93"/>
      <c r="I35" s="89"/>
      <c r="J35" s="85"/>
      <c r="K35" s="86"/>
      <c r="L35" s="86"/>
      <c r="M35" s="86"/>
      <c r="N35" s="86"/>
      <c r="O35" s="86"/>
      <c r="P35" s="86"/>
      <c r="Q35" s="89"/>
      <c r="R35" s="92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 ht="24.95" customHeight="1">
      <c r="A36" s="84">
        <v>27</v>
      </c>
      <c r="B36" s="85"/>
      <c r="C36" s="86"/>
      <c r="D36" s="86"/>
      <c r="E36" s="86"/>
      <c r="F36" s="86"/>
      <c r="G36" s="98"/>
      <c r="H36" s="93"/>
      <c r="I36" s="89"/>
      <c r="J36" s="85"/>
      <c r="K36" s="86"/>
      <c r="L36" s="86"/>
      <c r="M36" s="86"/>
      <c r="N36" s="86"/>
      <c r="O36" s="86"/>
      <c r="P36" s="86"/>
      <c r="Q36" s="89"/>
      <c r="R36" s="92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 ht="24.95" customHeight="1">
      <c r="A37" s="84">
        <v>28</v>
      </c>
      <c r="B37" s="85"/>
      <c r="C37" s="86"/>
      <c r="D37" s="86"/>
      <c r="E37" s="86"/>
      <c r="F37" s="86"/>
      <c r="G37" s="98"/>
      <c r="H37" s="93"/>
      <c r="I37" s="89"/>
      <c r="J37" s="85"/>
      <c r="K37" s="86"/>
      <c r="L37" s="86"/>
      <c r="M37" s="86"/>
      <c r="N37" s="86"/>
      <c r="O37" s="86"/>
      <c r="P37" s="86"/>
      <c r="Q37" s="89"/>
      <c r="R37" s="92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 ht="24.95" customHeight="1">
      <c r="A38" s="84">
        <v>29</v>
      </c>
      <c r="B38" s="85"/>
      <c r="C38" s="86"/>
      <c r="D38" s="86"/>
      <c r="E38" s="86"/>
      <c r="F38" s="86"/>
      <c r="G38" s="86"/>
      <c r="H38" s="93"/>
      <c r="I38" s="89"/>
      <c r="J38" s="85"/>
      <c r="K38" s="86"/>
      <c r="L38" s="86"/>
      <c r="M38" s="86"/>
      <c r="N38" s="86"/>
      <c r="O38" s="86"/>
      <c r="P38" s="86"/>
      <c r="Q38" s="89"/>
      <c r="R38" s="99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 ht="24.95" customHeight="1">
      <c r="A39" s="84">
        <v>30</v>
      </c>
      <c r="B39" s="85"/>
      <c r="C39" s="86"/>
      <c r="D39" s="86"/>
      <c r="E39" s="86"/>
      <c r="F39" s="86"/>
      <c r="G39" s="86"/>
      <c r="H39" s="93"/>
      <c r="I39" s="89"/>
      <c r="J39" s="85"/>
      <c r="K39" s="86"/>
      <c r="L39" s="86"/>
      <c r="M39" s="86"/>
      <c r="N39" s="86"/>
      <c r="O39" s="86"/>
      <c r="P39" s="86"/>
      <c r="Q39" s="89"/>
      <c r="R39" s="92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 ht="24.95" customHeight="1">
      <c r="A40" s="84">
        <v>31</v>
      </c>
      <c r="B40" s="85"/>
      <c r="C40" s="86"/>
      <c r="D40" s="86"/>
      <c r="E40" s="86"/>
      <c r="F40" s="86"/>
      <c r="G40" s="86"/>
      <c r="H40" s="93"/>
      <c r="I40" s="89"/>
      <c r="J40" s="90"/>
      <c r="K40" s="89"/>
      <c r="L40" s="91"/>
      <c r="M40" s="89"/>
      <c r="N40" s="89"/>
      <c r="O40" s="91"/>
      <c r="P40" s="89"/>
      <c r="Q40" s="89"/>
      <c r="R40" s="92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 ht="24.95" customHeight="1">
      <c r="A41" s="84">
        <v>32</v>
      </c>
      <c r="B41" s="85"/>
      <c r="C41" s="86"/>
      <c r="D41" s="86"/>
      <c r="E41" s="86"/>
      <c r="F41" s="86"/>
      <c r="G41" s="86"/>
      <c r="H41" s="93"/>
      <c r="I41" s="89"/>
      <c r="J41" s="90"/>
      <c r="K41" s="93"/>
      <c r="L41" s="93"/>
      <c r="M41" s="93"/>
      <c r="N41" s="93"/>
      <c r="O41" s="93"/>
      <c r="P41" s="89"/>
      <c r="Q41" s="89"/>
      <c r="R41" s="92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 ht="24.95" customHeight="1">
      <c r="A42" s="100">
        <v>33</v>
      </c>
      <c r="B42" s="101"/>
      <c r="C42" s="102"/>
      <c r="D42" s="102"/>
      <c r="E42" s="102"/>
      <c r="F42" s="102"/>
      <c r="G42" s="102"/>
      <c r="H42" s="103"/>
      <c r="I42" s="89"/>
      <c r="J42" s="85"/>
      <c r="K42" s="93"/>
      <c r="L42" s="93"/>
      <c r="M42" s="93"/>
      <c r="N42" s="93"/>
      <c r="O42" s="93"/>
      <c r="P42" s="93"/>
      <c r="Q42" s="89"/>
      <c r="R42" s="92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95"/>
      <c r="B43" s="85"/>
      <c r="C43" s="86"/>
      <c r="D43" s="86"/>
      <c r="E43" s="87"/>
      <c r="F43" s="86"/>
      <c r="G43" s="86"/>
      <c r="H43" s="93"/>
    </row>
    <row r="44" spans="1:29">
      <c r="A44" s="95"/>
      <c r="B44" s="85"/>
      <c r="C44" s="86"/>
      <c r="D44" s="86"/>
      <c r="E44" s="87"/>
      <c r="F44" s="86"/>
      <c r="G44" s="86"/>
      <c r="H44" s="93"/>
    </row>
    <row r="45" spans="1:29">
      <c r="A45" s="95"/>
      <c r="B45" s="85"/>
      <c r="C45" s="86"/>
      <c r="D45" s="86"/>
      <c r="E45" s="86"/>
      <c r="F45" s="86"/>
      <c r="G45" s="86"/>
      <c r="H45" s="93"/>
    </row>
    <row r="46" spans="1:29">
      <c r="A46" s="95"/>
      <c r="B46" s="85"/>
      <c r="C46" s="86"/>
      <c r="D46" s="86"/>
      <c r="E46" s="86"/>
      <c r="F46" s="87"/>
      <c r="G46" s="86"/>
      <c r="H46" s="93"/>
    </row>
    <row r="47" spans="1:29">
      <c r="A47" s="95"/>
      <c r="B47" s="85"/>
      <c r="C47" s="86"/>
      <c r="D47" s="86"/>
      <c r="E47" s="86"/>
      <c r="F47" s="86"/>
      <c r="G47" s="86"/>
      <c r="H47" s="93"/>
    </row>
    <row r="48" spans="1:29">
      <c r="A48" s="95"/>
      <c r="B48" s="85"/>
      <c r="C48" s="86"/>
      <c r="D48" s="86"/>
      <c r="E48" s="87"/>
      <c r="F48" s="86"/>
      <c r="G48" s="86"/>
      <c r="H48" s="93"/>
    </row>
    <row r="49" spans="1:8">
      <c r="A49" s="95"/>
      <c r="B49" s="85"/>
      <c r="C49" s="86"/>
      <c r="D49" s="86"/>
      <c r="E49" s="86"/>
      <c r="F49" s="86"/>
      <c r="G49" s="86"/>
      <c r="H49" s="93"/>
    </row>
    <row r="50" spans="1:8">
      <c r="B50" s="106"/>
    </row>
    <row r="51" spans="1:8">
      <c r="B51" s="106"/>
    </row>
    <row r="52" spans="1:8">
      <c r="B52" s="106"/>
    </row>
    <row r="53" spans="1:8" ht="45.75" customHeight="1">
      <c r="B53" s="106"/>
      <c r="C53" s="107"/>
      <c r="D53" s="107"/>
      <c r="E53" s="107"/>
      <c r="F53" s="107"/>
    </row>
    <row r="54" spans="1:8">
      <c r="B54" s="106"/>
    </row>
    <row r="55" spans="1:8">
      <c r="B55" s="106"/>
    </row>
  </sheetData>
  <mergeCells count="36">
    <mergeCell ref="A8:AC8"/>
    <mergeCell ref="D5:E5"/>
    <mergeCell ref="D6:E6"/>
    <mergeCell ref="D7:E7"/>
    <mergeCell ref="J7:O7"/>
    <mergeCell ref="P7:V7"/>
    <mergeCell ref="W7:X7"/>
    <mergeCell ref="Y7:Z7"/>
    <mergeCell ref="AA7:AC7"/>
    <mergeCell ref="Y5:Z5"/>
    <mergeCell ref="AA5:AC5"/>
    <mergeCell ref="A6:C7"/>
    <mergeCell ref="F6:I6"/>
    <mergeCell ref="J6:O6"/>
    <mergeCell ref="P6:V6"/>
    <mergeCell ref="W6:X6"/>
    <mergeCell ref="Y6:Z6"/>
    <mergeCell ref="AA6:AC6"/>
    <mergeCell ref="F7:I7"/>
    <mergeCell ref="U4:V4"/>
    <mergeCell ref="W4:X4"/>
    <mergeCell ref="A5:C5"/>
    <mergeCell ref="F5:I5"/>
    <mergeCell ref="J5:O5"/>
    <mergeCell ref="P5:V5"/>
    <mergeCell ref="W5:X5"/>
    <mergeCell ref="A1:B1"/>
    <mergeCell ref="C1:G1"/>
    <mergeCell ref="H1:T1"/>
    <mergeCell ref="Y1:AC2"/>
    <mergeCell ref="G2:T2"/>
    <mergeCell ref="A3:B4"/>
    <mergeCell ref="C3:E4"/>
    <mergeCell ref="G3:U3"/>
    <mergeCell ref="W3:X3"/>
    <mergeCell ref="G4:T4"/>
  </mergeCells>
  <phoneticPr fontId="16" type="noConversion"/>
  <conditionalFormatting sqref="C21:D21">
    <cfRule type="duplicateValues" dxfId="7" priority="7"/>
  </conditionalFormatting>
  <conditionalFormatting sqref="C24:D24">
    <cfRule type="duplicateValues" dxfId="6" priority="5"/>
  </conditionalFormatting>
  <conditionalFormatting sqref="C20">
    <cfRule type="duplicateValues" dxfId="5" priority="8"/>
  </conditionalFormatting>
  <conditionalFormatting sqref="C22:D23">
    <cfRule type="duplicateValues" dxfId="4" priority="6"/>
  </conditionalFormatting>
  <conditionalFormatting sqref="C25:D26">
    <cfRule type="duplicateValues" dxfId="3" priority="4"/>
  </conditionalFormatting>
  <conditionalFormatting sqref="C28:D35">
    <cfRule type="duplicateValues" dxfId="2" priority="2"/>
  </conditionalFormatting>
  <conditionalFormatting sqref="C36:D37">
    <cfRule type="duplicateValues" dxfId="1" priority="1"/>
  </conditionalFormatting>
  <conditionalFormatting sqref="C27:E27">
    <cfRule type="duplicateValues" dxfId="0" priority="3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1"/>
  <sheetViews>
    <sheetView tabSelected="1" view="pageBreakPreview" zoomScaleNormal="100" zoomScaleSheetLayoutView="100" workbookViewId="0">
      <pane xSplit="13" ySplit="9" topLeftCell="N10" activePane="bottomRight" state="frozen"/>
      <selection pane="topRight"/>
      <selection pane="bottomLeft"/>
      <selection pane="bottomRight" activeCell="Z13" sqref="Z13"/>
    </sheetView>
  </sheetViews>
  <sheetFormatPr defaultColWidth="9" defaultRowHeight="36.75" customHeight="1"/>
  <cols>
    <col min="1" max="1" width="4.5" style="30" customWidth="1"/>
    <col min="2" max="10" width="2.625" style="30" customWidth="1"/>
    <col min="11" max="11" width="7.25" style="30" customWidth="1"/>
    <col min="12" max="12" width="16.5" style="30" customWidth="1"/>
    <col min="13" max="13" width="15" style="51" customWidth="1"/>
    <col min="14" max="14" width="9.75" style="52" customWidth="1"/>
    <col min="15" max="15" width="8" style="53" customWidth="1"/>
    <col min="16" max="16" width="5.375" style="30" customWidth="1"/>
    <col min="17" max="17" width="16.5" style="30" customWidth="1"/>
    <col min="18" max="18" width="5.625" style="30" customWidth="1"/>
    <col min="19" max="22" width="10.875" style="30" customWidth="1"/>
    <col min="23" max="23" width="11.25" style="30" customWidth="1"/>
    <col min="24" max="24" width="11.625" style="30" customWidth="1"/>
    <col min="25" max="25" width="10.75" style="30" customWidth="1"/>
    <col min="26" max="28" width="13.5" style="30" customWidth="1"/>
    <col min="29" max="29" width="10.375" style="30" customWidth="1"/>
    <col min="30" max="16384" width="9" style="30"/>
  </cols>
  <sheetData>
    <row r="1" spans="1:29" ht="36.75" hidden="1" customHeight="1">
      <c r="A1" s="289"/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</row>
    <row r="2" spans="1:29" ht="36.75" hidden="1" customHeight="1">
      <c r="A2" s="290" t="s">
        <v>406</v>
      </c>
      <c r="B2" s="291"/>
      <c r="C2" s="291"/>
      <c r="D2" s="291"/>
      <c r="E2" s="292"/>
      <c r="F2" s="296" t="s">
        <v>49</v>
      </c>
      <c r="G2" s="297"/>
      <c r="H2" s="297"/>
      <c r="I2" s="297"/>
      <c r="J2" s="297"/>
      <c r="K2" s="297"/>
      <c r="L2" s="298"/>
      <c r="M2" s="302" t="s">
        <v>50</v>
      </c>
      <c r="N2" s="303"/>
      <c r="O2" s="304"/>
      <c r="P2" s="261" t="s">
        <v>134</v>
      </c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3"/>
      <c r="AB2" s="45" t="s">
        <v>2</v>
      </c>
      <c r="AC2" s="54" t="s">
        <v>63</v>
      </c>
    </row>
    <row r="3" spans="1:29" ht="36.75" hidden="1" customHeight="1">
      <c r="A3" s="293"/>
      <c r="B3" s="294"/>
      <c r="C3" s="294"/>
      <c r="D3" s="294"/>
      <c r="E3" s="295"/>
      <c r="F3" s="299"/>
      <c r="G3" s="300"/>
      <c r="H3" s="300"/>
      <c r="I3" s="300"/>
      <c r="J3" s="300"/>
      <c r="K3" s="300"/>
      <c r="L3" s="301"/>
      <c r="M3" s="305"/>
      <c r="N3" s="306"/>
      <c r="O3" s="307"/>
      <c r="P3" s="264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6"/>
      <c r="AB3" s="45" t="s">
        <v>51</v>
      </c>
      <c r="AC3" s="39" t="s">
        <v>61</v>
      </c>
    </row>
    <row r="4" spans="1:29" ht="36.75" hidden="1" customHeight="1">
      <c r="A4" s="308" t="s">
        <v>52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64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6"/>
      <c r="AB4" s="45" t="s">
        <v>53</v>
      </c>
      <c r="AC4" s="45" t="s">
        <v>62</v>
      </c>
    </row>
    <row r="5" spans="1:29" ht="36.75" hidden="1" customHeight="1">
      <c r="A5" s="286" t="s">
        <v>54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 t="s">
        <v>55</v>
      </c>
      <c r="O5" s="287"/>
      <c r="P5" s="264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6"/>
      <c r="AB5" s="45" t="s">
        <v>56</v>
      </c>
      <c r="AC5" s="45"/>
    </row>
    <row r="6" spans="1:29" s="51" customFormat="1" ht="36.75" hidden="1" customHeight="1">
      <c r="A6" s="286" t="s">
        <v>57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64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6"/>
      <c r="AB6" s="55" t="s">
        <v>58</v>
      </c>
      <c r="AC6" s="55"/>
    </row>
    <row r="7" spans="1:29" s="51" customFormat="1" ht="36.75" hidden="1" customHeight="1">
      <c r="A7" s="288" t="s">
        <v>59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67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9"/>
      <c r="AB7" s="55" t="s">
        <v>60</v>
      </c>
      <c r="AC7" s="55"/>
    </row>
    <row r="8" spans="1:29" ht="36.75" customHeight="1">
      <c r="A8" s="282" t="s">
        <v>0</v>
      </c>
      <c r="B8" s="279" t="s">
        <v>1</v>
      </c>
      <c r="C8" s="280"/>
      <c r="D8" s="280"/>
      <c r="E8" s="280"/>
      <c r="F8" s="280"/>
      <c r="G8" s="280"/>
      <c r="H8" s="280"/>
      <c r="I8" s="280"/>
      <c r="J8" s="281"/>
      <c r="K8" s="259" t="s">
        <v>64</v>
      </c>
      <c r="L8" s="277" t="s">
        <v>2</v>
      </c>
      <c r="M8" s="259" t="s">
        <v>3</v>
      </c>
      <c r="N8" s="284" t="s">
        <v>4</v>
      </c>
      <c r="O8" s="274" t="s">
        <v>5</v>
      </c>
      <c r="P8" s="275" t="s">
        <v>6</v>
      </c>
      <c r="Q8" s="259" t="s">
        <v>7</v>
      </c>
      <c r="R8" s="277" t="s">
        <v>8</v>
      </c>
      <c r="S8" s="259" t="s">
        <v>9</v>
      </c>
      <c r="T8" s="259" t="s">
        <v>65</v>
      </c>
      <c r="U8" s="259" t="s">
        <v>66</v>
      </c>
      <c r="V8" s="259" t="s">
        <v>67</v>
      </c>
      <c r="W8" s="272" t="s">
        <v>10</v>
      </c>
      <c r="X8" s="272" t="s">
        <v>11</v>
      </c>
      <c r="Y8" s="272" t="s">
        <v>12</v>
      </c>
      <c r="Z8" s="259" t="s">
        <v>13</v>
      </c>
      <c r="AA8" s="259" t="s">
        <v>14</v>
      </c>
      <c r="AB8" s="259" t="s">
        <v>68</v>
      </c>
      <c r="AC8" s="270" t="s">
        <v>15</v>
      </c>
    </row>
    <row r="9" spans="1:29" s="2" customFormat="1" ht="36.75" customHeight="1">
      <c r="A9" s="283"/>
      <c r="B9" s="13">
        <v>0</v>
      </c>
      <c r="C9" s="13">
        <v>1</v>
      </c>
      <c r="D9" s="13">
        <v>2</v>
      </c>
      <c r="E9" s="13">
        <v>4</v>
      </c>
      <c r="F9" s="13">
        <v>5</v>
      </c>
      <c r="G9" s="13">
        <v>6</v>
      </c>
      <c r="H9" s="13">
        <v>7</v>
      </c>
      <c r="I9" s="13">
        <v>8</v>
      </c>
      <c r="J9" s="1">
        <v>9</v>
      </c>
      <c r="K9" s="260"/>
      <c r="L9" s="278"/>
      <c r="M9" s="260"/>
      <c r="N9" s="285"/>
      <c r="O9" s="274"/>
      <c r="P9" s="276"/>
      <c r="Q9" s="260"/>
      <c r="R9" s="278"/>
      <c r="S9" s="260"/>
      <c r="T9" s="260"/>
      <c r="U9" s="260"/>
      <c r="V9" s="260"/>
      <c r="W9" s="273"/>
      <c r="X9" s="273"/>
      <c r="Y9" s="273"/>
      <c r="Z9" s="260"/>
      <c r="AA9" s="260"/>
      <c r="AB9" s="260"/>
      <c r="AC9" s="271"/>
    </row>
    <row r="10" spans="1:29" s="2" customFormat="1" ht="36.75" customHeight="1">
      <c r="A10" s="3">
        <f>ROW()-3</f>
        <v>7</v>
      </c>
      <c r="B10" s="13">
        <v>0</v>
      </c>
      <c r="C10" s="31"/>
      <c r="D10" s="31"/>
      <c r="E10" s="31"/>
      <c r="F10" s="31"/>
      <c r="G10" s="31"/>
      <c r="H10" s="31"/>
      <c r="I10" s="31"/>
      <c r="J10" s="4"/>
      <c r="K10" s="14" t="s">
        <v>125</v>
      </c>
      <c r="L10" s="14" t="s">
        <v>605</v>
      </c>
      <c r="M10" s="15" t="s">
        <v>239</v>
      </c>
      <c r="N10" s="32" t="s">
        <v>124</v>
      </c>
      <c r="O10" s="14" t="s">
        <v>87</v>
      </c>
      <c r="P10" s="33" t="s">
        <v>128</v>
      </c>
      <c r="Q10" s="34"/>
      <c r="R10" s="14" t="s">
        <v>87</v>
      </c>
      <c r="S10" s="14" t="str">
        <f>L10</f>
        <v>SHT0015456
（A9619709549）</v>
      </c>
      <c r="T10" s="14" t="s">
        <v>129</v>
      </c>
      <c r="U10" s="14" t="s">
        <v>130</v>
      </c>
      <c r="V10" s="14" t="s">
        <v>131</v>
      </c>
      <c r="W10" s="5" t="s">
        <v>16</v>
      </c>
      <c r="X10" s="44" t="s">
        <v>17</v>
      </c>
      <c r="Y10" s="5" t="s">
        <v>110</v>
      </c>
      <c r="Z10" s="1" t="s">
        <v>250</v>
      </c>
      <c r="AA10" s="8" t="s">
        <v>804</v>
      </c>
      <c r="AB10" s="34"/>
      <c r="AC10" s="6">
        <v>1</v>
      </c>
    </row>
    <row r="11" spans="1:29" s="206" customFormat="1" ht="36.75" customHeight="1">
      <c r="A11" s="195">
        <f t="shared" ref="A11:A82" si="0">ROW()-3</f>
        <v>8</v>
      </c>
      <c r="B11" s="197"/>
      <c r="C11" s="197">
        <v>1</v>
      </c>
      <c r="D11" s="197"/>
      <c r="E11" s="197"/>
      <c r="F11" s="197"/>
      <c r="G11" s="197"/>
      <c r="H11" s="197"/>
      <c r="I11" s="197"/>
      <c r="J11" s="198"/>
      <c r="K11" s="199" t="s">
        <v>125</v>
      </c>
      <c r="L11" s="199" t="s">
        <v>908</v>
      </c>
      <c r="M11" s="215" t="s">
        <v>46</v>
      </c>
      <c r="N11" s="210" t="s">
        <v>70</v>
      </c>
      <c r="O11" s="198" t="s">
        <v>19</v>
      </c>
      <c r="P11" s="201" t="s">
        <v>85</v>
      </c>
      <c r="Q11" s="202"/>
      <c r="R11" s="198" t="s">
        <v>86</v>
      </c>
      <c r="S11" s="199" t="str">
        <f t="shared" ref="S11:S150" si="1">L11</f>
        <v>SHT0015484</v>
      </c>
      <c r="T11" s="199" t="s">
        <v>87</v>
      </c>
      <c r="U11" s="199" t="s">
        <v>88</v>
      </c>
      <c r="V11" s="199" t="s">
        <v>89</v>
      </c>
      <c r="W11" s="216" t="s">
        <v>423</v>
      </c>
      <c r="X11" s="217" t="s">
        <v>17</v>
      </c>
      <c r="Y11" s="207" t="s">
        <v>111</v>
      </c>
      <c r="Z11" s="198" t="s">
        <v>249</v>
      </c>
      <c r="AA11" s="218" t="s">
        <v>527</v>
      </c>
      <c r="AB11" s="219"/>
      <c r="AC11" s="205">
        <v>1</v>
      </c>
    </row>
    <row r="12" spans="1:29" s="9" customFormat="1" ht="36.75" customHeight="1">
      <c r="A12" s="3">
        <f t="shared" si="0"/>
        <v>9</v>
      </c>
      <c r="B12" s="10"/>
      <c r="C12" s="13"/>
      <c r="D12" s="13">
        <v>2</v>
      </c>
      <c r="E12" s="13"/>
      <c r="F12" s="13"/>
      <c r="G12" s="13"/>
      <c r="H12" s="13"/>
      <c r="I12" s="13"/>
      <c r="J12" s="1"/>
      <c r="K12" s="14" t="s">
        <v>125</v>
      </c>
      <c r="L12" s="14" t="s">
        <v>660</v>
      </c>
      <c r="M12" s="15" t="s">
        <v>648</v>
      </c>
      <c r="N12" s="26" t="s">
        <v>624</v>
      </c>
      <c r="O12" s="1" t="s">
        <v>625</v>
      </c>
      <c r="P12" s="111" t="s">
        <v>626</v>
      </c>
      <c r="Q12" s="112"/>
      <c r="R12" s="1" t="s">
        <v>627</v>
      </c>
      <c r="S12" s="14" t="str">
        <f t="shared" si="1"/>
        <v>SHT0016994</v>
      </c>
      <c r="T12" s="14" t="s">
        <v>628</v>
      </c>
      <c r="U12" s="14" t="s">
        <v>629</v>
      </c>
      <c r="V12" s="14" t="s">
        <v>630</v>
      </c>
      <c r="W12" s="16" t="s">
        <v>631</v>
      </c>
      <c r="X12" s="16" t="s">
        <v>632</v>
      </c>
      <c r="Y12" s="5" t="s">
        <v>634</v>
      </c>
      <c r="Z12" s="16" t="s">
        <v>633</v>
      </c>
      <c r="AA12" s="16">
        <v>3.573</v>
      </c>
      <c r="AB12" s="16"/>
      <c r="AC12" s="17">
        <v>1</v>
      </c>
    </row>
    <row r="13" spans="1:29" s="9" customFormat="1" ht="36.75" customHeight="1">
      <c r="A13" s="3">
        <f t="shared" si="0"/>
        <v>10</v>
      </c>
      <c r="B13" s="10"/>
      <c r="C13" s="13"/>
      <c r="D13" s="13"/>
      <c r="E13" s="13">
        <v>3</v>
      </c>
      <c r="F13" s="13"/>
      <c r="G13" s="13"/>
      <c r="H13" s="13"/>
      <c r="I13" s="13"/>
      <c r="J13" s="1"/>
      <c r="K13" s="14" t="s">
        <v>126</v>
      </c>
      <c r="L13" s="14" t="s">
        <v>795</v>
      </c>
      <c r="M13" s="35" t="s">
        <v>493</v>
      </c>
      <c r="N13" s="27" t="s">
        <v>71</v>
      </c>
      <c r="O13" s="1" t="s">
        <v>19</v>
      </c>
      <c r="P13" s="29" t="s">
        <v>85</v>
      </c>
      <c r="Q13" s="11"/>
      <c r="R13" s="1" t="s">
        <v>20</v>
      </c>
      <c r="S13" s="14" t="str">
        <f t="shared" si="1"/>
        <v>SHT0015490</v>
      </c>
      <c r="T13" s="14" t="s">
        <v>87</v>
      </c>
      <c r="U13" s="14" t="s">
        <v>91</v>
      </c>
      <c r="V13" s="14" t="s">
        <v>92</v>
      </c>
      <c r="W13" s="7" t="s">
        <v>21</v>
      </c>
      <c r="X13" s="1" t="s">
        <v>195</v>
      </c>
      <c r="Y13" s="5" t="s">
        <v>22</v>
      </c>
      <c r="Z13" s="1" t="s">
        <v>187</v>
      </c>
      <c r="AA13" s="1">
        <v>2.3730000000000002</v>
      </c>
      <c r="AB13" s="1"/>
      <c r="AC13" s="17">
        <v>1</v>
      </c>
    </row>
    <row r="14" spans="1:29" s="9" customFormat="1" ht="36.75" customHeight="1">
      <c r="A14" s="3">
        <f t="shared" si="0"/>
        <v>11</v>
      </c>
      <c r="B14" s="10"/>
      <c r="C14" s="13"/>
      <c r="D14" s="13"/>
      <c r="E14" s="13">
        <v>3</v>
      </c>
      <c r="F14" s="13"/>
      <c r="G14" s="13"/>
      <c r="H14" s="13"/>
      <c r="I14" s="13"/>
      <c r="J14" s="1"/>
      <c r="K14" s="14" t="s">
        <v>125</v>
      </c>
      <c r="L14" s="14" t="s">
        <v>669</v>
      </c>
      <c r="M14" s="15" t="s">
        <v>616</v>
      </c>
      <c r="N14" s="26" t="s">
        <v>75</v>
      </c>
      <c r="O14" s="1" t="s">
        <v>47</v>
      </c>
      <c r="P14" s="29" t="s">
        <v>85</v>
      </c>
      <c r="Q14" s="11"/>
      <c r="R14" s="1" t="s">
        <v>87</v>
      </c>
      <c r="S14" s="14" t="str">
        <f>L14</f>
        <v>SHT0015491</v>
      </c>
      <c r="T14" s="14" t="s">
        <v>90</v>
      </c>
      <c r="U14" s="14" t="s">
        <v>91</v>
      </c>
      <c r="V14" s="14" t="s">
        <v>92</v>
      </c>
      <c r="W14" s="56" t="s">
        <v>48</v>
      </c>
      <c r="X14" s="1" t="s">
        <v>98</v>
      </c>
      <c r="Y14" s="5" t="s">
        <v>104</v>
      </c>
      <c r="Z14" s="1" t="s">
        <v>910</v>
      </c>
      <c r="AA14" s="1">
        <v>1.2</v>
      </c>
      <c r="AB14" s="1"/>
      <c r="AC14" s="17">
        <v>1</v>
      </c>
    </row>
    <row r="15" spans="1:29" s="120" customFormat="1" ht="36.75" customHeight="1">
      <c r="A15" s="138">
        <f t="shared" si="0"/>
        <v>12</v>
      </c>
      <c r="B15" s="139"/>
      <c r="C15" s="114"/>
      <c r="D15" s="114"/>
      <c r="E15" s="114">
        <v>3</v>
      </c>
      <c r="F15" s="114"/>
      <c r="G15" s="114"/>
      <c r="H15" s="114"/>
      <c r="I15" s="114"/>
      <c r="J15" s="115"/>
      <c r="K15" s="116" t="s">
        <v>283</v>
      </c>
      <c r="L15" s="116" t="s">
        <v>425</v>
      </c>
      <c r="M15" s="122" t="s">
        <v>303</v>
      </c>
      <c r="N15" s="129" t="s">
        <v>306</v>
      </c>
      <c r="O15" s="115" t="s">
        <v>284</v>
      </c>
      <c r="P15" s="118" t="s">
        <v>85</v>
      </c>
      <c r="Q15" s="130"/>
      <c r="R15" s="115" t="s">
        <v>47</v>
      </c>
      <c r="S15" s="116" t="str">
        <f t="shared" ref="S15" si="2">L15</f>
        <v>SHT0016233</v>
      </c>
      <c r="T15" s="116" t="s">
        <v>207</v>
      </c>
      <c r="U15" s="116" t="s">
        <v>88</v>
      </c>
      <c r="V15" s="116" t="s">
        <v>285</v>
      </c>
      <c r="W15" s="131" t="s">
        <v>43</v>
      </c>
      <c r="X15" s="131" t="s">
        <v>299</v>
      </c>
      <c r="Y15" s="131" t="s">
        <v>286</v>
      </c>
      <c r="Z15" s="115" t="s">
        <v>287</v>
      </c>
      <c r="AA15" s="115">
        <v>4.0000000000000001E-3</v>
      </c>
      <c r="AB15" s="115"/>
      <c r="AC15" s="119">
        <v>2</v>
      </c>
    </row>
    <row r="16" spans="1:29" s="120" customFormat="1" ht="36.75" customHeight="1">
      <c r="A16" s="138">
        <f t="shared" si="0"/>
        <v>13</v>
      </c>
      <c r="B16" s="139"/>
      <c r="C16" s="114"/>
      <c r="D16" s="114"/>
      <c r="E16" s="114">
        <v>3</v>
      </c>
      <c r="F16" s="114"/>
      <c r="G16" s="114"/>
      <c r="H16" s="114"/>
      <c r="I16" s="114"/>
      <c r="J16" s="115"/>
      <c r="K16" s="116" t="s">
        <v>125</v>
      </c>
      <c r="L16" s="116" t="s">
        <v>426</v>
      </c>
      <c r="M16" s="122" t="s">
        <v>395</v>
      </c>
      <c r="N16" s="129" t="s">
        <v>491</v>
      </c>
      <c r="O16" s="115" t="s">
        <v>47</v>
      </c>
      <c r="P16" s="118" t="s">
        <v>373</v>
      </c>
      <c r="Q16" s="130"/>
      <c r="R16" s="115" t="s">
        <v>400</v>
      </c>
      <c r="S16" s="116" t="s">
        <v>399</v>
      </c>
      <c r="T16" s="116" t="s">
        <v>47</v>
      </c>
      <c r="U16" s="116" t="s">
        <v>88</v>
      </c>
      <c r="V16" s="116" t="s">
        <v>92</v>
      </c>
      <c r="W16" s="131" t="s">
        <v>393</v>
      </c>
      <c r="X16" s="131" t="s">
        <v>396</v>
      </c>
      <c r="Y16" s="131" t="s">
        <v>510</v>
      </c>
      <c r="Z16" s="115" t="s">
        <v>651</v>
      </c>
      <c r="AA16" s="115">
        <v>2E-3</v>
      </c>
      <c r="AB16" s="115"/>
      <c r="AC16" s="119">
        <v>2</v>
      </c>
    </row>
    <row r="17" spans="1:29" s="9" customFormat="1" ht="36.75" customHeight="1">
      <c r="A17" s="3">
        <f t="shared" si="0"/>
        <v>14</v>
      </c>
      <c r="B17" s="10"/>
      <c r="C17" s="13"/>
      <c r="D17" s="13">
        <v>2</v>
      </c>
      <c r="E17" s="13"/>
      <c r="F17" s="13"/>
      <c r="G17" s="13"/>
      <c r="H17" s="13"/>
      <c r="I17" s="13"/>
      <c r="J17" s="1"/>
      <c r="K17" s="14" t="s">
        <v>125</v>
      </c>
      <c r="L17" s="14" t="s">
        <v>661</v>
      </c>
      <c r="M17" s="15" t="s">
        <v>635</v>
      </c>
      <c r="N17" s="26" t="s">
        <v>638</v>
      </c>
      <c r="O17" s="1" t="s">
        <v>636</v>
      </c>
      <c r="P17" s="111" t="s">
        <v>626</v>
      </c>
      <c r="Q17" s="112"/>
      <c r="R17" s="1" t="s">
        <v>625</v>
      </c>
      <c r="S17" s="14" t="str">
        <f>L17</f>
        <v>SHT0016995</v>
      </c>
      <c r="T17" s="14" t="s">
        <v>625</v>
      </c>
      <c r="U17" s="14" t="s">
        <v>629</v>
      </c>
      <c r="V17" s="14" t="s">
        <v>637</v>
      </c>
      <c r="W17" s="56" t="s">
        <v>632</v>
      </c>
      <c r="X17" s="1" t="s">
        <v>632</v>
      </c>
      <c r="Y17" s="5" t="s">
        <v>70</v>
      </c>
      <c r="Z17" s="1" t="s">
        <v>643</v>
      </c>
      <c r="AA17" s="1"/>
      <c r="AB17" s="1"/>
      <c r="AC17" s="17">
        <v>1</v>
      </c>
    </row>
    <row r="18" spans="1:29" s="9" customFormat="1" ht="36.75" customHeight="1">
      <c r="A18" s="3">
        <f t="shared" si="0"/>
        <v>15</v>
      </c>
      <c r="B18" s="10"/>
      <c r="C18" s="13"/>
      <c r="D18" s="13"/>
      <c r="E18" s="13">
        <v>3</v>
      </c>
      <c r="F18" s="13"/>
      <c r="G18" s="13"/>
      <c r="H18" s="13"/>
      <c r="I18" s="13"/>
      <c r="J18" s="1"/>
      <c r="K18" s="14" t="s">
        <v>126</v>
      </c>
      <c r="L18" s="14" t="s">
        <v>917</v>
      </c>
      <c r="M18" s="35" t="s">
        <v>916</v>
      </c>
      <c r="N18" s="27" t="s">
        <v>71</v>
      </c>
      <c r="O18" s="1" t="s">
        <v>87</v>
      </c>
      <c r="P18" s="29" t="s">
        <v>85</v>
      </c>
      <c r="Q18" s="11"/>
      <c r="R18" s="1" t="s">
        <v>83</v>
      </c>
      <c r="S18" s="14" t="str">
        <f t="shared" si="1"/>
        <v>SHT0016100</v>
      </c>
      <c r="T18" s="14" t="s">
        <v>90</v>
      </c>
      <c r="U18" s="14" t="s">
        <v>91</v>
      </c>
      <c r="V18" s="14" t="s">
        <v>89</v>
      </c>
      <c r="W18" s="7" t="s">
        <v>21</v>
      </c>
      <c r="X18" s="1" t="s">
        <v>196</v>
      </c>
      <c r="Y18" s="5" t="s">
        <v>22</v>
      </c>
      <c r="Z18" s="1" t="s">
        <v>600</v>
      </c>
      <c r="AA18" s="1">
        <v>0.53500000000000003</v>
      </c>
      <c r="AB18" s="1"/>
      <c r="AC18" s="17">
        <v>1</v>
      </c>
    </row>
    <row r="19" spans="1:29" s="9" customFormat="1" ht="36.75" customHeight="1">
      <c r="A19" s="3">
        <f t="shared" si="0"/>
        <v>16</v>
      </c>
      <c r="B19" s="13"/>
      <c r="C19" s="13"/>
      <c r="D19" s="13"/>
      <c r="E19" s="13">
        <v>3</v>
      </c>
      <c r="F19" s="13"/>
      <c r="G19" s="13"/>
      <c r="H19" s="13"/>
      <c r="I19" s="13"/>
      <c r="J19" s="1"/>
      <c r="K19" s="14" t="s">
        <v>419</v>
      </c>
      <c r="L19" s="14" t="s">
        <v>670</v>
      </c>
      <c r="M19" s="35" t="s">
        <v>615</v>
      </c>
      <c r="N19" s="27" t="s">
        <v>70</v>
      </c>
      <c r="O19" s="1" t="s">
        <v>47</v>
      </c>
      <c r="P19" s="111" t="s">
        <v>85</v>
      </c>
      <c r="Q19" s="112"/>
      <c r="R19" s="1" t="s">
        <v>47</v>
      </c>
      <c r="S19" s="14" t="s">
        <v>422</v>
      </c>
      <c r="T19" s="14" t="s">
        <v>47</v>
      </c>
      <c r="U19" s="14" t="s">
        <v>84</v>
      </c>
      <c r="V19" s="14" t="s">
        <v>89</v>
      </c>
      <c r="W19" s="7" t="s">
        <v>69</v>
      </c>
      <c r="X19" s="44" t="s">
        <v>17</v>
      </c>
      <c r="Y19" s="5" t="s">
        <v>39</v>
      </c>
      <c r="Z19" s="1" t="s">
        <v>599</v>
      </c>
      <c r="AA19" s="8">
        <v>7.8E-2</v>
      </c>
      <c r="AB19" s="8"/>
      <c r="AC19" s="17">
        <v>6</v>
      </c>
    </row>
    <row r="20" spans="1:29" s="9" customFormat="1" ht="36.75" customHeight="1">
      <c r="A20" s="3">
        <f t="shared" si="0"/>
        <v>17</v>
      </c>
      <c r="B20" s="10"/>
      <c r="C20" s="13"/>
      <c r="D20" s="13"/>
      <c r="E20" s="13"/>
      <c r="F20" s="13">
        <v>4</v>
      </c>
      <c r="G20" s="13"/>
      <c r="H20" s="13"/>
      <c r="I20" s="13"/>
      <c r="J20" s="1"/>
      <c r="K20" s="14" t="s">
        <v>125</v>
      </c>
      <c r="L20" s="14" t="s">
        <v>608</v>
      </c>
      <c r="M20" s="15" t="s">
        <v>610</v>
      </c>
      <c r="N20" s="26" t="s">
        <v>180</v>
      </c>
      <c r="O20" s="1" t="s">
        <v>47</v>
      </c>
      <c r="P20" s="111" t="s">
        <v>85</v>
      </c>
      <c r="Q20" s="112"/>
      <c r="R20" s="1" t="s">
        <v>47</v>
      </c>
      <c r="S20" s="14" t="str">
        <f t="shared" ref="S20:S30" si="3">L20</f>
        <v>SHT0015911</v>
      </c>
      <c r="T20" s="14" t="s">
        <v>47</v>
      </c>
      <c r="U20" s="14" t="s">
        <v>88</v>
      </c>
      <c r="V20" s="14" t="s">
        <v>92</v>
      </c>
      <c r="W20" s="16" t="s">
        <v>181</v>
      </c>
      <c r="X20" s="16" t="s">
        <v>496</v>
      </c>
      <c r="Y20" s="5" t="s">
        <v>497</v>
      </c>
      <c r="Z20" s="16" t="s">
        <v>420</v>
      </c>
      <c r="AA20" s="16">
        <v>2.7E-2</v>
      </c>
      <c r="AB20" s="16" t="s">
        <v>479</v>
      </c>
      <c r="AC20" s="17">
        <v>6</v>
      </c>
    </row>
    <row r="21" spans="1:29" s="9" customFormat="1" ht="36.75" customHeight="1">
      <c r="A21" s="3">
        <f t="shared" si="0"/>
        <v>18</v>
      </c>
      <c r="B21" s="10"/>
      <c r="C21" s="13"/>
      <c r="D21" s="13"/>
      <c r="E21" s="13"/>
      <c r="F21" s="13">
        <v>4</v>
      </c>
      <c r="G21" s="13"/>
      <c r="H21" s="13"/>
      <c r="I21" s="13"/>
      <c r="J21" s="1"/>
      <c r="K21" s="14" t="s">
        <v>125</v>
      </c>
      <c r="L21" s="14" t="s">
        <v>590</v>
      </c>
      <c r="M21" s="15" t="s">
        <v>237</v>
      </c>
      <c r="N21" s="26" t="s">
        <v>70</v>
      </c>
      <c r="O21" s="1" t="s">
        <v>47</v>
      </c>
      <c r="P21" s="111" t="s">
        <v>85</v>
      </c>
      <c r="Q21" s="112"/>
      <c r="R21" s="1" t="s">
        <v>47</v>
      </c>
      <c r="S21" s="14" t="str">
        <f t="shared" si="3"/>
        <v>SHT0015486</v>
      </c>
      <c r="T21" s="14" t="s">
        <v>184</v>
      </c>
      <c r="U21" s="14" t="s">
        <v>185</v>
      </c>
      <c r="V21" s="14" t="s">
        <v>92</v>
      </c>
      <c r="W21" s="16" t="s">
        <v>182</v>
      </c>
      <c r="X21" s="16" t="s">
        <v>186</v>
      </c>
      <c r="Y21" s="5" t="s">
        <v>183</v>
      </c>
      <c r="Z21" s="16" t="s">
        <v>421</v>
      </c>
      <c r="AA21" s="16">
        <v>5.0999999999999997E-2</v>
      </c>
      <c r="AB21" s="16" t="s">
        <v>498</v>
      </c>
      <c r="AC21" s="17">
        <v>6</v>
      </c>
    </row>
    <row r="22" spans="1:29" s="9" customFormat="1" ht="36.75" customHeight="1">
      <c r="A22" s="3">
        <f t="shared" si="0"/>
        <v>19</v>
      </c>
      <c r="B22" s="10"/>
      <c r="C22" s="13"/>
      <c r="D22" s="13"/>
      <c r="E22" s="13">
        <v>3</v>
      </c>
      <c r="F22" s="13"/>
      <c r="G22" s="13"/>
      <c r="H22" s="13"/>
      <c r="I22" s="13"/>
      <c r="J22" s="1"/>
      <c r="K22" s="14" t="s">
        <v>125</v>
      </c>
      <c r="L22" s="14" t="s">
        <v>150</v>
      </c>
      <c r="M22" s="15" t="s">
        <v>148</v>
      </c>
      <c r="N22" s="26" t="s">
        <v>217</v>
      </c>
      <c r="O22" s="1" t="s">
        <v>47</v>
      </c>
      <c r="P22" s="124" t="s">
        <v>85</v>
      </c>
      <c r="Q22" s="125"/>
      <c r="R22" s="1" t="s">
        <v>47</v>
      </c>
      <c r="S22" s="14" t="str">
        <f t="shared" si="3"/>
        <v>SHT0015809</v>
      </c>
      <c r="T22" s="14" t="s">
        <v>47</v>
      </c>
      <c r="U22" s="14" t="s">
        <v>88</v>
      </c>
      <c r="V22" s="14" t="s">
        <v>92</v>
      </c>
      <c r="W22" s="5" t="s">
        <v>194</v>
      </c>
      <c r="X22" s="1" t="s">
        <v>596</v>
      </c>
      <c r="Y22" s="5" t="s">
        <v>509</v>
      </c>
      <c r="Z22" s="1" t="s">
        <v>282</v>
      </c>
      <c r="AA22" s="1">
        <v>6.0999999999999999E-2</v>
      </c>
      <c r="AB22" s="1"/>
      <c r="AC22" s="17">
        <v>3</v>
      </c>
    </row>
    <row r="23" spans="1:29" s="9" customFormat="1" ht="36.75" customHeight="1">
      <c r="A23" s="3">
        <f t="shared" si="0"/>
        <v>20</v>
      </c>
      <c r="B23" s="10"/>
      <c r="C23" s="13"/>
      <c r="D23" s="13"/>
      <c r="E23" s="13">
        <v>3</v>
      </c>
      <c r="F23" s="13"/>
      <c r="G23" s="13"/>
      <c r="H23" s="13"/>
      <c r="I23" s="13"/>
      <c r="J23" s="1"/>
      <c r="K23" s="14" t="s">
        <v>125</v>
      </c>
      <c r="L23" s="14" t="s">
        <v>749</v>
      </c>
      <c r="M23" s="15" t="s">
        <v>748</v>
      </c>
      <c r="N23" s="26" t="s">
        <v>205</v>
      </c>
      <c r="O23" s="1" t="s">
        <v>47</v>
      </c>
      <c r="P23" s="135" t="s">
        <v>85</v>
      </c>
      <c r="Q23" s="134"/>
      <c r="R23" s="1" t="s">
        <v>47</v>
      </c>
      <c r="S23" s="14" t="str">
        <f t="shared" ref="S23" si="4">L23</f>
        <v>SHT0017317</v>
      </c>
      <c r="T23" s="14" t="s">
        <v>47</v>
      </c>
      <c r="U23" s="14" t="s">
        <v>88</v>
      </c>
      <c r="V23" s="14" t="s">
        <v>89</v>
      </c>
      <c r="W23" s="16" t="s">
        <v>43</v>
      </c>
      <c r="X23" s="16" t="s">
        <v>225</v>
      </c>
      <c r="Y23" s="5" t="s">
        <v>500</v>
      </c>
      <c r="Z23" s="16" t="s">
        <v>206</v>
      </c>
      <c r="AA23" s="16">
        <v>8.0000000000000002E-3</v>
      </c>
      <c r="AB23" s="16"/>
      <c r="AC23" s="17">
        <v>3</v>
      </c>
    </row>
    <row r="24" spans="1:29" s="9" customFormat="1" ht="36.75" customHeight="1">
      <c r="A24" s="3">
        <f t="shared" si="0"/>
        <v>21</v>
      </c>
      <c r="B24" s="10"/>
      <c r="C24" s="13"/>
      <c r="D24" s="13"/>
      <c r="E24" s="13">
        <v>3</v>
      </c>
      <c r="F24" s="13"/>
      <c r="G24" s="13"/>
      <c r="H24" s="13"/>
      <c r="I24" s="13"/>
      <c r="J24" s="1"/>
      <c r="K24" s="14" t="s">
        <v>125</v>
      </c>
      <c r="L24" s="14" t="s">
        <v>671</v>
      </c>
      <c r="M24" s="15" t="s">
        <v>604</v>
      </c>
      <c r="N24" s="26" t="s">
        <v>205</v>
      </c>
      <c r="O24" s="1" t="s">
        <v>47</v>
      </c>
      <c r="P24" s="111" t="s">
        <v>85</v>
      </c>
      <c r="Q24" s="112"/>
      <c r="R24" s="1" t="s">
        <v>47</v>
      </c>
      <c r="S24" s="14" t="str">
        <f t="shared" si="3"/>
        <v>SHT0015912</v>
      </c>
      <c r="T24" s="14" t="s">
        <v>207</v>
      </c>
      <c r="U24" s="14" t="s">
        <v>88</v>
      </c>
      <c r="V24" s="14" t="s">
        <v>92</v>
      </c>
      <c r="W24" s="16" t="s">
        <v>43</v>
      </c>
      <c r="X24" s="16" t="s">
        <v>499</v>
      </c>
      <c r="Y24" s="5" t="s">
        <v>500</v>
      </c>
      <c r="Z24" s="16" t="s">
        <v>206</v>
      </c>
      <c r="AA24" s="16">
        <v>8.0000000000000002E-3</v>
      </c>
      <c r="AB24" s="16"/>
      <c r="AC24" s="17">
        <v>3</v>
      </c>
    </row>
    <row r="25" spans="1:29" s="9" customFormat="1" ht="36.75" customHeight="1">
      <c r="A25" s="3">
        <f t="shared" si="0"/>
        <v>22</v>
      </c>
      <c r="B25" s="12"/>
      <c r="C25" s="13"/>
      <c r="D25" s="13"/>
      <c r="E25" s="12">
        <v>3</v>
      </c>
      <c r="F25" s="12"/>
      <c r="G25" s="12"/>
      <c r="H25" s="12"/>
      <c r="I25" s="12"/>
      <c r="J25" s="12"/>
      <c r="K25" s="14" t="s">
        <v>684</v>
      </c>
      <c r="L25" s="14" t="s">
        <v>683</v>
      </c>
      <c r="M25" s="15" t="s">
        <v>489</v>
      </c>
      <c r="N25" s="27" t="s">
        <v>73</v>
      </c>
      <c r="O25" s="1" t="s">
        <v>47</v>
      </c>
      <c r="P25" s="153" t="s">
        <v>85</v>
      </c>
      <c r="Q25" s="12"/>
      <c r="R25" s="12" t="s">
        <v>473</v>
      </c>
      <c r="S25" s="14" t="str">
        <f t="shared" si="3"/>
        <v>BFA0000028</v>
      </c>
      <c r="T25" s="14" t="s">
        <v>473</v>
      </c>
      <c r="U25" s="14" t="s">
        <v>92</v>
      </c>
      <c r="V25" s="14" t="s">
        <v>88</v>
      </c>
      <c r="W25" s="5" t="s">
        <v>73</v>
      </c>
      <c r="X25" s="5" t="s">
        <v>112</v>
      </c>
      <c r="Y25" s="5"/>
      <c r="Z25" s="5" t="s">
        <v>503</v>
      </c>
      <c r="AA25" s="5" t="s">
        <v>161</v>
      </c>
      <c r="AB25" s="5" t="s">
        <v>876</v>
      </c>
      <c r="AC25" s="17">
        <v>10</v>
      </c>
    </row>
    <row r="26" spans="1:29" s="120" customFormat="1" ht="36.75" customHeight="1">
      <c r="A26" s="138">
        <f t="shared" si="0"/>
        <v>23</v>
      </c>
      <c r="B26" s="121"/>
      <c r="C26" s="114"/>
      <c r="D26" s="114"/>
      <c r="E26" s="121">
        <v>3</v>
      </c>
      <c r="F26" s="121"/>
      <c r="G26" s="121"/>
      <c r="H26" s="121"/>
      <c r="I26" s="121"/>
      <c r="J26" s="121"/>
      <c r="K26" s="116" t="s">
        <v>277</v>
      </c>
      <c r="L26" s="116" t="s">
        <v>278</v>
      </c>
      <c r="M26" s="122" t="s">
        <v>502</v>
      </c>
      <c r="N26" s="117" t="s">
        <v>318</v>
      </c>
      <c r="O26" s="115" t="s">
        <v>47</v>
      </c>
      <c r="P26" s="118" t="s">
        <v>85</v>
      </c>
      <c r="Q26" s="121"/>
      <c r="R26" s="121" t="s">
        <v>47</v>
      </c>
      <c r="S26" s="116" t="str">
        <f t="shared" si="3"/>
        <v>BFA0010122</v>
      </c>
      <c r="T26" s="116" t="s">
        <v>47</v>
      </c>
      <c r="U26" s="116" t="s">
        <v>84</v>
      </c>
      <c r="V26" s="116" t="s">
        <v>92</v>
      </c>
      <c r="W26" s="131" t="s">
        <v>112</v>
      </c>
      <c r="X26" s="131" t="s">
        <v>112</v>
      </c>
      <c r="Y26" s="131" t="s">
        <v>402</v>
      </c>
      <c r="Z26" s="131" t="s">
        <v>146</v>
      </c>
      <c r="AA26" s="131" t="s">
        <v>161</v>
      </c>
      <c r="AB26" s="131"/>
      <c r="AC26" s="119">
        <v>4</v>
      </c>
    </row>
    <row r="27" spans="1:29" s="9" customFormat="1" ht="36.75" customHeight="1">
      <c r="A27" s="3">
        <f t="shared" si="0"/>
        <v>24</v>
      </c>
      <c r="B27" s="10"/>
      <c r="C27" s="13"/>
      <c r="D27" s="13"/>
      <c r="E27" s="13">
        <v>3</v>
      </c>
      <c r="F27" s="13"/>
      <c r="G27" s="13"/>
      <c r="H27" s="13"/>
      <c r="I27" s="13"/>
      <c r="J27" s="1"/>
      <c r="K27" s="14" t="s">
        <v>125</v>
      </c>
      <c r="L27" s="14" t="s">
        <v>911</v>
      </c>
      <c r="M27" s="35" t="s">
        <v>597</v>
      </c>
      <c r="N27" s="27" t="s">
        <v>71</v>
      </c>
      <c r="O27" s="1" t="s">
        <v>47</v>
      </c>
      <c r="P27" s="124" t="s">
        <v>85</v>
      </c>
      <c r="Q27" s="125"/>
      <c r="R27" s="1" t="s">
        <v>47</v>
      </c>
      <c r="S27" s="14" t="str">
        <f t="shared" si="3"/>
        <v>SHT0015488</v>
      </c>
      <c r="T27" s="14" t="s">
        <v>47</v>
      </c>
      <c r="U27" s="14" t="s">
        <v>91</v>
      </c>
      <c r="V27" s="14" t="s">
        <v>89</v>
      </c>
      <c r="W27" s="7" t="s">
        <v>371</v>
      </c>
      <c r="X27" s="1" t="s">
        <v>412</v>
      </c>
      <c r="Y27" s="5" t="s">
        <v>501</v>
      </c>
      <c r="Z27" s="1" t="s">
        <v>598</v>
      </c>
      <c r="AA27" s="8">
        <v>0.38700000000000001</v>
      </c>
      <c r="AB27" s="8" t="s">
        <v>188</v>
      </c>
      <c r="AC27" s="17">
        <v>2</v>
      </c>
    </row>
    <row r="28" spans="1:29" s="9" customFormat="1" ht="36.75" customHeight="1">
      <c r="A28" s="3">
        <f t="shared" si="0"/>
        <v>25</v>
      </c>
      <c r="B28" s="10"/>
      <c r="C28" s="13"/>
      <c r="D28" s="13"/>
      <c r="E28" s="13">
        <v>3</v>
      </c>
      <c r="F28" s="13"/>
      <c r="G28" s="13"/>
      <c r="H28" s="13"/>
      <c r="I28" s="13"/>
      <c r="J28" s="1"/>
      <c r="K28" s="14" t="s">
        <v>127</v>
      </c>
      <c r="L28" s="14" t="s">
        <v>905</v>
      </c>
      <c r="M28" s="15" t="s">
        <v>799</v>
      </c>
      <c r="N28" s="26" t="s">
        <v>160</v>
      </c>
      <c r="O28" s="1" t="s">
        <v>47</v>
      </c>
      <c r="P28" s="153" t="s">
        <v>85</v>
      </c>
      <c r="Q28" s="152"/>
      <c r="R28" s="1" t="s">
        <v>47</v>
      </c>
      <c r="S28" s="14" t="str">
        <f t="shared" si="3"/>
        <v>BFA0010021</v>
      </c>
      <c r="T28" s="14" t="s">
        <v>47</v>
      </c>
      <c r="U28" s="14" t="s">
        <v>131</v>
      </c>
      <c r="V28" s="14" t="s">
        <v>88</v>
      </c>
      <c r="W28" s="7" t="s">
        <v>73</v>
      </c>
      <c r="X28" s="1" t="s">
        <v>892</v>
      </c>
      <c r="Y28" s="5" t="s">
        <v>880</v>
      </c>
      <c r="Z28" s="1" t="s">
        <v>798</v>
      </c>
      <c r="AA28" s="1">
        <v>5.0000000000000001E-3</v>
      </c>
      <c r="AB28" s="1"/>
      <c r="AC28" s="17">
        <v>4</v>
      </c>
    </row>
    <row r="29" spans="1:29" s="9" customFormat="1" ht="36.75" customHeight="1">
      <c r="A29" s="3">
        <f t="shared" si="0"/>
        <v>26</v>
      </c>
      <c r="B29" s="12"/>
      <c r="C29" s="13"/>
      <c r="D29" s="13"/>
      <c r="E29" s="12">
        <v>3</v>
      </c>
      <c r="F29" s="12"/>
      <c r="G29" s="12"/>
      <c r="H29" s="12"/>
      <c r="I29" s="12"/>
      <c r="J29" s="12"/>
      <c r="K29" s="14" t="s">
        <v>125</v>
      </c>
      <c r="L29" s="14" t="s">
        <v>807</v>
      </c>
      <c r="M29" s="15" t="s">
        <v>806</v>
      </c>
      <c r="N29" s="27" t="s">
        <v>160</v>
      </c>
      <c r="O29" s="1" t="s">
        <v>47</v>
      </c>
      <c r="P29" s="153" t="s">
        <v>85</v>
      </c>
      <c r="Q29" s="12"/>
      <c r="R29" s="12" t="s">
        <v>47</v>
      </c>
      <c r="S29" s="14" t="str">
        <f t="shared" si="3"/>
        <v>BFA0010120</v>
      </c>
      <c r="T29" s="14" t="s">
        <v>47</v>
      </c>
      <c r="U29" s="14" t="s">
        <v>84</v>
      </c>
      <c r="V29" s="14" t="s">
        <v>89</v>
      </c>
      <c r="W29" s="5" t="s">
        <v>112</v>
      </c>
      <c r="X29" s="5" t="s">
        <v>892</v>
      </c>
      <c r="Y29" s="5" t="s">
        <v>881</v>
      </c>
      <c r="Z29" s="5" t="s">
        <v>874</v>
      </c>
      <c r="AA29" s="5" t="s">
        <v>161</v>
      </c>
      <c r="AB29" s="5" t="s">
        <v>877</v>
      </c>
      <c r="AC29" s="17">
        <v>4</v>
      </c>
    </row>
    <row r="30" spans="1:29" s="9" customFormat="1" ht="36.75" customHeight="1">
      <c r="A30" s="3">
        <f t="shared" si="0"/>
        <v>27</v>
      </c>
      <c r="B30" s="10"/>
      <c r="C30" s="13"/>
      <c r="D30" s="13">
        <v>2</v>
      </c>
      <c r="E30" s="13"/>
      <c r="F30" s="13"/>
      <c r="G30" s="13"/>
      <c r="H30" s="13"/>
      <c r="I30" s="13"/>
      <c r="J30" s="1"/>
      <c r="K30" s="14" t="s">
        <v>639</v>
      </c>
      <c r="L30" s="14" t="s">
        <v>662</v>
      </c>
      <c r="M30" s="15" t="s">
        <v>649</v>
      </c>
      <c r="N30" s="26" t="s">
        <v>638</v>
      </c>
      <c r="O30" s="1" t="s">
        <v>636</v>
      </c>
      <c r="P30" s="111" t="s">
        <v>626</v>
      </c>
      <c r="Q30" s="112"/>
      <c r="R30" s="1"/>
      <c r="S30" s="14" t="str">
        <f t="shared" si="3"/>
        <v>SHT0016996</v>
      </c>
      <c r="T30" s="14" t="s">
        <v>640</v>
      </c>
      <c r="U30" s="14" t="s">
        <v>629</v>
      </c>
      <c r="V30" s="14" t="s">
        <v>641</v>
      </c>
      <c r="W30" s="16" t="s">
        <v>632</v>
      </c>
      <c r="X30" s="16" t="s">
        <v>632</v>
      </c>
      <c r="Y30" s="5" t="s">
        <v>642</v>
      </c>
      <c r="Z30" s="16" t="s">
        <v>644</v>
      </c>
      <c r="AA30" s="16"/>
      <c r="AB30" s="16"/>
      <c r="AC30" s="17">
        <v>1</v>
      </c>
    </row>
    <row r="31" spans="1:29" s="9" customFormat="1" ht="36.75" customHeight="1">
      <c r="A31" s="3">
        <f t="shared" si="0"/>
        <v>28</v>
      </c>
      <c r="B31" s="13"/>
      <c r="C31" s="13"/>
      <c r="D31" s="13"/>
      <c r="E31" s="13">
        <v>3</v>
      </c>
      <c r="F31" s="13"/>
      <c r="G31" s="13"/>
      <c r="H31" s="13"/>
      <c r="I31" s="13"/>
      <c r="J31" s="1"/>
      <c r="K31" s="14" t="s">
        <v>419</v>
      </c>
      <c r="L31" s="14" t="s">
        <v>912</v>
      </c>
      <c r="M31" s="35" t="s">
        <v>913</v>
      </c>
      <c r="N31" s="27" t="s">
        <v>70</v>
      </c>
      <c r="O31" s="1" t="s">
        <v>47</v>
      </c>
      <c r="P31" s="111" t="s">
        <v>85</v>
      </c>
      <c r="Q31" s="112"/>
      <c r="R31" s="1" t="s">
        <v>47</v>
      </c>
      <c r="S31" s="14" t="s">
        <v>422</v>
      </c>
      <c r="T31" s="14" t="s">
        <v>47</v>
      </c>
      <c r="U31" s="14" t="s">
        <v>84</v>
      </c>
      <c r="V31" s="14" t="s">
        <v>89</v>
      </c>
      <c r="W31" s="7" t="s">
        <v>69</v>
      </c>
      <c r="X31" s="44" t="s">
        <v>17</v>
      </c>
      <c r="Y31" s="5" t="s">
        <v>39</v>
      </c>
      <c r="Z31" s="1" t="s">
        <v>599</v>
      </c>
      <c r="AA31" s="8">
        <v>7.8E-2</v>
      </c>
      <c r="AB31" s="8"/>
      <c r="AC31" s="17">
        <v>6</v>
      </c>
    </row>
    <row r="32" spans="1:29" s="9" customFormat="1" ht="36.75" customHeight="1">
      <c r="A32" s="3">
        <f t="shared" si="0"/>
        <v>29</v>
      </c>
      <c r="B32" s="10"/>
      <c r="C32" s="13"/>
      <c r="D32" s="13"/>
      <c r="E32" s="13"/>
      <c r="F32" s="13">
        <v>4</v>
      </c>
      <c r="G32" s="13"/>
      <c r="H32" s="13"/>
      <c r="I32" s="13"/>
      <c r="J32" s="1"/>
      <c r="K32" s="14" t="s">
        <v>125</v>
      </c>
      <c r="L32" s="14" t="s">
        <v>902</v>
      </c>
      <c r="M32" s="15" t="s">
        <v>610</v>
      </c>
      <c r="N32" s="26" t="s">
        <v>180</v>
      </c>
      <c r="O32" s="1" t="s">
        <v>47</v>
      </c>
      <c r="P32" s="111" t="s">
        <v>85</v>
      </c>
      <c r="Q32" s="112"/>
      <c r="R32" s="1" t="s">
        <v>47</v>
      </c>
      <c r="S32" s="14" t="str">
        <f t="shared" ref="S32:S33" si="5">L32</f>
        <v>SHT0015911</v>
      </c>
      <c r="T32" s="14" t="s">
        <v>47</v>
      </c>
      <c r="U32" s="14" t="s">
        <v>88</v>
      </c>
      <c r="V32" s="14" t="s">
        <v>92</v>
      </c>
      <c r="W32" s="16" t="s">
        <v>181</v>
      </c>
      <c r="X32" s="16" t="s">
        <v>496</v>
      </c>
      <c r="Y32" s="5" t="s">
        <v>497</v>
      </c>
      <c r="Z32" s="16" t="s">
        <v>420</v>
      </c>
      <c r="AA32" s="16">
        <v>2.7E-2</v>
      </c>
      <c r="AB32" s="16" t="s">
        <v>479</v>
      </c>
      <c r="AC32" s="17">
        <v>6</v>
      </c>
    </row>
    <row r="33" spans="1:29" s="9" customFormat="1" ht="36.75" customHeight="1">
      <c r="A33" s="3">
        <f t="shared" si="0"/>
        <v>30</v>
      </c>
      <c r="B33" s="10"/>
      <c r="C33" s="13"/>
      <c r="D33" s="13"/>
      <c r="E33" s="13"/>
      <c r="F33" s="13">
        <v>4</v>
      </c>
      <c r="G33" s="13"/>
      <c r="H33" s="13"/>
      <c r="I33" s="13"/>
      <c r="J33" s="1"/>
      <c r="K33" s="14" t="s">
        <v>125</v>
      </c>
      <c r="L33" s="14" t="s">
        <v>590</v>
      </c>
      <c r="M33" s="15" t="s">
        <v>237</v>
      </c>
      <c r="N33" s="26" t="s">
        <v>70</v>
      </c>
      <c r="O33" s="1" t="s">
        <v>47</v>
      </c>
      <c r="P33" s="111" t="s">
        <v>85</v>
      </c>
      <c r="Q33" s="112"/>
      <c r="R33" s="1" t="s">
        <v>47</v>
      </c>
      <c r="S33" s="14" t="str">
        <f t="shared" si="5"/>
        <v>SHT0015486</v>
      </c>
      <c r="T33" s="14" t="s">
        <v>184</v>
      </c>
      <c r="U33" s="14" t="s">
        <v>185</v>
      </c>
      <c r="V33" s="14" t="s">
        <v>92</v>
      </c>
      <c r="W33" s="16" t="s">
        <v>182</v>
      </c>
      <c r="X33" s="16" t="s">
        <v>186</v>
      </c>
      <c r="Y33" s="5" t="s">
        <v>183</v>
      </c>
      <c r="Z33" s="16" t="s">
        <v>421</v>
      </c>
      <c r="AA33" s="16">
        <v>5.0999999999999997E-2</v>
      </c>
      <c r="AB33" s="16" t="s">
        <v>498</v>
      </c>
      <c r="AC33" s="17">
        <v>6</v>
      </c>
    </row>
    <row r="34" spans="1:29" s="9" customFormat="1" ht="36.75" customHeight="1">
      <c r="A34" s="3">
        <f t="shared" si="0"/>
        <v>31</v>
      </c>
      <c r="B34" s="10"/>
      <c r="C34" s="13"/>
      <c r="D34" s="13"/>
      <c r="E34" s="13">
        <v>3</v>
      </c>
      <c r="F34" s="13"/>
      <c r="G34" s="13"/>
      <c r="H34" s="13"/>
      <c r="I34" s="13"/>
      <c r="J34" s="1"/>
      <c r="K34" s="14" t="s">
        <v>126</v>
      </c>
      <c r="L34" s="14" t="s">
        <v>862</v>
      </c>
      <c r="M34" s="35" t="s">
        <v>609</v>
      </c>
      <c r="N34" s="27" t="s">
        <v>71</v>
      </c>
      <c r="O34" s="1" t="s">
        <v>83</v>
      </c>
      <c r="P34" s="29" t="s">
        <v>85</v>
      </c>
      <c r="Q34" s="11"/>
      <c r="R34" s="1" t="s">
        <v>83</v>
      </c>
      <c r="S34" s="14" t="str">
        <f t="shared" ref="S34:S42" si="6">L34</f>
        <v>SHT0015487</v>
      </c>
      <c r="T34" s="14" t="s">
        <v>83</v>
      </c>
      <c r="U34" s="14" t="s">
        <v>84</v>
      </c>
      <c r="V34" s="14" t="s">
        <v>89</v>
      </c>
      <c r="W34" s="7" t="s">
        <v>21</v>
      </c>
      <c r="X34" s="1" t="s">
        <v>196</v>
      </c>
      <c r="Y34" s="5" t="s">
        <v>22</v>
      </c>
      <c r="Z34" s="1" t="s">
        <v>603</v>
      </c>
      <c r="AA34" s="1">
        <v>0.53500000000000003</v>
      </c>
      <c r="AB34" s="1"/>
      <c r="AC34" s="17">
        <v>1</v>
      </c>
    </row>
    <row r="35" spans="1:29" s="9" customFormat="1" ht="36.75" customHeight="1">
      <c r="A35" s="3">
        <f t="shared" si="0"/>
        <v>32</v>
      </c>
      <c r="B35" s="10"/>
      <c r="C35" s="13"/>
      <c r="D35" s="13"/>
      <c r="E35" s="13">
        <v>3</v>
      </c>
      <c r="F35" s="13"/>
      <c r="G35" s="13"/>
      <c r="H35" s="13"/>
      <c r="I35" s="13"/>
      <c r="J35" s="1"/>
      <c r="K35" s="14" t="s">
        <v>125</v>
      </c>
      <c r="L35" s="14" t="s">
        <v>749</v>
      </c>
      <c r="M35" s="15" t="s">
        <v>748</v>
      </c>
      <c r="N35" s="26" t="s">
        <v>205</v>
      </c>
      <c r="O35" s="1" t="s">
        <v>47</v>
      </c>
      <c r="P35" s="135" t="s">
        <v>85</v>
      </c>
      <c r="Q35" s="134"/>
      <c r="R35" s="1" t="s">
        <v>47</v>
      </c>
      <c r="S35" s="14" t="str">
        <f t="shared" si="6"/>
        <v>SHT0017317</v>
      </c>
      <c r="T35" s="14" t="s">
        <v>47</v>
      </c>
      <c r="U35" s="14" t="s">
        <v>88</v>
      </c>
      <c r="V35" s="14" t="s">
        <v>89</v>
      </c>
      <c r="W35" s="16" t="s">
        <v>43</v>
      </c>
      <c r="X35" s="16" t="s">
        <v>225</v>
      </c>
      <c r="Y35" s="5" t="s">
        <v>500</v>
      </c>
      <c r="Z35" s="16" t="s">
        <v>206</v>
      </c>
      <c r="AA35" s="16">
        <v>8.0000000000000002E-3</v>
      </c>
      <c r="AB35" s="16"/>
      <c r="AC35" s="17">
        <v>3</v>
      </c>
    </row>
    <row r="36" spans="1:29" s="9" customFormat="1" ht="36.75" customHeight="1">
      <c r="A36" s="3">
        <f t="shared" si="0"/>
        <v>33</v>
      </c>
      <c r="B36" s="10"/>
      <c r="C36" s="13"/>
      <c r="D36" s="13"/>
      <c r="E36" s="13">
        <v>3</v>
      </c>
      <c r="F36" s="13"/>
      <c r="G36" s="13"/>
      <c r="H36" s="13"/>
      <c r="I36" s="13"/>
      <c r="J36" s="1"/>
      <c r="K36" s="14" t="s">
        <v>125</v>
      </c>
      <c r="L36" s="14" t="s">
        <v>528</v>
      </c>
      <c r="M36" s="15" t="s">
        <v>914</v>
      </c>
      <c r="N36" s="26" t="s">
        <v>205</v>
      </c>
      <c r="O36" s="1" t="s">
        <v>47</v>
      </c>
      <c r="P36" s="111" t="s">
        <v>85</v>
      </c>
      <c r="Q36" s="112"/>
      <c r="R36" s="1" t="s">
        <v>47</v>
      </c>
      <c r="S36" s="14" t="str">
        <f t="shared" si="6"/>
        <v>SHT0015912</v>
      </c>
      <c r="T36" s="14" t="s">
        <v>207</v>
      </c>
      <c r="U36" s="14" t="s">
        <v>88</v>
      </c>
      <c r="V36" s="14" t="s">
        <v>92</v>
      </c>
      <c r="W36" s="16" t="s">
        <v>43</v>
      </c>
      <c r="X36" s="16" t="s">
        <v>499</v>
      </c>
      <c r="Y36" s="5" t="s">
        <v>500</v>
      </c>
      <c r="Z36" s="16" t="s">
        <v>915</v>
      </c>
      <c r="AA36" s="16">
        <v>8.0000000000000002E-3</v>
      </c>
      <c r="AB36" s="16"/>
      <c r="AC36" s="17">
        <v>3</v>
      </c>
    </row>
    <row r="37" spans="1:29" s="9" customFormat="1" ht="36.75" customHeight="1">
      <c r="A37" s="3">
        <f t="shared" si="0"/>
        <v>34</v>
      </c>
      <c r="B37" s="12"/>
      <c r="C37" s="13"/>
      <c r="D37" s="13"/>
      <c r="E37" s="12">
        <v>3</v>
      </c>
      <c r="F37" s="12"/>
      <c r="G37" s="12"/>
      <c r="H37" s="12"/>
      <c r="I37" s="12"/>
      <c r="J37" s="12"/>
      <c r="K37" s="14" t="s">
        <v>685</v>
      </c>
      <c r="L37" s="14" t="s">
        <v>683</v>
      </c>
      <c r="M37" s="15" t="s">
        <v>489</v>
      </c>
      <c r="N37" s="27" t="s">
        <v>73</v>
      </c>
      <c r="O37" s="1" t="s">
        <v>47</v>
      </c>
      <c r="P37" s="153" t="s">
        <v>85</v>
      </c>
      <c r="Q37" s="12"/>
      <c r="R37" s="12" t="s">
        <v>473</v>
      </c>
      <c r="S37" s="14" t="str">
        <f t="shared" si="6"/>
        <v>BFA0000028</v>
      </c>
      <c r="T37" s="14" t="s">
        <v>473</v>
      </c>
      <c r="U37" s="14" t="s">
        <v>92</v>
      </c>
      <c r="V37" s="14" t="s">
        <v>88</v>
      </c>
      <c r="W37" s="5" t="s">
        <v>73</v>
      </c>
      <c r="X37" s="5" t="s">
        <v>112</v>
      </c>
      <c r="Y37" s="5"/>
      <c r="Z37" s="5" t="s">
        <v>503</v>
      </c>
      <c r="AA37" s="5" t="s">
        <v>161</v>
      </c>
      <c r="AB37" s="5"/>
      <c r="AC37" s="17">
        <v>10</v>
      </c>
    </row>
    <row r="38" spans="1:29" s="9" customFormat="1" ht="36.75" customHeight="1">
      <c r="A38" s="3">
        <f t="shared" si="0"/>
        <v>35</v>
      </c>
      <c r="B38" s="10"/>
      <c r="C38" s="13"/>
      <c r="D38" s="13"/>
      <c r="E38" s="13">
        <v>3</v>
      </c>
      <c r="F38" s="13"/>
      <c r="G38" s="13"/>
      <c r="H38" s="13"/>
      <c r="I38" s="13"/>
      <c r="J38" s="1"/>
      <c r="K38" s="14" t="s">
        <v>125</v>
      </c>
      <c r="L38" s="14" t="s">
        <v>150</v>
      </c>
      <c r="M38" s="15" t="s">
        <v>148</v>
      </c>
      <c r="N38" s="26" t="s">
        <v>217</v>
      </c>
      <c r="O38" s="1" t="s">
        <v>47</v>
      </c>
      <c r="P38" s="124" t="s">
        <v>85</v>
      </c>
      <c r="Q38" s="125"/>
      <c r="R38" s="1" t="s">
        <v>47</v>
      </c>
      <c r="S38" s="14" t="str">
        <f t="shared" si="6"/>
        <v>SHT0015809</v>
      </c>
      <c r="T38" s="14" t="s">
        <v>47</v>
      </c>
      <c r="U38" s="14" t="s">
        <v>88</v>
      </c>
      <c r="V38" s="14" t="s">
        <v>92</v>
      </c>
      <c r="W38" s="5" t="s">
        <v>194</v>
      </c>
      <c r="X38" s="1" t="s">
        <v>596</v>
      </c>
      <c r="Y38" s="5" t="s">
        <v>509</v>
      </c>
      <c r="Z38" s="1" t="s">
        <v>282</v>
      </c>
      <c r="AA38" s="1">
        <v>6.0999999999999999E-2</v>
      </c>
      <c r="AB38" s="1"/>
      <c r="AC38" s="17">
        <v>3</v>
      </c>
    </row>
    <row r="39" spans="1:29" s="9" customFormat="1" ht="36.75" customHeight="1">
      <c r="A39" s="3">
        <f t="shared" si="0"/>
        <v>36</v>
      </c>
      <c r="B39" s="10"/>
      <c r="C39" s="13"/>
      <c r="D39" s="13"/>
      <c r="E39" s="13">
        <v>3</v>
      </c>
      <c r="F39" s="13"/>
      <c r="G39" s="13"/>
      <c r="H39" s="13"/>
      <c r="I39" s="13"/>
      <c r="J39" s="1"/>
      <c r="K39" s="14" t="s">
        <v>125</v>
      </c>
      <c r="L39" s="14" t="s">
        <v>591</v>
      </c>
      <c r="M39" s="35" t="s">
        <v>597</v>
      </c>
      <c r="N39" s="27" t="s">
        <v>71</v>
      </c>
      <c r="O39" s="1" t="s">
        <v>47</v>
      </c>
      <c r="P39" s="124" t="s">
        <v>85</v>
      </c>
      <c r="Q39" s="125"/>
      <c r="R39" s="1" t="s">
        <v>47</v>
      </c>
      <c r="S39" s="14" t="str">
        <f t="shared" si="6"/>
        <v>SHT0015488</v>
      </c>
      <c r="T39" s="14" t="s">
        <v>47</v>
      </c>
      <c r="U39" s="14" t="s">
        <v>91</v>
      </c>
      <c r="V39" s="14" t="s">
        <v>89</v>
      </c>
      <c r="W39" s="7" t="s">
        <v>371</v>
      </c>
      <c r="X39" s="1" t="s">
        <v>412</v>
      </c>
      <c r="Y39" s="5" t="s">
        <v>501</v>
      </c>
      <c r="Z39" s="1" t="s">
        <v>598</v>
      </c>
      <c r="AA39" s="8">
        <v>0.38700000000000001</v>
      </c>
      <c r="AB39" s="8" t="s">
        <v>188</v>
      </c>
      <c r="AC39" s="17">
        <v>2</v>
      </c>
    </row>
    <row r="40" spans="1:29" s="120" customFormat="1" ht="36.75" customHeight="1">
      <c r="A40" s="138">
        <f t="shared" si="0"/>
        <v>37</v>
      </c>
      <c r="B40" s="121"/>
      <c r="C40" s="114"/>
      <c r="D40" s="114"/>
      <c r="E40" s="121">
        <v>3</v>
      </c>
      <c r="F40" s="121"/>
      <c r="G40" s="121"/>
      <c r="H40" s="121"/>
      <c r="I40" s="121"/>
      <c r="J40" s="121"/>
      <c r="K40" s="116" t="s">
        <v>277</v>
      </c>
      <c r="L40" s="116" t="s">
        <v>278</v>
      </c>
      <c r="M40" s="122" t="s">
        <v>502</v>
      </c>
      <c r="N40" s="117" t="s">
        <v>318</v>
      </c>
      <c r="O40" s="115" t="s">
        <v>47</v>
      </c>
      <c r="P40" s="118" t="s">
        <v>85</v>
      </c>
      <c r="Q40" s="121"/>
      <c r="R40" s="121" t="s">
        <v>47</v>
      </c>
      <c r="S40" s="116" t="str">
        <f t="shared" si="6"/>
        <v>BFA0010122</v>
      </c>
      <c r="T40" s="116" t="s">
        <v>47</v>
      </c>
      <c r="U40" s="116" t="s">
        <v>84</v>
      </c>
      <c r="V40" s="116" t="s">
        <v>92</v>
      </c>
      <c r="W40" s="131" t="s">
        <v>112</v>
      </c>
      <c r="X40" s="131" t="s">
        <v>112</v>
      </c>
      <c r="Y40" s="131" t="s">
        <v>402</v>
      </c>
      <c r="Z40" s="131" t="s">
        <v>146</v>
      </c>
      <c r="AA40" s="131" t="s">
        <v>161</v>
      </c>
      <c r="AB40" s="131"/>
      <c r="AC40" s="119">
        <v>4</v>
      </c>
    </row>
    <row r="41" spans="1:29" s="9" customFormat="1" ht="36.75" customHeight="1">
      <c r="A41" s="3">
        <f t="shared" si="0"/>
        <v>38</v>
      </c>
      <c r="B41" s="10"/>
      <c r="C41" s="13"/>
      <c r="D41" s="13"/>
      <c r="E41" s="13">
        <v>3</v>
      </c>
      <c r="F41" s="13"/>
      <c r="G41" s="13"/>
      <c r="H41" s="13"/>
      <c r="I41" s="13"/>
      <c r="J41" s="1"/>
      <c r="K41" s="14" t="s">
        <v>127</v>
      </c>
      <c r="L41" s="14" t="s">
        <v>797</v>
      </c>
      <c r="M41" s="15" t="s">
        <v>799</v>
      </c>
      <c r="N41" s="26" t="s">
        <v>160</v>
      </c>
      <c r="O41" s="1" t="s">
        <v>47</v>
      </c>
      <c r="P41" s="153" t="s">
        <v>85</v>
      </c>
      <c r="Q41" s="152"/>
      <c r="R41" s="1" t="s">
        <v>47</v>
      </c>
      <c r="S41" s="14" t="str">
        <f t="shared" si="6"/>
        <v>BFA0010021</v>
      </c>
      <c r="T41" s="14" t="s">
        <v>47</v>
      </c>
      <c r="U41" s="14" t="s">
        <v>131</v>
      </c>
      <c r="V41" s="14" t="s">
        <v>88</v>
      </c>
      <c r="W41" s="7" t="s">
        <v>73</v>
      </c>
      <c r="X41" s="1" t="s">
        <v>891</v>
      </c>
      <c r="Y41" s="5" t="s">
        <v>880</v>
      </c>
      <c r="Z41" s="1" t="s">
        <v>798</v>
      </c>
      <c r="AA41" s="1">
        <v>5.0000000000000001E-3</v>
      </c>
      <c r="AB41" s="1"/>
      <c r="AC41" s="17">
        <v>4</v>
      </c>
    </row>
    <row r="42" spans="1:29" s="9" customFormat="1" ht="36.75" customHeight="1">
      <c r="A42" s="3">
        <f t="shared" si="0"/>
        <v>39</v>
      </c>
      <c r="B42" s="12"/>
      <c r="C42" s="13"/>
      <c r="D42" s="13"/>
      <c r="E42" s="12">
        <v>3</v>
      </c>
      <c r="F42" s="12"/>
      <c r="G42" s="12"/>
      <c r="H42" s="12"/>
      <c r="I42" s="12"/>
      <c r="J42" s="12"/>
      <c r="K42" s="14" t="s">
        <v>125</v>
      </c>
      <c r="L42" s="14" t="s">
        <v>162</v>
      </c>
      <c r="M42" s="15" t="s">
        <v>800</v>
      </c>
      <c r="N42" s="27" t="s">
        <v>160</v>
      </c>
      <c r="O42" s="1" t="s">
        <v>47</v>
      </c>
      <c r="P42" s="153" t="s">
        <v>85</v>
      </c>
      <c r="Q42" s="12"/>
      <c r="R42" s="12" t="s">
        <v>47</v>
      </c>
      <c r="S42" s="14" t="str">
        <f t="shared" si="6"/>
        <v>BFA0010120</v>
      </c>
      <c r="T42" s="14" t="s">
        <v>47</v>
      </c>
      <c r="U42" s="14" t="s">
        <v>84</v>
      </c>
      <c r="V42" s="14" t="s">
        <v>89</v>
      </c>
      <c r="W42" s="5" t="s">
        <v>112</v>
      </c>
      <c r="X42" s="5" t="s">
        <v>888</v>
      </c>
      <c r="Y42" s="5" t="s">
        <v>881</v>
      </c>
      <c r="Z42" s="5" t="s">
        <v>492</v>
      </c>
      <c r="AA42" s="5" t="s">
        <v>161</v>
      </c>
      <c r="AB42" s="5" t="s">
        <v>878</v>
      </c>
      <c r="AC42" s="17">
        <v>4</v>
      </c>
    </row>
    <row r="43" spans="1:29" s="9" customFormat="1" ht="36.75" customHeight="1">
      <c r="A43" s="3">
        <f t="shared" si="0"/>
        <v>40</v>
      </c>
      <c r="B43" s="10"/>
      <c r="C43" s="13"/>
      <c r="D43" s="13">
        <v>2</v>
      </c>
      <c r="E43" s="13"/>
      <c r="F43" s="13"/>
      <c r="G43" s="13"/>
      <c r="H43" s="13"/>
      <c r="I43" s="13"/>
      <c r="J43" s="1"/>
      <c r="K43" s="14" t="s">
        <v>126</v>
      </c>
      <c r="L43" s="14" t="s">
        <v>750</v>
      </c>
      <c r="M43" s="36" t="s">
        <v>601</v>
      </c>
      <c r="N43" s="27" t="s">
        <v>71</v>
      </c>
      <c r="O43" s="1" t="s">
        <v>87</v>
      </c>
      <c r="P43" s="29" t="s">
        <v>85</v>
      </c>
      <c r="Q43" s="11"/>
      <c r="R43" s="1" t="s">
        <v>94</v>
      </c>
      <c r="S43" s="14" t="str">
        <f t="shared" si="1"/>
        <v>SHT0015492</v>
      </c>
      <c r="T43" s="13" t="s">
        <v>87</v>
      </c>
      <c r="U43" s="13" t="s">
        <v>91</v>
      </c>
      <c r="V43" s="13" t="s">
        <v>89</v>
      </c>
      <c r="W43" s="7" t="s">
        <v>21</v>
      </c>
      <c r="X43" s="1" t="s">
        <v>197</v>
      </c>
      <c r="Y43" s="5" t="s">
        <v>22</v>
      </c>
      <c r="Z43" s="1" t="s">
        <v>302</v>
      </c>
      <c r="AA43" s="1">
        <v>0.46700000000000003</v>
      </c>
      <c r="AB43" s="1"/>
      <c r="AC43" s="17">
        <v>2</v>
      </c>
    </row>
    <row r="44" spans="1:29" s="9" customFormat="1" ht="36.75" customHeight="1">
      <c r="A44" s="3">
        <f t="shared" si="0"/>
        <v>41</v>
      </c>
      <c r="B44" s="10"/>
      <c r="C44" s="13"/>
      <c r="D44" s="13">
        <v>2</v>
      </c>
      <c r="E44" s="13"/>
      <c r="F44" s="13"/>
      <c r="G44" s="13"/>
      <c r="H44" s="13"/>
      <c r="I44" s="13"/>
      <c r="J44" s="1"/>
      <c r="K44" s="14" t="s">
        <v>639</v>
      </c>
      <c r="L44" s="14" t="s">
        <v>664</v>
      </c>
      <c r="M44" s="35" t="s">
        <v>663</v>
      </c>
      <c r="N44" s="27" t="s">
        <v>631</v>
      </c>
      <c r="O44" s="1" t="s">
        <v>636</v>
      </c>
      <c r="P44" s="111" t="s">
        <v>626</v>
      </c>
      <c r="Q44" s="112"/>
      <c r="R44" s="1" t="s">
        <v>625</v>
      </c>
      <c r="S44" s="14" t="str">
        <f t="shared" si="1"/>
        <v>SHT0016997</v>
      </c>
      <c r="T44" s="14" t="s">
        <v>625</v>
      </c>
      <c r="U44" s="14" t="s">
        <v>645</v>
      </c>
      <c r="V44" s="14" t="s">
        <v>646</v>
      </c>
      <c r="W44" s="7" t="s">
        <v>631</v>
      </c>
      <c r="X44" s="5" t="s">
        <v>112</v>
      </c>
      <c r="Y44" s="5" t="s">
        <v>112</v>
      </c>
      <c r="Z44" s="5" t="s">
        <v>112</v>
      </c>
      <c r="AA44" s="8"/>
      <c r="AB44" s="8"/>
      <c r="AC44" s="17">
        <v>1</v>
      </c>
    </row>
    <row r="45" spans="1:29" s="9" customFormat="1" ht="36.75" customHeight="1">
      <c r="A45" s="3">
        <f t="shared" si="0"/>
        <v>42</v>
      </c>
      <c r="B45" s="10"/>
      <c r="C45" s="13"/>
      <c r="D45" s="13"/>
      <c r="E45" s="13">
        <v>3</v>
      </c>
      <c r="F45" s="13"/>
      <c r="G45" s="13"/>
      <c r="H45" s="13"/>
      <c r="I45" s="13"/>
      <c r="J45" s="1"/>
      <c r="K45" s="14" t="s">
        <v>125</v>
      </c>
      <c r="L45" s="14" t="s">
        <v>752</v>
      </c>
      <c r="M45" s="35" t="s">
        <v>751</v>
      </c>
      <c r="N45" s="27" t="s">
        <v>71</v>
      </c>
      <c r="O45" s="1" t="s">
        <v>47</v>
      </c>
      <c r="P45" s="111" t="s">
        <v>85</v>
      </c>
      <c r="Q45" s="112"/>
      <c r="R45" s="1" t="s">
        <v>47</v>
      </c>
      <c r="S45" s="14" t="str">
        <f t="shared" ref="S45:S46" si="7">L45</f>
        <v>SHT0016055</v>
      </c>
      <c r="T45" s="14" t="s">
        <v>47</v>
      </c>
      <c r="U45" s="14" t="s">
        <v>88</v>
      </c>
      <c r="V45" s="14" t="s">
        <v>89</v>
      </c>
      <c r="W45" s="7" t="s">
        <v>21</v>
      </c>
      <c r="X45" s="1" t="s">
        <v>196</v>
      </c>
      <c r="Y45" s="5" t="s">
        <v>22</v>
      </c>
      <c r="Z45" s="1" t="s">
        <v>187</v>
      </c>
      <c r="AA45" s="1">
        <v>1.946</v>
      </c>
      <c r="AB45" s="1"/>
      <c r="AC45" s="17">
        <v>1</v>
      </c>
    </row>
    <row r="46" spans="1:29" s="9" customFormat="1" ht="36.75" customHeight="1">
      <c r="A46" s="3">
        <f t="shared" si="0"/>
        <v>43</v>
      </c>
      <c r="B46" s="12"/>
      <c r="C46" s="13"/>
      <c r="D46" s="13"/>
      <c r="E46" s="12">
        <v>3</v>
      </c>
      <c r="F46" s="12"/>
      <c r="G46" s="12"/>
      <c r="H46" s="12"/>
      <c r="I46" s="12"/>
      <c r="J46" s="12"/>
      <c r="K46" s="14" t="s">
        <v>125</v>
      </c>
      <c r="L46" s="14" t="s">
        <v>786</v>
      </c>
      <c r="M46" s="15" t="s">
        <v>785</v>
      </c>
      <c r="N46" s="27" t="s">
        <v>72</v>
      </c>
      <c r="O46" s="1" t="s">
        <v>611</v>
      </c>
      <c r="P46" s="135" t="s">
        <v>85</v>
      </c>
      <c r="Q46" s="12"/>
      <c r="R46" s="12" t="s">
        <v>47</v>
      </c>
      <c r="S46" s="14" t="str">
        <f t="shared" si="7"/>
        <v>SHT0017321</v>
      </c>
      <c r="T46" s="14" t="s">
        <v>47</v>
      </c>
      <c r="U46" s="14" t="s">
        <v>91</v>
      </c>
      <c r="V46" s="14" t="s">
        <v>92</v>
      </c>
      <c r="W46" s="5" t="s">
        <v>24</v>
      </c>
      <c r="X46" s="16" t="s">
        <v>300</v>
      </c>
      <c r="Y46" s="16" t="s">
        <v>471</v>
      </c>
      <c r="Z46" s="16" t="s">
        <v>929</v>
      </c>
      <c r="AA46" s="5" t="s">
        <v>175</v>
      </c>
      <c r="AB46" s="5"/>
      <c r="AC46" s="17">
        <v>1</v>
      </c>
    </row>
    <row r="47" spans="1:29" s="9" customFormat="1" ht="36.75" customHeight="1">
      <c r="A47" s="3">
        <f t="shared" si="0"/>
        <v>44</v>
      </c>
      <c r="B47" s="12"/>
      <c r="C47" s="13"/>
      <c r="D47" s="13"/>
      <c r="E47" s="12">
        <v>3</v>
      </c>
      <c r="F47" s="12"/>
      <c r="G47" s="12"/>
      <c r="H47" s="12"/>
      <c r="I47" s="12"/>
      <c r="J47" s="12"/>
      <c r="K47" s="14" t="s">
        <v>126</v>
      </c>
      <c r="L47" s="14" t="s">
        <v>753</v>
      </c>
      <c r="M47" s="15" t="s">
        <v>255</v>
      </c>
      <c r="N47" s="27" t="s">
        <v>72</v>
      </c>
      <c r="O47" s="1" t="s">
        <v>611</v>
      </c>
      <c r="P47" s="61" t="s">
        <v>85</v>
      </c>
      <c r="Q47" s="12"/>
      <c r="R47" s="12" t="s">
        <v>87</v>
      </c>
      <c r="S47" s="14" t="str">
        <f t="shared" si="1"/>
        <v>SHT0015980</v>
      </c>
      <c r="T47" s="14" t="s">
        <v>90</v>
      </c>
      <c r="U47" s="14" t="s">
        <v>91</v>
      </c>
      <c r="V47" s="14" t="s">
        <v>92</v>
      </c>
      <c r="W47" s="5" t="s">
        <v>24</v>
      </c>
      <c r="X47" s="16" t="s">
        <v>300</v>
      </c>
      <c r="Y47" s="16" t="s">
        <v>471</v>
      </c>
      <c r="Z47" s="16" t="s">
        <v>927</v>
      </c>
      <c r="AA47" s="5" t="s">
        <v>175</v>
      </c>
      <c r="AB47" s="5"/>
      <c r="AC47" s="17">
        <v>1</v>
      </c>
    </row>
    <row r="48" spans="1:29" s="9" customFormat="1" ht="36.75" customHeight="1">
      <c r="A48" s="3">
        <f t="shared" si="0"/>
        <v>45</v>
      </c>
      <c r="B48" s="12"/>
      <c r="C48" s="13"/>
      <c r="D48" s="13"/>
      <c r="E48" s="12">
        <v>3</v>
      </c>
      <c r="F48" s="12"/>
      <c r="G48" s="12"/>
      <c r="H48" s="12"/>
      <c r="I48" s="12"/>
      <c r="J48" s="12"/>
      <c r="K48" s="14" t="s">
        <v>125</v>
      </c>
      <c r="L48" s="14" t="s">
        <v>789</v>
      </c>
      <c r="M48" s="15" t="s">
        <v>787</v>
      </c>
      <c r="N48" s="27" t="s">
        <v>43</v>
      </c>
      <c r="O48" s="1" t="s">
        <v>611</v>
      </c>
      <c r="P48" s="135" t="s">
        <v>85</v>
      </c>
      <c r="Q48" s="12"/>
      <c r="R48" s="12" t="s">
        <v>47</v>
      </c>
      <c r="S48" s="14" t="str">
        <f t="shared" si="1"/>
        <v>SHT0017322</v>
      </c>
      <c r="T48" s="14" t="s">
        <v>47</v>
      </c>
      <c r="U48" s="14" t="s">
        <v>84</v>
      </c>
      <c r="V48" s="14" t="s">
        <v>89</v>
      </c>
      <c r="W48" s="5" t="s">
        <v>24</v>
      </c>
      <c r="X48" s="16" t="s">
        <v>300</v>
      </c>
      <c r="Y48" s="16" t="s">
        <v>471</v>
      </c>
      <c r="Z48" s="16" t="s">
        <v>927</v>
      </c>
      <c r="AA48" s="5" t="s">
        <v>175</v>
      </c>
      <c r="AB48" s="5"/>
      <c r="AC48" s="17">
        <v>1</v>
      </c>
    </row>
    <row r="49" spans="1:29" s="9" customFormat="1" ht="36.75" customHeight="1">
      <c r="A49" s="3">
        <f t="shared" si="0"/>
        <v>46</v>
      </c>
      <c r="B49" s="12"/>
      <c r="C49" s="13"/>
      <c r="D49" s="13"/>
      <c r="E49" s="12">
        <v>3</v>
      </c>
      <c r="F49" s="12"/>
      <c r="G49" s="12"/>
      <c r="H49" s="12"/>
      <c r="I49" s="12"/>
      <c r="J49" s="12"/>
      <c r="K49" s="14" t="s">
        <v>126</v>
      </c>
      <c r="L49" s="14" t="s">
        <v>494</v>
      </c>
      <c r="M49" s="15" t="s">
        <v>602</v>
      </c>
      <c r="N49" s="27" t="s">
        <v>43</v>
      </c>
      <c r="O49" s="1" t="s">
        <v>612</v>
      </c>
      <c r="P49" s="29" t="s">
        <v>85</v>
      </c>
      <c r="Q49" s="12"/>
      <c r="R49" s="12" t="s">
        <v>47</v>
      </c>
      <c r="S49" s="14" t="str">
        <f t="shared" ref="S49:S50" si="8">L49</f>
        <v>SHT0015476</v>
      </c>
      <c r="T49" s="14" t="s">
        <v>47</v>
      </c>
      <c r="U49" s="14" t="s">
        <v>84</v>
      </c>
      <c r="V49" s="14" t="s">
        <v>89</v>
      </c>
      <c r="W49" s="5" t="s">
        <v>24</v>
      </c>
      <c r="X49" s="16" t="s">
        <v>300</v>
      </c>
      <c r="Y49" s="16" t="s">
        <v>471</v>
      </c>
      <c r="Z49" s="16" t="s">
        <v>927</v>
      </c>
      <c r="AA49" s="5" t="s">
        <v>175</v>
      </c>
      <c r="AB49" s="5"/>
      <c r="AC49" s="17">
        <v>1</v>
      </c>
    </row>
    <row r="50" spans="1:29" s="9" customFormat="1" ht="36.75" customHeight="1">
      <c r="A50" s="3">
        <f t="shared" si="0"/>
        <v>47</v>
      </c>
      <c r="B50" s="12"/>
      <c r="C50" s="13"/>
      <c r="D50" s="13"/>
      <c r="E50" s="12">
        <v>3</v>
      </c>
      <c r="F50" s="12"/>
      <c r="G50" s="12"/>
      <c r="H50" s="12"/>
      <c r="I50" s="12"/>
      <c r="J50" s="12"/>
      <c r="K50" s="14" t="s">
        <v>125</v>
      </c>
      <c r="L50" s="14" t="s">
        <v>790</v>
      </c>
      <c r="M50" s="15" t="s">
        <v>788</v>
      </c>
      <c r="N50" s="27" t="s">
        <v>74</v>
      </c>
      <c r="O50" s="1" t="s">
        <v>611</v>
      </c>
      <c r="P50" s="135" t="s">
        <v>85</v>
      </c>
      <c r="Q50" s="12"/>
      <c r="R50" s="12" t="s">
        <v>83</v>
      </c>
      <c r="S50" s="14" t="str">
        <f t="shared" si="8"/>
        <v>SHT0017323</v>
      </c>
      <c r="T50" s="14" t="s">
        <v>47</v>
      </c>
      <c r="U50" s="14" t="s">
        <v>91</v>
      </c>
      <c r="V50" s="14" t="s">
        <v>89</v>
      </c>
      <c r="W50" s="5" t="s">
        <v>24</v>
      </c>
      <c r="X50" s="16" t="s">
        <v>300</v>
      </c>
      <c r="Y50" s="16" t="s">
        <v>471</v>
      </c>
      <c r="Z50" s="16" t="s">
        <v>926</v>
      </c>
      <c r="AA50" s="5" t="s">
        <v>257</v>
      </c>
      <c r="AB50" s="5"/>
      <c r="AC50" s="17">
        <v>1</v>
      </c>
    </row>
    <row r="51" spans="1:29" s="9" customFormat="1" ht="36.75" customHeight="1">
      <c r="A51" s="3">
        <f t="shared" si="0"/>
        <v>48</v>
      </c>
      <c r="B51" s="12"/>
      <c r="C51" s="13"/>
      <c r="D51" s="13"/>
      <c r="E51" s="12">
        <v>3</v>
      </c>
      <c r="F51" s="12"/>
      <c r="G51" s="12"/>
      <c r="H51" s="12"/>
      <c r="I51" s="12"/>
      <c r="J51" s="12"/>
      <c r="K51" s="14" t="s">
        <v>126</v>
      </c>
      <c r="L51" s="14" t="s">
        <v>490</v>
      </c>
      <c r="M51" s="15" t="s">
        <v>754</v>
      </c>
      <c r="N51" s="27" t="s">
        <v>74</v>
      </c>
      <c r="O51" s="1" t="s">
        <v>613</v>
      </c>
      <c r="P51" s="29" t="s">
        <v>85</v>
      </c>
      <c r="Q51" s="12"/>
      <c r="R51" s="12" t="s">
        <v>83</v>
      </c>
      <c r="S51" s="14" t="str">
        <f t="shared" si="1"/>
        <v>SHT0015497</v>
      </c>
      <c r="T51" s="14" t="s">
        <v>90</v>
      </c>
      <c r="U51" s="14" t="s">
        <v>91</v>
      </c>
      <c r="V51" s="14" t="s">
        <v>89</v>
      </c>
      <c r="W51" s="5" t="s">
        <v>24</v>
      </c>
      <c r="X51" s="16" t="s">
        <v>300</v>
      </c>
      <c r="Y51" s="16" t="s">
        <v>471</v>
      </c>
      <c r="Z51" s="16" t="s">
        <v>926</v>
      </c>
      <c r="AA51" s="5" t="s">
        <v>257</v>
      </c>
      <c r="AB51" s="5"/>
      <c r="AC51" s="17">
        <v>1</v>
      </c>
    </row>
    <row r="52" spans="1:29" s="9" customFormat="1" ht="36.75" customHeight="1">
      <c r="A52" s="3">
        <f t="shared" si="0"/>
        <v>49</v>
      </c>
      <c r="B52" s="12"/>
      <c r="C52" s="13"/>
      <c r="D52" s="13"/>
      <c r="E52" s="12">
        <v>3</v>
      </c>
      <c r="F52" s="12"/>
      <c r="G52" s="12"/>
      <c r="H52" s="12"/>
      <c r="I52" s="12"/>
      <c r="J52" s="12"/>
      <c r="K52" s="14" t="s">
        <v>125</v>
      </c>
      <c r="L52" s="14" t="s">
        <v>792</v>
      </c>
      <c r="M52" s="15" t="s">
        <v>791</v>
      </c>
      <c r="N52" s="27" t="s">
        <v>43</v>
      </c>
      <c r="O52" s="1" t="s">
        <v>611</v>
      </c>
      <c r="P52" s="135" t="s">
        <v>85</v>
      </c>
      <c r="Q52" s="12"/>
      <c r="R52" s="12" t="s">
        <v>47</v>
      </c>
      <c r="S52" s="14" t="str">
        <f t="shared" si="1"/>
        <v>SHT0017324</v>
      </c>
      <c r="T52" s="14" t="s">
        <v>47</v>
      </c>
      <c r="U52" s="14" t="s">
        <v>84</v>
      </c>
      <c r="V52" s="14" t="s">
        <v>89</v>
      </c>
      <c r="W52" s="5" t="s">
        <v>24</v>
      </c>
      <c r="X52" s="16" t="s">
        <v>300</v>
      </c>
      <c r="Y52" s="16" t="s">
        <v>471</v>
      </c>
      <c r="Z52" s="16" t="s">
        <v>928</v>
      </c>
      <c r="AA52" s="5" t="s">
        <v>257</v>
      </c>
      <c r="AB52" s="5"/>
      <c r="AC52" s="17">
        <v>1</v>
      </c>
    </row>
    <row r="53" spans="1:29" s="9" customFormat="1" ht="36.75" customHeight="1">
      <c r="A53" s="3">
        <f t="shared" si="0"/>
        <v>50</v>
      </c>
      <c r="B53" s="12"/>
      <c r="C53" s="13"/>
      <c r="D53" s="13"/>
      <c r="E53" s="12">
        <v>3</v>
      </c>
      <c r="F53" s="12"/>
      <c r="G53" s="12"/>
      <c r="H53" s="12"/>
      <c r="I53" s="12"/>
      <c r="J53" s="12"/>
      <c r="K53" s="14" t="s">
        <v>126</v>
      </c>
      <c r="L53" s="14" t="s">
        <v>924</v>
      </c>
      <c r="M53" s="15" t="s">
        <v>256</v>
      </c>
      <c r="N53" s="27" t="s">
        <v>43</v>
      </c>
      <c r="O53" s="1" t="s">
        <v>614</v>
      </c>
      <c r="P53" s="124" t="s">
        <v>85</v>
      </c>
      <c r="Q53" s="12"/>
      <c r="R53" s="12" t="s">
        <v>47</v>
      </c>
      <c r="S53" s="14" t="str">
        <f t="shared" ref="S53:S56" si="9">L53</f>
        <v>SHT0015481</v>
      </c>
      <c r="T53" s="14" t="s">
        <v>47</v>
      </c>
      <c r="U53" s="14" t="s">
        <v>84</v>
      </c>
      <c r="V53" s="14" t="s">
        <v>89</v>
      </c>
      <c r="W53" s="5" t="s">
        <v>24</v>
      </c>
      <c r="X53" s="16" t="s">
        <v>925</v>
      </c>
      <c r="Y53" s="16" t="s">
        <v>471</v>
      </c>
      <c r="Z53" s="16" t="s">
        <v>926</v>
      </c>
      <c r="AA53" s="5" t="s">
        <v>258</v>
      </c>
      <c r="AB53" s="5"/>
      <c r="AC53" s="17">
        <v>1</v>
      </c>
    </row>
    <row r="54" spans="1:29" s="9" customFormat="1" ht="36.75" customHeight="1">
      <c r="A54" s="3">
        <f t="shared" si="0"/>
        <v>51</v>
      </c>
      <c r="B54" s="10"/>
      <c r="C54" s="13"/>
      <c r="D54" s="13"/>
      <c r="E54" s="13">
        <v>3</v>
      </c>
      <c r="F54" s="13"/>
      <c r="G54" s="13"/>
      <c r="H54" s="13"/>
      <c r="I54" s="13"/>
      <c r="J54" s="1"/>
      <c r="K54" s="14" t="s">
        <v>125</v>
      </c>
      <c r="L54" s="14" t="s">
        <v>529</v>
      </c>
      <c r="M54" s="15" t="s">
        <v>755</v>
      </c>
      <c r="N54" s="26" t="s">
        <v>217</v>
      </c>
      <c r="O54" s="1" t="s">
        <v>47</v>
      </c>
      <c r="P54" s="124" t="s">
        <v>85</v>
      </c>
      <c r="Q54" s="125"/>
      <c r="R54" s="1" t="s">
        <v>47</v>
      </c>
      <c r="S54" s="14" t="str">
        <f t="shared" si="9"/>
        <v>SHT0015807</v>
      </c>
      <c r="T54" s="14" t="s">
        <v>47</v>
      </c>
      <c r="U54" s="14" t="s">
        <v>88</v>
      </c>
      <c r="V54" s="14" t="s">
        <v>92</v>
      </c>
      <c r="W54" s="5" t="s">
        <v>194</v>
      </c>
      <c r="X54" s="1" t="s">
        <v>412</v>
      </c>
      <c r="Y54" s="5" t="s">
        <v>501</v>
      </c>
      <c r="Z54" s="1" t="s">
        <v>281</v>
      </c>
      <c r="AA54" s="1">
        <v>3.6999999999999998E-2</v>
      </c>
      <c r="AB54" s="1"/>
      <c r="AC54" s="17">
        <v>2</v>
      </c>
    </row>
    <row r="55" spans="1:29" s="9" customFormat="1" ht="36.75" customHeight="1">
      <c r="A55" s="3">
        <f t="shared" si="0"/>
        <v>52</v>
      </c>
      <c r="B55" s="10"/>
      <c r="C55" s="13"/>
      <c r="D55" s="13"/>
      <c r="E55" s="13">
        <v>3</v>
      </c>
      <c r="F55" s="13"/>
      <c r="G55" s="13"/>
      <c r="H55" s="13"/>
      <c r="I55" s="13"/>
      <c r="J55" s="1"/>
      <c r="K55" s="14" t="s">
        <v>125</v>
      </c>
      <c r="L55" s="14" t="s">
        <v>475</v>
      </c>
      <c r="M55" s="15" t="s">
        <v>147</v>
      </c>
      <c r="N55" s="26" t="s">
        <v>217</v>
      </c>
      <c r="O55" s="1" t="s">
        <v>47</v>
      </c>
      <c r="P55" s="124" t="s">
        <v>85</v>
      </c>
      <c r="Q55" s="125"/>
      <c r="R55" s="1" t="s">
        <v>47</v>
      </c>
      <c r="S55" s="14" t="str">
        <f t="shared" si="9"/>
        <v>SHT0015808</v>
      </c>
      <c r="T55" s="14" t="s">
        <v>47</v>
      </c>
      <c r="U55" s="14" t="s">
        <v>88</v>
      </c>
      <c r="V55" s="14" t="s">
        <v>92</v>
      </c>
      <c r="W55" s="5" t="s">
        <v>194</v>
      </c>
      <c r="X55" s="1" t="s">
        <v>595</v>
      </c>
      <c r="Y55" s="5" t="s">
        <v>508</v>
      </c>
      <c r="Z55" s="1" t="s">
        <v>405</v>
      </c>
      <c r="AA55" s="1">
        <v>4.2000000000000003E-2</v>
      </c>
      <c r="AB55" s="1"/>
      <c r="AC55" s="17">
        <v>2</v>
      </c>
    </row>
    <row r="56" spans="1:29" s="9" customFormat="1" ht="36.75" customHeight="1">
      <c r="A56" s="3">
        <f t="shared" si="0"/>
        <v>53</v>
      </c>
      <c r="B56" s="12"/>
      <c r="C56" s="13"/>
      <c r="D56" s="13"/>
      <c r="E56" s="12">
        <v>3</v>
      </c>
      <c r="F56" s="12"/>
      <c r="G56" s="12"/>
      <c r="H56" s="12"/>
      <c r="I56" s="12"/>
      <c r="J56" s="12"/>
      <c r="K56" s="14" t="s">
        <v>125</v>
      </c>
      <c r="L56" s="14" t="s">
        <v>805</v>
      </c>
      <c r="M56" s="15" t="s">
        <v>801</v>
      </c>
      <c r="N56" s="27" t="s">
        <v>160</v>
      </c>
      <c r="O56" s="1" t="s">
        <v>47</v>
      </c>
      <c r="P56" s="153" t="s">
        <v>85</v>
      </c>
      <c r="Q56" s="12"/>
      <c r="R56" s="12" t="s">
        <v>47</v>
      </c>
      <c r="S56" s="14" t="str">
        <f t="shared" si="9"/>
        <v>BFA0010120</v>
      </c>
      <c r="T56" s="14" t="s">
        <v>47</v>
      </c>
      <c r="U56" s="14" t="s">
        <v>84</v>
      </c>
      <c r="V56" s="14" t="s">
        <v>89</v>
      </c>
      <c r="W56" s="5" t="s">
        <v>112</v>
      </c>
      <c r="X56" s="5" t="s">
        <v>890</v>
      </c>
      <c r="Y56" s="5" t="s">
        <v>882</v>
      </c>
      <c r="Z56" s="5" t="s">
        <v>492</v>
      </c>
      <c r="AA56" s="5" t="s">
        <v>161</v>
      </c>
      <c r="AB56" s="5" t="s">
        <v>877</v>
      </c>
      <c r="AC56" s="17">
        <v>6</v>
      </c>
    </row>
    <row r="57" spans="1:29" s="9" customFormat="1" ht="36.75" customHeight="1">
      <c r="A57" s="3">
        <f t="shared" si="0"/>
        <v>54</v>
      </c>
      <c r="B57" s="10"/>
      <c r="C57" s="13"/>
      <c r="D57" s="13"/>
      <c r="E57" s="13">
        <v>3</v>
      </c>
      <c r="F57" s="13"/>
      <c r="G57" s="13"/>
      <c r="H57" s="13"/>
      <c r="I57" s="13"/>
      <c r="J57" s="1"/>
      <c r="K57" s="14" t="s">
        <v>401</v>
      </c>
      <c r="L57" s="14" t="s">
        <v>809</v>
      </c>
      <c r="M57" s="15" t="s">
        <v>808</v>
      </c>
      <c r="N57" s="26" t="s">
        <v>465</v>
      </c>
      <c r="O57" s="1" t="s">
        <v>47</v>
      </c>
      <c r="P57" s="153" t="s">
        <v>85</v>
      </c>
      <c r="Q57" s="152"/>
      <c r="R57" s="1" t="s">
        <v>140</v>
      </c>
      <c r="S57" s="14" t="str">
        <f>L57</f>
        <v>BFA0010127</v>
      </c>
      <c r="T57" s="14" t="s">
        <v>140</v>
      </c>
      <c r="U57" s="14" t="s">
        <v>141</v>
      </c>
      <c r="V57" s="14" t="s">
        <v>142</v>
      </c>
      <c r="W57" s="7" t="s">
        <v>143</v>
      </c>
      <c r="X57" s="1" t="s">
        <v>890</v>
      </c>
      <c r="Y57" s="5" t="s">
        <v>881</v>
      </c>
      <c r="Z57" s="1" t="s">
        <v>810</v>
      </c>
      <c r="AA57" s="1">
        <v>5.0000000000000001E-3</v>
      </c>
      <c r="AB57" s="1" t="s">
        <v>878</v>
      </c>
      <c r="AC57" s="17">
        <v>6</v>
      </c>
    </row>
    <row r="58" spans="1:29" s="9" customFormat="1" ht="36.75" customHeight="1">
      <c r="A58" s="3">
        <f t="shared" si="0"/>
        <v>55</v>
      </c>
      <c r="B58" s="12"/>
      <c r="C58" s="13"/>
      <c r="D58" s="13"/>
      <c r="E58" s="12">
        <v>3</v>
      </c>
      <c r="F58" s="12"/>
      <c r="G58" s="12"/>
      <c r="H58" s="12"/>
      <c r="I58" s="12"/>
      <c r="J58" s="12"/>
      <c r="K58" s="14" t="s">
        <v>685</v>
      </c>
      <c r="L58" s="14" t="s">
        <v>686</v>
      </c>
      <c r="M58" s="15" t="s">
        <v>489</v>
      </c>
      <c r="N58" s="27" t="s">
        <v>73</v>
      </c>
      <c r="O58" s="1" t="s">
        <v>47</v>
      </c>
      <c r="P58" s="153" t="s">
        <v>85</v>
      </c>
      <c r="Q58" s="12"/>
      <c r="R58" s="12" t="s">
        <v>473</v>
      </c>
      <c r="S58" s="14" t="str">
        <f t="shared" ref="S58:S61" si="10">L58</f>
        <v>BFA0000028</v>
      </c>
      <c r="T58" s="14" t="s">
        <v>473</v>
      </c>
      <c r="U58" s="14" t="s">
        <v>92</v>
      </c>
      <c r="V58" s="14" t="s">
        <v>88</v>
      </c>
      <c r="W58" s="5" t="s">
        <v>73</v>
      </c>
      <c r="X58" s="5" t="s">
        <v>112</v>
      </c>
      <c r="Y58" s="5"/>
      <c r="Z58" s="5" t="s">
        <v>503</v>
      </c>
      <c r="AA58" s="5" t="s">
        <v>161</v>
      </c>
      <c r="AB58" s="5"/>
      <c r="AC58" s="17">
        <v>12</v>
      </c>
    </row>
    <row r="59" spans="1:29" s="120" customFormat="1" ht="36.75" customHeight="1">
      <c r="A59" s="138">
        <f t="shared" si="0"/>
        <v>56</v>
      </c>
      <c r="B59" s="121"/>
      <c r="C59" s="114"/>
      <c r="D59" s="114"/>
      <c r="E59" s="121">
        <v>3</v>
      </c>
      <c r="F59" s="121"/>
      <c r="G59" s="121"/>
      <c r="H59" s="121"/>
      <c r="I59" s="121"/>
      <c r="J59" s="121"/>
      <c r="K59" s="116" t="s">
        <v>277</v>
      </c>
      <c r="L59" s="116" t="s">
        <v>278</v>
      </c>
      <c r="M59" s="122" t="s">
        <v>502</v>
      </c>
      <c r="N59" s="117" t="s">
        <v>318</v>
      </c>
      <c r="O59" s="115" t="s">
        <v>47</v>
      </c>
      <c r="P59" s="118" t="s">
        <v>85</v>
      </c>
      <c r="Q59" s="121"/>
      <c r="R59" s="121" t="s">
        <v>47</v>
      </c>
      <c r="S59" s="116" t="str">
        <f t="shared" si="10"/>
        <v>BFA0010122</v>
      </c>
      <c r="T59" s="116" t="s">
        <v>47</v>
      </c>
      <c r="U59" s="116" t="s">
        <v>84</v>
      </c>
      <c r="V59" s="116" t="s">
        <v>92</v>
      </c>
      <c r="W59" s="131" t="s">
        <v>112</v>
      </c>
      <c r="X59" s="131" t="s">
        <v>112</v>
      </c>
      <c r="Y59" s="131" t="s">
        <v>402</v>
      </c>
      <c r="Z59" s="131" t="s">
        <v>146</v>
      </c>
      <c r="AA59" s="131" t="s">
        <v>161</v>
      </c>
      <c r="AB59" s="131"/>
      <c r="AC59" s="119">
        <v>6</v>
      </c>
    </row>
    <row r="60" spans="1:29" s="9" customFormat="1" ht="36.75" customHeight="1">
      <c r="A60" s="3">
        <f t="shared" si="0"/>
        <v>57</v>
      </c>
      <c r="B60" s="10"/>
      <c r="C60" s="13"/>
      <c r="D60" s="13"/>
      <c r="E60" s="13">
        <v>3</v>
      </c>
      <c r="F60" s="13"/>
      <c r="G60" s="13"/>
      <c r="H60" s="13"/>
      <c r="I60" s="13"/>
      <c r="J60" s="1"/>
      <c r="K60" s="14" t="s">
        <v>127</v>
      </c>
      <c r="L60" s="14" t="s">
        <v>797</v>
      </c>
      <c r="M60" s="15" t="s">
        <v>799</v>
      </c>
      <c r="N60" s="26" t="s">
        <v>160</v>
      </c>
      <c r="O60" s="1" t="s">
        <v>47</v>
      </c>
      <c r="P60" s="153" t="s">
        <v>85</v>
      </c>
      <c r="Q60" s="152"/>
      <c r="R60" s="1" t="s">
        <v>47</v>
      </c>
      <c r="S60" s="14" t="str">
        <f t="shared" si="10"/>
        <v>BFA0010021</v>
      </c>
      <c r="T60" s="14" t="s">
        <v>47</v>
      </c>
      <c r="U60" s="14" t="s">
        <v>131</v>
      </c>
      <c r="V60" s="14" t="s">
        <v>88</v>
      </c>
      <c r="W60" s="7" t="s">
        <v>73</v>
      </c>
      <c r="X60" s="1" t="s">
        <v>889</v>
      </c>
      <c r="Y60" s="5" t="s">
        <v>880</v>
      </c>
      <c r="Z60" s="1" t="s">
        <v>798</v>
      </c>
      <c r="AA60" s="1">
        <v>5.0000000000000001E-3</v>
      </c>
      <c r="AB60" s="1"/>
      <c r="AC60" s="17">
        <v>4</v>
      </c>
    </row>
    <row r="61" spans="1:29" s="9" customFormat="1" ht="36.75" customHeight="1">
      <c r="A61" s="3">
        <f t="shared" si="0"/>
        <v>58</v>
      </c>
      <c r="B61" s="12"/>
      <c r="C61" s="13"/>
      <c r="D61" s="13"/>
      <c r="E61" s="12">
        <v>3</v>
      </c>
      <c r="F61" s="12"/>
      <c r="G61" s="12"/>
      <c r="H61" s="12"/>
      <c r="I61" s="12"/>
      <c r="J61" s="12"/>
      <c r="K61" s="14" t="s">
        <v>125</v>
      </c>
      <c r="L61" s="14" t="s">
        <v>162</v>
      </c>
      <c r="M61" s="15" t="s">
        <v>800</v>
      </c>
      <c r="N61" s="27" t="s">
        <v>160</v>
      </c>
      <c r="O61" s="1" t="s">
        <v>47</v>
      </c>
      <c r="P61" s="153" t="s">
        <v>85</v>
      </c>
      <c r="Q61" s="12"/>
      <c r="R61" s="12" t="s">
        <v>47</v>
      </c>
      <c r="S61" s="14" t="str">
        <f t="shared" si="10"/>
        <v>BFA0010120</v>
      </c>
      <c r="T61" s="14" t="s">
        <v>47</v>
      </c>
      <c r="U61" s="14" t="s">
        <v>84</v>
      </c>
      <c r="V61" s="14" t="s">
        <v>89</v>
      </c>
      <c r="W61" s="5" t="s">
        <v>112</v>
      </c>
      <c r="X61" s="5" t="s">
        <v>886</v>
      </c>
      <c r="Y61" s="5" t="s">
        <v>880</v>
      </c>
      <c r="Z61" s="5" t="s">
        <v>492</v>
      </c>
      <c r="AA61" s="5" t="s">
        <v>161</v>
      </c>
      <c r="AB61" s="5" t="s">
        <v>877</v>
      </c>
      <c r="AC61" s="17">
        <v>4</v>
      </c>
    </row>
    <row r="62" spans="1:29" s="9" customFormat="1" ht="36.75" customHeight="1">
      <c r="A62" s="3">
        <f t="shared" si="0"/>
        <v>59</v>
      </c>
      <c r="B62" s="12"/>
      <c r="C62" s="13"/>
      <c r="D62" s="13">
        <v>2</v>
      </c>
      <c r="E62" s="12"/>
      <c r="F62" s="12"/>
      <c r="G62" s="12"/>
      <c r="H62" s="12"/>
      <c r="I62" s="12"/>
      <c r="J62" s="12"/>
      <c r="K62" s="14" t="s">
        <v>277</v>
      </c>
      <c r="L62" s="14" t="s">
        <v>812</v>
      </c>
      <c r="M62" s="15" t="s">
        <v>811</v>
      </c>
      <c r="N62" s="27" t="s">
        <v>802</v>
      </c>
      <c r="O62" s="1" t="s">
        <v>169</v>
      </c>
      <c r="P62" s="153" t="s">
        <v>85</v>
      </c>
      <c r="Q62" s="12"/>
      <c r="R62" s="12" t="s">
        <v>309</v>
      </c>
      <c r="S62" s="14" t="str">
        <f t="shared" si="1"/>
        <v>BFA0010122</v>
      </c>
      <c r="T62" s="14" t="s">
        <v>47</v>
      </c>
      <c r="U62" s="14" t="s">
        <v>84</v>
      </c>
      <c r="V62" s="14" t="s">
        <v>279</v>
      </c>
      <c r="W62" s="5" t="s">
        <v>112</v>
      </c>
      <c r="X62" s="5" t="s">
        <v>112</v>
      </c>
      <c r="Y62" s="5" t="s">
        <v>875</v>
      </c>
      <c r="Z62" s="5" t="s">
        <v>146</v>
      </c>
      <c r="AA62" s="5" t="s">
        <v>176</v>
      </c>
      <c r="AB62" s="5" t="s">
        <v>879</v>
      </c>
      <c r="AC62" s="17">
        <v>8</v>
      </c>
    </row>
    <row r="63" spans="1:29" s="9" customFormat="1" ht="36.75" customHeight="1">
      <c r="A63" s="3">
        <f t="shared" si="0"/>
        <v>60</v>
      </c>
      <c r="B63" s="12"/>
      <c r="C63" s="13"/>
      <c r="D63" s="13">
        <v>2</v>
      </c>
      <c r="E63" s="12"/>
      <c r="F63" s="12"/>
      <c r="G63" s="12"/>
      <c r="H63" s="12"/>
      <c r="I63" s="12"/>
      <c r="J63" s="12"/>
      <c r="K63" s="14" t="s">
        <v>125</v>
      </c>
      <c r="L63" s="14" t="s">
        <v>794</v>
      </c>
      <c r="M63" s="21" t="s">
        <v>793</v>
      </c>
      <c r="N63" s="27" t="s">
        <v>220</v>
      </c>
      <c r="O63" s="1" t="s">
        <v>47</v>
      </c>
      <c r="P63" s="135" t="s">
        <v>128</v>
      </c>
      <c r="Q63" s="12"/>
      <c r="R63" s="1" t="s">
        <v>47</v>
      </c>
      <c r="S63" s="14" t="str">
        <f t="shared" ref="S63" si="11">L63</f>
        <v>SHT0017325</v>
      </c>
      <c r="T63" s="14" t="s">
        <v>47</v>
      </c>
      <c r="U63" s="14" t="s">
        <v>91</v>
      </c>
      <c r="V63" s="14" t="s">
        <v>89</v>
      </c>
      <c r="W63" s="16" t="s">
        <v>72</v>
      </c>
      <c r="X63" s="16" t="s">
        <v>225</v>
      </c>
      <c r="Y63" s="5" t="s">
        <v>29</v>
      </c>
      <c r="Z63" s="1" t="s">
        <v>226</v>
      </c>
      <c r="AA63" s="1">
        <v>8.0000000000000002E-3</v>
      </c>
      <c r="AB63" s="1" t="s">
        <v>526</v>
      </c>
      <c r="AC63" s="17">
        <v>2</v>
      </c>
    </row>
    <row r="64" spans="1:29" s="9" customFormat="1" ht="36.75" customHeight="1">
      <c r="A64" s="3">
        <f t="shared" si="0"/>
        <v>61</v>
      </c>
      <c r="B64" s="12"/>
      <c r="C64" s="13"/>
      <c r="D64" s="13">
        <v>2</v>
      </c>
      <c r="E64" s="12"/>
      <c r="F64" s="12"/>
      <c r="G64" s="12"/>
      <c r="H64" s="12"/>
      <c r="I64" s="12"/>
      <c r="J64" s="12"/>
      <c r="K64" s="14" t="s">
        <v>125</v>
      </c>
      <c r="L64" s="14" t="s">
        <v>919</v>
      </c>
      <c r="M64" s="21" t="s">
        <v>918</v>
      </c>
      <c r="N64" s="27" t="s">
        <v>220</v>
      </c>
      <c r="O64" s="1" t="s">
        <v>47</v>
      </c>
      <c r="P64" s="124" t="s">
        <v>221</v>
      </c>
      <c r="Q64" s="12"/>
      <c r="R64" s="1" t="s">
        <v>47</v>
      </c>
      <c r="S64" s="14" t="str">
        <f t="shared" si="1"/>
        <v>SHT0015515</v>
      </c>
      <c r="T64" s="14" t="s">
        <v>222</v>
      </c>
      <c r="U64" s="14" t="s">
        <v>223</v>
      </c>
      <c r="V64" s="14" t="s">
        <v>89</v>
      </c>
      <c r="W64" s="16" t="s">
        <v>224</v>
      </c>
      <c r="X64" s="16" t="s">
        <v>225</v>
      </c>
      <c r="Y64" s="5" t="s">
        <v>29</v>
      </c>
      <c r="Z64" s="1" t="s">
        <v>920</v>
      </c>
      <c r="AA64" s="1">
        <v>8.0000000000000002E-3</v>
      </c>
      <c r="AB64" s="1" t="s">
        <v>526</v>
      </c>
      <c r="AC64" s="17">
        <v>2</v>
      </c>
    </row>
    <row r="65" spans="1:29" s="9" customFormat="1" ht="36.75" customHeight="1">
      <c r="A65" s="3">
        <f t="shared" si="0"/>
        <v>62</v>
      </c>
      <c r="B65" s="12"/>
      <c r="C65" s="13"/>
      <c r="D65" s="13">
        <v>2</v>
      </c>
      <c r="E65" s="12"/>
      <c r="F65" s="12"/>
      <c r="G65" s="12"/>
      <c r="H65" s="12"/>
      <c r="I65" s="12"/>
      <c r="J65" s="12"/>
      <c r="K65" s="14" t="s">
        <v>227</v>
      </c>
      <c r="L65" s="14" t="s">
        <v>673</v>
      </c>
      <c r="M65" s="21" t="s">
        <v>238</v>
      </c>
      <c r="N65" s="27" t="s">
        <v>228</v>
      </c>
      <c r="O65" s="1" t="s">
        <v>47</v>
      </c>
      <c r="P65" s="29" t="s">
        <v>85</v>
      </c>
      <c r="Q65" s="12"/>
      <c r="R65" s="1" t="s">
        <v>229</v>
      </c>
      <c r="S65" s="14" t="str">
        <f t="shared" si="1"/>
        <v>SHT0015615</v>
      </c>
      <c r="T65" s="14" t="s">
        <v>229</v>
      </c>
      <c r="U65" s="14" t="s">
        <v>230</v>
      </c>
      <c r="V65" s="14" t="s">
        <v>89</v>
      </c>
      <c r="W65" s="16" t="s">
        <v>231</v>
      </c>
      <c r="X65" s="16" t="s">
        <v>231</v>
      </c>
      <c r="Y65" s="5" t="s">
        <v>29</v>
      </c>
      <c r="Z65" s="1" t="s">
        <v>152</v>
      </c>
      <c r="AA65" s="1">
        <v>0.05</v>
      </c>
      <c r="AB65" s="1"/>
      <c r="AC65" s="17">
        <v>2</v>
      </c>
    </row>
    <row r="66" spans="1:29" s="9" customFormat="1" ht="36.75" customHeight="1">
      <c r="A66" s="3">
        <f t="shared" si="0"/>
        <v>63</v>
      </c>
      <c r="B66" s="12"/>
      <c r="C66" s="13"/>
      <c r="D66" s="13"/>
      <c r="E66" s="12">
        <v>3</v>
      </c>
      <c r="F66" s="12"/>
      <c r="G66" s="12"/>
      <c r="H66" s="12"/>
      <c r="I66" s="12"/>
      <c r="J66" s="12"/>
      <c r="K66" s="14" t="s">
        <v>125</v>
      </c>
      <c r="L66" s="14" t="s">
        <v>312</v>
      </c>
      <c r="M66" s="21" t="s">
        <v>310</v>
      </c>
      <c r="N66" s="27" t="s">
        <v>232</v>
      </c>
      <c r="O66" s="1" t="s">
        <v>233</v>
      </c>
      <c r="P66" s="29" t="s">
        <v>221</v>
      </c>
      <c r="Q66" s="12"/>
      <c r="R66" s="1" t="s">
        <v>233</v>
      </c>
      <c r="S66" s="14" t="str">
        <f t="shared" si="1"/>
        <v>SHT0015811</v>
      </c>
      <c r="T66" s="14" t="s">
        <v>229</v>
      </c>
      <c r="U66" s="14" t="s">
        <v>230</v>
      </c>
      <c r="V66" s="14" t="s">
        <v>89</v>
      </c>
      <c r="W66" s="16" t="str">
        <f>N66</f>
        <v>外框织带</v>
      </c>
      <c r="X66" s="16" t="s">
        <v>231</v>
      </c>
      <c r="Y66" s="5" t="s">
        <v>29</v>
      </c>
      <c r="Z66" s="1" t="s">
        <v>311</v>
      </c>
      <c r="AA66" s="1">
        <v>0.02</v>
      </c>
      <c r="AB66" s="1"/>
      <c r="AC66" s="17">
        <v>2</v>
      </c>
    </row>
    <row r="67" spans="1:29" s="9" customFormat="1" ht="36.75" customHeight="1">
      <c r="A67" s="3">
        <f t="shared" si="0"/>
        <v>64</v>
      </c>
      <c r="B67" s="12"/>
      <c r="C67" s="13"/>
      <c r="D67" s="13"/>
      <c r="E67" s="12">
        <v>3</v>
      </c>
      <c r="F67" s="12"/>
      <c r="G67" s="12"/>
      <c r="H67" s="12"/>
      <c r="I67" s="12"/>
      <c r="J67" s="12"/>
      <c r="K67" s="14" t="s">
        <v>227</v>
      </c>
      <c r="L67" s="14" t="s">
        <v>922</v>
      </c>
      <c r="M67" s="21" t="s">
        <v>921</v>
      </c>
      <c r="N67" s="27" t="s">
        <v>234</v>
      </c>
      <c r="O67" s="1" t="s">
        <v>229</v>
      </c>
      <c r="P67" s="29" t="s">
        <v>221</v>
      </c>
      <c r="Q67" s="12"/>
      <c r="R67" s="1" t="s">
        <v>229</v>
      </c>
      <c r="S67" s="14" t="str">
        <f t="shared" si="1"/>
        <v>SHT0015812</v>
      </c>
      <c r="T67" s="14" t="s">
        <v>229</v>
      </c>
      <c r="U67" s="14" t="s">
        <v>230</v>
      </c>
      <c r="V67" s="14" t="s">
        <v>235</v>
      </c>
      <c r="W67" s="16" t="s">
        <v>236</v>
      </c>
      <c r="X67" s="5" t="s">
        <v>504</v>
      </c>
      <c r="Y67" s="5" t="s">
        <v>29</v>
      </c>
      <c r="Z67" s="1" t="s">
        <v>923</v>
      </c>
      <c r="AA67" s="1">
        <v>0.03</v>
      </c>
      <c r="AB67" s="1"/>
      <c r="AC67" s="17">
        <v>2</v>
      </c>
    </row>
    <row r="68" spans="1:29" s="9" customFormat="1" ht="36.75" customHeight="1">
      <c r="A68" s="3">
        <f t="shared" si="0"/>
        <v>65</v>
      </c>
      <c r="B68" s="10"/>
      <c r="C68" s="13"/>
      <c r="D68" s="13">
        <v>2</v>
      </c>
      <c r="E68" s="13"/>
      <c r="F68" s="13"/>
      <c r="G68" s="13"/>
      <c r="H68" s="13"/>
      <c r="I68" s="13"/>
      <c r="J68" s="1"/>
      <c r="K68" s="14" t="s">
        <v>398</v>
      </c>
      <c r="L68" s="14" t="s">
        <v>814</v>
      </c>
      <c r="M68" s="15" t="s">
        <v>813</v>
      </c>
      <c r="N68" s="26" t="s">
        <v>706</v>
      </c>
      <c r="O68" s="1" t="s">
        <v>47</v>
      </c>
      <c r="P68" s="124" t="s">
        <v>373</v>
      </c>
      <c r="Q68" s="125"/>
      <c r="R68" s="1" t="s">
        <v>400</v>
      </c>
      <c r="S68" s="14" t="s">
        <v>399</v>
      </c>
      <c r="T68" s="14" t="s">
        <v>47</v>
      </c>
      <c r="U68" s="14" t="s">
        <v>88</v>
      </c>
      <c r="V68" s="14" t="s">
        <v>92</v>
      </c>
      <c r="W68" s="5" t="s">
        <v>393</v>
      </c>
      <c r="X68" s="5" t="s">
        <v>396</v>
      </c>
      <c r="Y68" s="5" t="s">
        <v>510</v>
      </c>
      <c r="Z68" s="1" t="s">
        <v>815</v>
      </c>
      <c r="AA68" s="1">
        <v>2E-3</v>
      </c>
      <c r="AB68" s="1"/>
      <c r="AC68" s="17">
        <v>4</v>
      </c>
    </row>
    <row r="69" spans="1:29" s="9" customFormat="1" ht="36.75" customHeight="1">
      <c r="A69" s="3">
        <f t="shared" si="0"/>
        <v>66</v>
      </c>
      <c r="B69" s="12"/>
      <c r="C69" s="13"/>
      <c r="D69" s="13">
        <v>2</v>
      </c>
      <c r="E69" s="12"/>
      <c r="F69" s="12"/>
      <c r="G69" s="12"/>
      <c r="H69" s="12"/>
      <c r="I69" s="12"/>
      <c r="J69" s="12"/>
      <c r="K69" s="14" t="s">
        <v>125</v>
      </c>
      <c r="L69" s="14" t="s">
        <v>162</v>
      </c>
      <c r="M69" s="15" t="s">
        <v>800</v>
      </c>
      <c r="N69" s="27" t="s">
        <v>803</v>
      </c>
      <c r="O69" s="1" t="s">
        <v>47</v>
      </c>
      <c r="P69" s="153" t="s">
        <v>85</v>
      </c>
      <c r="Q69" s="12"/>
      <c r="R69" s="12" t="s">
        <v>47</v>
      </c>
      <c r="S69" s="14" t="str">
        <f t="shared" ref="S69:S70" si="12">L69</f>
        <v>BFA0010120</v>
      </c>
      <c r="T69" s="14" t="s">
        <v>47</v>
      </c>
      <c r="U69" s="14" t="s">
        <v>84</v>
      </c>
      <c r="V69" s="14" t="s">
        <v>89</v>
      </c>
      <c r="W69" s="5" t="s">
        <v>112</v>
      </c>
      <c r="X69" s="5" t="s">
        <v>889</v>
      </c>
      <c r="Y69" s="5" t="s">
        <v>881</v>
      </c>
      <c r="Z69" s="5" t="s">
        <v>492</v>
      </c>
      <c r="AA69" s="5" t="s">
        <v>161</v>
      </c>
      <c r="AB69" s="5" t="s">
        <v>877</v>
      </c>
      <c r="AC69" s="17">
        <v>4</v>
      </c>
    </row>
    <row r="70" spans="1:29" s="9" customFormat="1" ht="36.75" customHeight="1">
      <c r="A70" s="3">
        <f t="shared" si="0"/>
        <v>67</v>
      </c>
      <c r="B70" s="12"/>
      <c r="C70" s="13"/>
      <c r="D70" s="13">
        <v>2</v>
      </c>
      <c r="E70" s="12"/>
      <c r="F70" s="12"/>
      <c r="G70" s="12"/>
      <c r="H70" s="12"/>
      <c r="I70" s="12"/>
      <c r="J70" s="12"/>
      <c r="K70" s="14" t="s">
        <v>127</v>
      </c>
      <c r="L70" s="14" t="s">
        <v>683</v>
      </c>
      <c r="M70" s="15" t="s">
        <v>168</v>
      </c>
      <c r="N70" s="27" t="s">
        <v>73</v>
      </c>
      <c r="O70" s="1" t="s">
        <v>47</v>
      </c>
      <c r="P70" s="153" t="s">
        <v>85</v>
      </c>
      <c r="Q70" s="12"/>
      <c r="R70" s="12" t="s">
        <v>47</v>
      </c>
      <c r="S70" s="14" t="str">
        <f t="shared" si="12"/>
        <v>BFA0000028</v>
      </c>
      <c r="T70" s="14" t="s">
        <v>47</v>
      </c>
      <c r="U70" s="14" t="s">
        <v>89</v>
      </c>
      <c r="V70" s="14" t="s">
        <v>88</v>
      </c>
      <c r="W70" s="5" t="s">
        <v>73</v>
      </c>
      <c r="X70" s="5" t="s">
        <v>112</v>
      </c>
      <c r="Y70" s="5"/>
      <c r="Z70" s="5" t="s">
        <v>503</v>
      </c>
      <c r="AA70" s="5" t="s">
        <v>161</v>
      </c>
      <c r="AB70" s="5"/>
      <c r="AC70" s="17">
        <v>4</v>
      </c>
    </row>
    <row r="71" spans="1:29" s="9" customFormat="1" ht="36.75" customHeight="1">
      <c r="A71" s="3">
        <f t="shared" si="0"/>
        <v>68</v>
      </c>
      <c r="B71" s="12"/>
      <c r="C71" s="13"/>
      <c r="D71" s="13">
        <v>2</v>
      </c>
      <c r="E71" s="12"/>
      <c r="F71" s="12"/>
      <c r="G71" s="12"/>
      <c r="H71" s="12"/>
      <c r="I71" s="12"/>
      <c r="J71" s="12"/>
      <c r="K71" s="14" t="s">
        <v>260</v>
      </c>
      <c r="L71" s="14" t="s">
        <v>688</v>
      </c>
      <c r="M71" s="21" t="s">
        <v>270</v>
      </c>
      <c r="N71" s="27" t="s">
        <v>316</v>
      </c>
      <c r="O71" s="1" t="s">
        <v>47</v>
      </c>
      <c r="P71" s="29" t="s">
        <v>85</v>
      </c>
      <c r="Q71" s="12"/>
      <c r="R71" s="1" t="s">
        <v>47</v>
      </c>
      <c r="S71" s="14" t="str">
        <f t="shared" si="1"/>
        <v xml:space="preserve">
SHT0015724</v>
      </c>
      <c r="T71" s="14" t="s">
        <v>263</v>
      </c>
      <c r="U71" s="14" t="s">
        <v>264</v>
      </c>
      <c r="V71" s="14" t="s">
        <v>265</v>
      </c>
      <c r="W71" s="19" t="s">
        <v>262</v>
      </c>
      <c r="X71" s="5" t="s">
        <v>266</v>
      </c>
      <c r="Y71" s="5" t="s">
        <v>266</v>
      </c>
      <c r="Z71" s="62" t="s">
        <v>505</v>
      </c>
      <c r="AA71" s="1">
        <v>0.19</v>
      </c>
      <c r="AB71" s="1" t="s">
        <v>697</v>
      </c>
      <c r="AC71" s="17">
        <v>1</v>
      </c>
    </row>
    <row r="72" spans="1:29" s="9" customFormat="1" ht="36.75" customHeight="1">
      <c r="A72" s="3">
        <f t="shared" si="0"/>
        <v>69</v>
      </c>
      <c r="B72" s="12"/>
      <c r="C72" s="13"/>
      <c r="D72" s="13"/>
      <c r="E72" s="12">
        <v>3</v>
      </c>
      <c r="F72" s="12"/>
      <c r="G72" s="12"/>
      <c r="H72" s="12"/>
      <c r="I72" s="12"/>
      <c r="J72" s="12"/>
      <c r="K72" s="14" t="s">
        <v>126</v>
      </c>
      <c r="L72" s="14" t="s">
        <v>756</v>
      </c>
      <c r="M72" s="15" t="s">
        <v>268</v>
      </c>
      <c r="N72" s="27" t="s">
        <v>261</v>
      </c>
      <c r="O72" s="1" t="s">
        <v>90</v>
      </c>
      <c r="P72" s="29" t="s">
        <v>85</v>
      </c>
      <c r="Q72" s="12"/>
      <c r="R72" s="12" t="s">
        <v>87</v>
      </c>
      <c r="S72" s="14" t="str">
        <f t="shared" si="1"/>
        <v>SHT0015511</v>
      </c>
      <c r="T72" s="14" t="s">
        <v>90</v>
      </c>
      <c r="U72" s="14" t="s">
        <v>91</v>
      </c>
      <c r="V72" s="14" t="s">
        <v>92</v>
      </c>
      <c r="W72" s="5" t="s">
        <v>26</v>
      </c>
      <c r="X72" s="16" t="s">
        <v>17</v>
      </c>
      <c r="Y72" s="5" t="s">
        <v>98</v>
      </c>
      <c r="Z72" s="16" t="s">
        <v>113</v>
      </c>
      <c r="AA72" s="5" t="s">
        <v>177</v>
      </c>
      <c r="AB72" s="5"/>
      <c r="AC72" s="17">
        <v>1</v>
      </c>
    </row>
    <row r="73" spans="1:29" s="9" customFormat="1" ht="36.75" customHeight="1">
      <c r="A73" s="3">
        <f t="shared" si="0"/>
        <v>70</v>
      </c>
      <c r="B73" s="12"/>
      <c r="C73" s="13"/>
      <c r="D73" s="13"/>
      <c r="E73" s="12">
        <v>3</v>
      </c>
      <c r="F73" s="12"/>
      <c r="G73" s="12"/>
      <c r="H73" s="12"/>
      <c r="I73" s="12"/>
      <c r="J73" s="12"/>
      <c r="K73" s="14" t="s">
        <v>125</v>
      </c>
      <c r="L73" s="14" t="s">
        <v>267</v>
      </c>
      <c r="M73" s="15" t="s">
        <v>253</v>
      </c>
      <c r="N73" s="27" t="s">
        <v>319</v>
      </c>
      <c r="O73" s="1" t="s">
        <v>47</v>
      </c>
      <c r="P73" s="29" t="s">
        <v>85</v>
      </c>
      <c r="Q73" s="12"/>
      <c r="R73" s="12" t="s">
        <v>47</v>
      </c>
      <c r="S73" s="14" t="str">
        <f t="shared" ref="S73:S74" si="13">L73</f>
        <v>SHT0015981</v>
      </c>
      <c r="T73" s="14" t="s">
        <v>47</v>
      </c>
      <c r="U73" s="14" t="s">
        <v>84</v>
      </c>
      <c r="V73" s="14" t="s">
        <v>89</v>
      </c>
      <c r="W73" s="16" t="s">
        <v>27</v>
      </c>
      <c r="X73" s="16" t="s">
        <v>17</v>
      </c>
      <c r="Y73" s="37" t="s">
        <v>112</v>
      </c>
      <c r="Z73" s="5" t="s">
        <v>689</v>
      </c>
      <c r="AA73" s="5" t="s">
        <v>213</v>
      </c>
      <c r="AB73" s="5"/>
      <c r="AC73" s="17">
        <v>1</v>
      </c>
    </row>
    <row r="74" spans="1:29" s="9" customFormat="1" ht="36.75" customHeight="1">
      <c r="A74" s="3">
        <f t="shared" si="0"/>
        <v>71</v>
      </c>
      <c r="B74" s="12"/>
      <c r="C74" s="13"/>
      <c r="D74" s="13">
        <v>2</v>
      </c>
      <c r="E74" s="12"/>
      <c r="F74" s="12"/>
      <c r="G74" s="12"/>
      <c r="H74" s="12"/>
      <c r="I74" s="12"/>
      <c r="J74" s="12"/>
      <c r="K74" s="14" t="s">
        <v>260</v>
      </c>
      <c r="L74" s="14" t="s">
        <v>931</v>
      </c>
      <c r="M74" s="15" t="s">
        <v>650</v>
      </c>
      <c r="N74" s="27" t="s">
        <v>317</v>
      </c>
      <c r="O74" s="1" t="s">
        <v>47</v>
      </c>
      <c r="P74" s="29" t="s">
        <v>85</v>
      </c>
      <c r="Q74" s="12"/>
      <c r="R74" s="1" t="s">
        <v>47</v>
      </c>
      <c r="S74" s="14" t="str">
        <f t="shared" si="13"/>
        <v>SHT0015722</v>
      </c>
      <c r="T74" s="14" t="s">
        <v>263</v>
      </c>
      <c r="U74" s="14" t="s">
        <v>264</v>
      </c>
      <c r="V74" s="14" t="s">
        <v>265</v>
      </c>
      <c r="W74" s="19" t="s">
        <v>262</v>
      </c>
      <c r="X74" s="5" t="s">
        <v>266</v>
      </c>
      <c r="Y74" s="5" t="s">
        <v>266</v>
      </c>
      <c r="Z74" s="62" t="s">
        <v>506</v>
      </c>
      <c r="AA74" s="1">
        <v>0.19</v>
      </c>
      <c r="AB74" s="1" t="s">
        <v>698</v>
      </c>
      <c r="AC74" s="17">
        <v>1</v>
      </c>
    </row>
    <row r="75" spans="1:29" s="9" customFormat="1" ht="36.75" customHeight="1">
      <c r="A75" s="3">
        <f t="shared" si="0"/>
        <v>72</v>
      </c>
      <c r="B75" s="12"/>
      <c r="C75" s="13"/>
      <c r="D75" s="13"/>
      <c r="E75" s="12">
        <v>3</v>
      </c>
      <c r="F75" s="12"/>
      <c r="G75" s="12"/>
      <c r="H75" s="12"/>
      <c r="I75" s="12"/>
      <c r="J75" s="12"/>
      <c r="K75" s="14" t="s">
        <v>126</v>
      </c>
      <c r="L75" s="14" t="s">
        <v>189</v>
      </c>
      <c r="M75" s="15" t="s">
        <v>272</v>
      </c>
      <c r="N75" s="27" t="s">
        <v>70</v>
      </c>
      <c r="O75" s="1" t="s">
        <v>83</v>
      </c>
      <c r="P75" s="29" t="s">
        <v>85</v>
      </c>
      <c r="Q75" s="12"/>
      <c r="R75" s="12" t="s">
        <v>90</v>
      </c>
      <c r="S75" s="14" t="str">
        <f t="shared" si="1"/>
        <v>SHT0015514</v>
      </c>
      <c r="T75" s="14" t="s">
        <v>87</v>
      </c>
      <c r="U75" s="14" t="s">
        <v>91</v>
      </c>
      <c r="V75" s="14" t="s">
        <v>89</v>
      </c>
      <c r="W75" s="5" t="s">
        <v>26</v>
      </c>
      <c r="X75" s="16" t="s">
        <v>17</v>
      </c>
      <c r="Y75" s="37" t="s">
        <v>115</v>
      </c>
      <c r="Z75" s="16" t="s">
        <v>114</v>
      </c>
      <c r="AA75" s="5" t="s">
        <v>178</v>
      </c>
      <c r="AB75" s="5"/>
      <c r="AC75" s="17">
        <v>1</v>
      </c>
    </row>
    <row r="76" spans="1:29" s="9" customFormat="1" ht="36.75" customHeight="1">
      <c r="A76" s="3">
        <f t="shared" si="0"/>
        <v>73</v>
      </c>
      <c r="B76" s="12"/>
      <c r="C76" s="13"/>
      <c r="D76" s="13"/>
      <c r="E76" s="12">
        <v>3</v>
      </c>
      <c r="F76" s="12"/>
      <c r="G76" s="12"/>
      <c r="H76" s="12"/>
      <c r="I76" s="12"/>
      <c r="J76" s="12"/>
      <c r="K76" s="14" t="s">
        <v>125</v>
      </c>
      <c r="L76" s="14" t="s">
        <v>554</v>
      </c>
      <c r="M76" s="15" t="s">
        <v>210</v>
      </c>
      <c r="N76" s="27" t="s">
        <v>320</v>
      </c>
      <c r="O76" s="1" t="s">
        <v>87</v>
      </c>
      <c r="P76" s="29" t="s">
        <v>85</v>
      </c>
      <c r="Q76" s="12"/>
      <c r="R76" s="12" t="s">
        <v>96</v>
      </c>
      <c r="S76" s="14" t="str">
        <f t="shared" si="1"/>
        <v>SHT0015520</v>
      </c>
      <c r="T76" s="14" t="s">
        <v>83</v>
      </c>
      <c r="U76" s="14" t="s">
        <v>88</v>
      </c>
      <c r="V76" s="14" t="s">
        <v>95</v>
      </c>
      <c r="W76" s="16" t="s">
        <v>27</v>
      </c>
      <c r="X76" s="16" t="s">
        <v>17</v>
      </c>
      <c r="Y76" s="37" t="s">
        <v>115</v>
      </c>
      <c r="Z76" s="5" t="s">
        <v>690</v>
      </c>
      <c r="AA76" s="5" t="s">
        <v>214</v>
      </c>
      <c r="AB76" s="5"/>
      <c r="AC76" s="17">
        <v>1</v>
      </c>
    </row>
    <row r="77" spans="1:29" s="9" customFormat="1" ht="36.75" customHeight="1">
      <c r="A77" s="3">
        <f t="shared" si="0"/>
        <v>74</v>
      </c>
      <c r="B77" s="12"/>
      <c r="C77" s="13"/>
      <c r="D77" s="13">
        <v>2</v>
      </c>
      <c r="E77" s="12"/>
      <c r="F77" s="12"/>
      <c r="G77" s="12"/>
      <c r="H77" s="12"/>
      <c r="I77" s="12"/>
      <c r="J77" s="12"/>
      <c r="K77" s="14" t="s">
        <v>260</v>
      </c>
      <c r="L77" s="14" t="s">
        <v>665</v>
      </c>
      <c r="M77" s="21" t="s">
        <v>271</v>
      </c>
      <c r="N77" s="27" t="s">
        <v>262</v>
      </c>
      <c r="O77" s="1" t="s">
        <v>47</v>
      </c>
      <c r="P77" s="29" t="s">
        <v>85</v>
      </c>
      <c r="Q77" s="12"/>
      <c r="R77" s="1" t="s">
        <v>47</v>
      </c>
      <c r="S77" s="14" t="str">
        <f t="shared" si="1"/>
        <v>SHT0015914</v>
      </c>
      <c r="T77" s="14" t="s">
        <v>263</v>
      </c>
      <c r="U77" s="14" t="s">
        <v>264</v>
      </c>
      <c r="V77" s="14" t="s">
        <v>265</v>
      </c>
      <c r="W77" s="19" t="s">
        <v>262</v>
      </c>
      <c r="X77" s="5" t="s">
        <v>266</v>
      </c>
      <c r="Y77" s="5" t="s">
        <v>266</v>
      </c>
      <c r="Z77" s="62" t="s">
        <v>507</v>
      </c>
      <c r="AA77" s="1">
        <v>0.19</v>
      </c>
      <c r="AB77" s="1" t="s">
        <v>695</v>
      </c>
      <c r="AC77" s="17">
        <v>1</v>
      </c>
    </row>
    <row r="78" spans="1:29" s="9" customFormat="1" ht="36.75" customHeight="1">
      <c r="A78" s="3">
        <f t="shared" si="0"/>
        <v>75</v>
      </c>
      <c r="B78" s="12"/>
      <c r="C78" s="13"/>
      <c r="D78" s="13"/>
      <c r="E78" s="12">
        <v>3</v>
      </c>
      <c r="F78" s="12"/>
      <c r="G78" s="12"/>
      <c r="H78" s="12"/>
      <c r="I78" s="12"/>
      <c r="J78" s="12"/>
      <c r="K78" s="14" t="s">
        <v>125</v>
      </c>
      <c r="L78" s="14" t="s">
        <v>276</v>
      </c>
      <c r="M78" s="15" t="s">
        <v>273</v>
      </c>
      <c r="N78" s="27" t="s">
        <v>261</v>
      </c>
      <c r="O78" s="1" t="s">
        <v>47</v>
      </c>
      <c r="P78" s="29" t="s">
        <v>85</v>
      </c>
      <c r="Q78" s="12"/>
      <c r="R78" s="12" t="s">
        <v>47</v>
      </c>
      <c r="S78" s="14" t="str">
        <f t="shared" ref="S78" si="14">L78</f>
        <v>SHT0016169</v>
      </c>
      <c r="T78" s="14" t="s">
        <v>47</v>
      </c>
      <c r="U78" s="14" t="s">
        <v>84</v>
      </c>
      <c r="V78" s="14" t="s">
        <v>89</v>
      </c>
      <c r="W78" s="5" t="s">
        <v>26</v>
      </c>
      <c r="X78" s="16" t="s">
        <v>17</v>
      </c>
      <c r="Y78" s="5" t="s">
        <v>39</v>
      </c>
      <c r="Z78" s="16" t="s">
        <v>113</v>
      </c>
      <c r="AA78" s="5" t="s">
        <v>177</v>
      </c>
      <c r="AB78" s="5"/>
      <c r="AC78" s="17">
        <v>1</v>
      </c>
    </row>
    <row r="79" spans="1:29" s="9" customFormat="1" ht="36.75" customHeight="1">
      <c r="A79" s="3">
        <f t="shared" si="0"/>
        <v>76</v>
      </c>
      <c r="B79" s="12"/>
      <c r="C79" s="13"/>
      <c r="D79" s="13"/>
      <c r="E79" s="12">
        <v>3</v>
      </c>
      <c r="F79" s="12"/>
      <c r="G79" s="12"/>
      <c r="H79" s="12"/>
      <c r="I79" s="12"/>
      <c r="J79" s="12"/>
      <c r="K79" s="14" t="s">
        <v>208</v>
      </c>
      <c r="L79" s="14" t="s">
        <v>553</v>
      </c>
      <c r="M79" s="15" t="s">
        <v>269</v>
      </c>
      <c r="N79" s="27" t="s">
        <v>321</v>
      </c>
      <c r="O79" s="1" t="s">
        <v>87</v>
      </c>
      <c r="P79" s="29" t="s">
        <v>85</v>
      </c>
      <c r="Q79" s="12"/>
      <c r="R79" s="12" t="s">
        <v>96</v>
      </c>
      <c r="S79" s="14" t="str">
        <f t="shared" si="1"/>
        <v>SHT0016079</v>
      </c>
      <c r="T79" s="14" t="s">
        <v>83</v>
      </c>
      <c r="U79" s="14" t="s">
        <v>88</v>
      </c>
      <c r="V79" s="14" t="s">
        <v>95</v>
      </c>
      <c r="W79" s="16" t="s">
        <v>27</v>
      </c>
      <c r="X79" s="16" t="s">
        <v>17</v>
      </c>
      <c r="Y79" s="37" t="s">
        <v>115</v>
      </c>
      <c r="Z79" s="5" t="s">
        <v>691</v>
      </c>
      <c r="AA79" s="5" t="s">
        <v>215</v>
      </c>
      <c r="AB79" s="5"/>
      <c r="AC79" s="17">
        <v>1</v>
      </c>
    </row>
    <row r="80" spans="1:29" s="9" customFormat="1" ht="36.75" customHeight="1">
      <c r="A80" s="3">
        <f t="shared" si="0"/>
        <v>77</v>
      </c>
      <c r="B80" s="12"/>
      <c r="C80" s="13"/>
      <c r="D80" s="13">
        <v>2</v>
      </c>
      <c r="E80" s="12"/>
      <c r="F80" s="12"/>
      <c r="G80" s="12"/>
      <c r="H80" s="12"/>
      <c r="I80" s="12"/>
      <c r="J80" s="12"/>
      <c r="K80" s="14" t="s">
        <v>260</v>
      </c>
      <c r="L80" s="14" t="s">
        <v>666</v>
      </c>
      <c r="M80" s="21" t="s">
        <v>930</v>
      </c>
      <c r="N80" s="27" t="s">
        <v>262</v>
      </c>
      <c r="O80" s="1" t="s">
        <v>47</v>
      </c>
      <c r="P80" s="29" t="s">
        <v>85</v>
      </c>
      <c r="Q80" s="12"/>
      <c r="R80" s="1" t="s">
        <v>47</v>
      </c>
      <c r="S80" s="14" t="str">
        <f t="shared" si="1"/>
        <v>SHT0015926</v>
      </c>
      <c r="T80" s="14" t="s">
        <v>263</v>
      </c>
      <c r="U80" s="14" t="s">
        <v>264</v>
      </c>
      <c r="V80" s="14" t="s">
        <v>265</v>
      </c>
      <c r="W80" s="19" t="s">
        <v>262</v>
      </c>
      <c r="X80" s="5" t="s">
        <v>266</v>
      </c>
      <c r="Y80" s="5" t="s">
        <v>266</v>
      </c>
      <c r="Z80" s="62" t="s">
        <v>506</v>
      </c>
      <c r="AA80" s="1">
        <v>0.19</v>
      </c>
      <c r="AB80" s="1" t="s">
        <v>696</v>
      </c>
      <c r="AC80" s="17">
        <v>1</v>
      </c>
    </row>
    <row r="81" spans="1:29" s="9" customFormat="1" ht="36.75" customHeight="1">
      <c r="A81" s="3">
        <f t="shared" si="0"/>
        <v>78</v>
      </c>
      <c r="B81" s="12"/>
      <c r="C81" s="13"/>
      <c r="D81" s="13"/>
      <c r="E81" s="12">
        <v>3</v>
      </c>
      <c r="F81" s="12"/>
      <c r="G81" s="12"/>
      <c r="H81" s="12"/>
      <c r="I81" s="12"/>
      <c r="J81" s="12"/>
      <c r="K81" s="14" t="s">
        <v>125</v>
      </c>
      <c r="L81" s="14" t="s">
        <v>275</v>
      </c>
      <c r="M81" s="15" t="s">
        <v>274</v>
      </c>
      <c r="N81" s="27" t="s">
        <v>70</v>
      </c>
      <c r="O81" s="1" t="s">
        <v>47</v>
      </c>
      <c r="P81" s="29" t="s">
        <v>85</v>
      </c>
      <c r="Q81" s="12"/>
      <c r="R81" s="12" t="s">
        <v>47</v>
      </c>
      <c r="S81" s="14" t="str">
        <f t="shared" ref="S81" si="15">L81</f>
        <v>SHT0016170</v>
      </c>
      <c r="T81" s="14" t="s">
        <v>47</v>
      </c>
      <c r="U81" s="14" t="s">
        <v>84</v>
      </c>
      <c r="V81" s="14" t="s">
        <v>89</v>
      </c>
      <c r="W81" s="5" t="s">
        <v>26</v>
      </c>
      <c r="X81" s="16" t="s">
        <v>17</v>
      </c>
      <c r="Y81" s="37" t="s">
        <v>112</v>
      </c>
      <c r="Z81" s="16" t="s">
        <v>113</v>
      </c>
      <c r="AA81" s="5" t="s">
        <v>177</v>
      </c>
      <c r="AB81" s="5"/>
      <c r="AC81" s="17">
        <v>1</v>
      </c>
    </row>
    <row r="82" spans="1:29" s="9" customFormat="1" ht="36.75" customHeight="1">
      <c r="A82" s="3">
        <f t="shared" si="0"/>
        <v>79</v>
      </c>
      <c r="B82" s="12"/>
      <c r="C82" s="13"/>
      <c r="D82" s="13"/>
      <c r="E82" s="12">
        <v>3</v>
      </c>
      <c r="F82" s="12"/>
      <c r="G82" s="12"/>
      <c r="H82" s="12"/>
      <c r="I82" s="12"/>
      <c r="J82" s="12"/>
      <c r="K82" s="14" t="s">
        <v>209</v>
      </c>
      <c r="L82" s="14" t="s">
        <v>552</v>
      </c>
      <c r="M82" s="15" t="s">
        <v>211</v>
      </c>
      <c r="N82" s="27" t="s">
        <v>320</v>
      </c>
      <c r="O82" s="1" t="s">
        <v>87</v>
      </c>
      <c r="P82" s="29" t="s">
        <v>85</v>
      </c>
      <c r="Q82" s="12"/>
      <c r="R82" s="12" t="s">
        <v>96</v>
      </c>
      <c r="S82" s="14" t="s">
        <v>212</v>
      </c>
      <c r="T82" s="14" t="s">
        <v>83</v>
      </c>
      <c r="U82" s="14" t="s">
        <v>88</v>
      </c>
      <c r="V82" s="14" t="s">
        <v>95</v>
      </c>
      <c r="W82" s="16" t="s">
        <v>27</v>
      </c>
      <c r="X82" s="16" t="s">
        <v>17</v>
      </c>
      <c r="Y82" s="37" t="s">
        <v>115</v>
      </c>
      <c r="Z82" s="5" t="s">
        <v>692</v>
      </c>
      <c r="AA82" s="5" t="s">
        <v>216</v>
      </c>
      <c r="AB82" s="5"/>
      <c r="AC82" s="17">
        <v>1</v>
      </c>
    </row>
    <row r="83" spans="1:29" s="9" customFormat="1" ht="36.75" customHeight="1">
      <c r="A83" s="3">
        <f t="shared" ref="A83:A160" si="16">ROW()-3</f>
        <v>80</v>
      </c>
      <c r="B83" s="10"/>
      <c r="C83" s="13"/>
      <c r="D83" s="13">
        <v>2</v>
      </c>
      <c r="E83" s="13"/>
      <c r="F83" s="13"/>
      <c r="G83" s="13"/>
      <c r="H83" s="13"/>
      <c r="I83" s="13"/>
      <c r="J83" s="1"/>
      <c r="K83" s="14" t="s">
        <v>170</v>
      </c>
      <c r="L83" s="14" t="s">
        <v>757</v>
      </c>
      <c r="M83" s="15" t="s">
        <v>240</v>
      </c>
      <c r="N83" s="26" t="s">
        <v>218</v>
      </c>
      <c r="O83" s="1" t="s">
        <v>47</v>
      </c>
      <c r="P83" s="29" t="s">
        <v>85</v>
      </c>
      <c r="Q83" s="57"/>
      <c r="R83" s="1" t="s">
        <v>47</v>
      </c>
      <c r="S83" s="14" t="str">
        <f t="shared" si="1"/>
        <v>SHT0015840</v>
      </c>
      <c r="T83" s="14" t="s">
        <v>47</v>
      </c>
      <c r="U83" s="14" t="s">
        <v>84</v>
      </c>
      <c r="V83" s="14" t="s">
        <v>89</v>
      </c>
      <c r="W83" s="5" t="s">
        <v>198</v>
      </c>
      <c r="X83" s="5" t="s">
        <v>199</v>
      </c>
      <c r="Y83" s="5" t="s">
        <v>109</v>
      </c>
      <c r="Z83" s="1" t="s">
        <v>171</v>
      </c>
      <c r="AA83" s="1">
        <v>1.2E-2</v>
      </c>
      <c r="AB83" s="1"/>
      <c r="AC83" s="17">
        <v>4</v>
      </c>
    </row>
    <row r="84" spans="1:29" s="9" customFormat="1" ht="36.75" customHeight="1">
      <c r="A84" s="3">
        <f t="shared" si="16"/>
        <v>81</v>
      </c>
      <c r="B84" s="10"/>
      <c r="C84" s="13"/>
      <c r="D84" s="13">
        <v>2</v>
      </c>
      <c r="E84" s="13"/>
      <c r="F84" s="13"/>
      <c r="G84" s="13"/>
      <c r="H84" s="13"/>
      <c r="I84" s="13"/>
      <c r="J84" s="1"/>
      <c r="K84" s="14" t="s">
        <v>556</v>
      </c>
      <c r="L84" s="14" t="s">
        <v>555</v>
      </c>
      <c r="M84" s="15" t="s">
        <v>557</v>
      </c>
      <c r="N84" s="26" t="s">
        <v>219</v>
      </c>
      <c r="O84" s="1" t="s">
        <v>47</v>
      </c>
      <c r="P84" s="135" t="s">
        <v>85</v>
      </c>
      <c r="Q84" s="134"/>
      <c r="R84" s="1" t="s">
        <v>47</v>
      </c>
      <c r="S84" s="14" t="str">
        <f t="shared" si="1"/>
        <v>BFA0010037</v>
      </c>
      <c r="T84" s="14" t="s">
        <v>172</v>
      </c>
      <c r="U84" s="14" t="s">
        <v>173</v>
      </c>
      <c r="V84" s="14" t="s">
        <v>174</v>
      </c>
      <c r="W84" s="5" t="s">
        <v>200</v>
      </c>
      <c r="X84" s="5" t="s">
        <v>888</v>
      </c>
      <c r="Y84" s="5" t="s">
        <v>885</v>
      </c>
      <c r="Z84" s="1" t="s">
        <v>467</v>
      </c>
      <c r="AA84" s="1">
        <v>5.0000000000000001E-3</v>
      </c>
      <c r="AB84" s="1"/>
      <c r="AC84" s="17">
        <v>8</v>
      </c>
    </row>
    <row r="85" spans="1:29" s="9" customFormat="1" ht="36.75" customHeight="1">
      <c r="A85" s="3">
        <f t="shared" si="16"/>
        <v>82</v>
      </c>
      <c r="B85" s="10"/>
      <c r="C85" s="13"/>
      <c r="D85" s="13">
        <v>2</v>
      </c>
      <c r="E85" s="13"/>
      <c r="F85" s="13"/>
      <c r="G85" s="13"/>
      <c r="H85" s="13"/>
      <c r="I85" s="13"/>
      <c r="J85" s="1"/>
      <c r="K85" s="14" t="s">
        <v>398</v>
      </c>
      <c r="L85" s="14" t="s">
        <v>426</v>
      </c>
      <c r="M85" s="15" t="s">
        <v>395</v>
      </c>
      <c r="N85" s="26" t="s">
        <v>707</v>
      </c>
      <c r="O85" s="1" t="s">
        <v>386</v>
      </c>
      <c r="P85" s="29" t="s">
        <v>373</v>
      </c>
      <c r="Q85" s="11"/>
      <c r="R85" s="1" t="s">
        <v>400</v>
      </c>
      <c r="S85" s="14" t="s">
        <v>399</v>
      </c>
      <c r="T85" s="14" t="s">
        <v>397</v>
      </c>
      <c r="U85" s="14" t="s">
        <v>403</v>
      </c>
      <c r="V85" s="14" t="s">
        <v>404</v>
      </c>
      <c r="W85" s="5" t="s">
        <v>393</v>
      </c>
      <c r="X85" s="5" t="s">
        <v>396</v>
      </c>
      <c r="Y85" s="5" t="s">
        <v>510</v>
      </c>
      <c r="Z85" s="1" t="s">
        <v>647</v>
      </c>
      <c r="AA85" s="1">
        <v>2E-3</v>
      </c>
      <c r="AB85" s="1"/>
      <c r="AC85" s="17">
        <v>10</v>
      </c>
    </row>
    <row r="86" spans="1:29" s="120" customFormat="1" ht="36.75" customHeight="1">
      <c r="A86" s="138">
        <f t="shared" si="16"/>
        <v>83</v>
      </c>
      <c r="B86" s="139"/>
      <c r="C86" s="114"/>
      <c r="D86" s="114">
        <v>2</v>
      </c>
      <c r="E86" s="114"/>
      <c r="F86" s="114"/>
      <c r="G86" s="114"/>
      <c r="H86" s="114"/>
      <c r="I86" s="114"/>
      <c r="J86" s="115"/>
      <c r="K86" s="116" t="s">
        <v>125</v>
      </c>
      <c r="L86" s="116" t="s">
        <v>296</v>
      </c>
      <c r="M86" s="122" t="s">
        <v>295</v>
      </c>
      <c r="N86" s="117" t="s">
        <v>315</v>
      </c>
      <c r="O86" s="115" t="s">
        <v>47</v>
      </c>
      <c r="P86" s="118" t="s">
        <v>290</v>
      </c>
      <c r="Q86" s="130"/>
      <c r="R86" s="115" t="s">
        <v>291</v>
      </c>
      <c r="S86" s="116" t="str">
        <f t="shared" ref="S86" si="17">L86</f>
        <v>SHT0016244</v>
      </c>
      <c r="T86" s="116" t="s">
        <v>47</v>
      </c>
      <c r="U86" s="116" t="s">
        <v>292</v>
      </c>
      <c r="V86" s="116" t="s">
        <v>293</v>
      </c>
      <c r="W86" s="123" t="s">
        <v>294</v>
      </c>
      <c r="X86" s="131" t="s">
        <v>29</v>
      </c>
      <c r="Y86" s="131" t="s">
        <v>304</v>
      </c>
      <c r="Z86" s="154" t="s">
        <v>112</v>
      </c>
      <c r="AA86" s="123">
        <v>1E-3</v>
      </c>
      <c r="AB86" s="123"/>
      <c r="AC86" s="119">
        <v>4</v>
      </c>
    </row>
    <row r="87" spans="1:29" s="9" customFormat="1" ht="36.75" customHeight="1">
      <c r="A87" s="3">
        <f t="shared" si="16"/>
        <v>84</v>
      </c>
      <c r="B87" s="10"/>
      <c r="C87" s="13"/>
      <c r="D87" s="13">
        <v>2</v>
      </c>
      <c r="E87" s="13"/>
      <c r="F87" s="13"/>
      <c r="G87" s="13"/>
      <c r="H87" s="13"/>
      <c r="I87" s="13"/>
      <c r="J87" s="1"/>
      <c r="K87" s="14" t="s">
        <v>125</v>
      </c>
      <c r="L87" s="14" t="s">
        <v>374</v>
      </c>
      <c r="M87" s="15" t="s">
        <v>652</v>
      </c>
      <c r="N87" s="27" t="s">
        <v>378</v>
      </c>
      <c r="O87" s="1" t="s">
        <v>372</v>
      </c>
      <c r="P87" s="111" t="s">
        <v>373</v>
      </c>
      <c r="Q87" s="112"/>
      <c r="R87" s="1" t="s">
        <v>372</v>
      </c>
      <c r="S87" s="14" t="s">
        <v>374</v>
      </c>
      <c r="T87" s="14" t="s">
        <v>375</v>
      </c>
      <c r="U87" s="14" t="s">
        <v>376</v>
      </c>
      <c r="V87" s="14" t="s">
        <v>377</v>
      </c>
      <c r="W87" s="16" t="s">
        <v>379</v>
      </c>
      <c r="X87" s="5" t="s">
        <v>380</v>
      </c>
      <c r="Y87" s="5" t="s">
        <v>48</v>
      </c>
      <c r="Z87" s="16" t="s">
        <v>909</v>
      </c>
      <c r="AA87" s="37" t="s">
        <v>112</v>
      </c>
      <c r="AB87" s="16"/>
      <c r="AC87" s="17">
        <v>2</v>
      </c>
    </row>
    <row r="88" spans="1:29" s="9" customFormat="1" ht="36.75" customHeight="1">
      <c r="A88" s="3">
        <f t="shared" si="16"/>
        <v>85</v>
      </c>
      <c r="B88" s="10"/>
      <c r="C88" s="13"/>
      <c r="D88" s="13"/>
      <c r="E88" s="13">
        <v>3</v>
      </c>
      <c r="F88" s="13"/>
      <c r="G88" s="13"/>
      <c r="H88" s="13"/>
      <c r="I88" s="13"/>
      <c r="J88" s="1"/>
      <c r="K88" s="14" t="s">
        <v>125</v>
      </c>
      <c r="L88" s="14" t="s">
        <v>385</v>
      </c>
      <c r="M88" s="15" t="s">
        <v>382</v>
      </c>
      <c r="N88" s="27" t="s">
        <v>384</v>
      </c>
      <c r="O88" s="1" t="s">
        <v>375</v>
      </c>
      <c r="P88" s="111" t="s">
        <v>383</v>
      </c>
      <c r="Q88" s="112"/>
      <c r="R88" s="1" t="s">
        <v>372</v>
      </c>
      <c r="S88" s="14" t="s">
        <v>385</v>
      </c>
      <c r="T88" s="14" t="s">
        <v>47</v>
      </c>
      <c r="U88" s="14" t="s">
        <v>376</v>
      </c>
      <c r="V88" s="14" t="s">
        <v>92</v>
      </c>
      <c r="W88" s="16" t="s">
        <v>387</v>
      </c>
      <c r="X88" s="5" t="s">
        <v>254</v>
      </c>
      <c r="Y88" s="5" t="s">
        <v>29</v>
      </c>
      <c r="Z88" s="16" t="s">
        <v>381</v>
      </c>
      <c r="AA88" s="16">
        <v>9.2999999999999999E-2</v>
      </c>
      <c r="AB88" s="16"/>
      <c r="AC88" s="17">
        <v>2</v>
      </c>
    </row>
    <row r="89" spans="1:29" s="9" customFormat="1" ht="36.75" customHeight="1">
      <c r="A89" s="3">
        <f t="shared" si="16"/>
        <v>86</v>
      </c>
      <c r="B89" s="10"/>
      <c r="C89" s="13"/>
      <c r="D89" s="13"/>
      <c r="E89" s="13">
        <v>3</v>
      </c>
      <c r="F89" s="13"/>
      <c r="G89" s="13"/>
      <c r="H89" s="13"/>
      <c r="I89" s="13"/>
      <c r="J89" s="1"/>
      <c r="K89" s="14" t="s">
        <v>125</v>
      </c>
      <c r="L89" s="14" t="s">
        <v>833</v>
      </c>
      <c r="M89" s="15" t="s">
        <v>530</v>
      </c>
      <c r="N89" s="27" t="s">
        <v>76</v>
      </c>
      <c r="O89" s="1" t="s">
        <v>372</v>
      </c>
      <c r="P89" s="111" t="s">
        <v>373</v>
      </c>
      <c r="Q89" s="112"/>
      <c r="R89" s="1" t="s">
        <v>372</v>
      </c>
      <c r="S89" s="14" t="s">
        <v>394</v>
      </c>
      <c r="T89" s="14" t="s">
        <v>372</v>
      </c>
      <c r="U89" s="14" t="s">
        <v>391</v>
      </c>
      <c r="V89" s="14" t="s">
        <v>377</v>
      </c>
      <c r="W89" s="16" t="s">
        <v>387</v>
      </c>
      <c r="X89" s="5" t="s">
        <v>254</v>
      </c>
      <c r="Y89" s="5" t="s">
        <v>29</v>
      </c>
      <c r="Z89" s="16" t="s">
        <v>392</v>
      </c>
      <c r="AA89" s="16">
        <v>4.9000000000000002E-2</v>
      </c>
      <c r="AB89" s="16"/>
      <c r="AC89" s="17">
        <v>2</v>
      </c>
    </row>
    <row r="90" spans="1:29" s="9" customFormat="1" ht="36.75" customHeight="1">
      <c r="A90" s="3">
        <f t="shared" si="16"/>
        <v>87</v>
      </c>
      <c r="B90" s="10"/>
      <c r="C90" s="13"/>
      <c r="D90" s="13"/>
      <c r="E90" s="13">
        <v>3</v>
      </c>
      <c r="F90" s="13"/>
      <c r="G90" s="13"/>
      <c r="H90" s="13"/>
      <c r="I90" s="13"/>
      <c r="J90" s="1"/>
      <c r="K90" s="14" t="s">
        <v>125</v>
      </c>
      <c r="L90" s="14" t="s">
        <v>388</v>
      </c>
      <c r="M90" s="15" t="s">
        <v>389</v>
      </c>
      <c r="N90" s="27" t="s">
        <v>333</v>
      </c>
      <c r="O90" s="1" t="s">
        <v>47</v>
      </c>
      <c r="P90" s="111" t="s">
        <v>383</v>
      </c>
      <c r="Q90" s="112"/>
      <c r="R90" s="1" t="s">
        <v>372</v>
      </c>
      <c r="S90" s="14" t="s">
        <v>388</v>
      </c>
      <c r="T90" s="14" t="s">
        <v>47</v>
      </c>
      <c r="U90" s="14" t="s">
        <v>376</v>
      </c>
      <c r="V90" s="14" t="s">
        <v>377</v>
      </c>
      <c r="W90" s="16" t="s">
        <v>359</v>
      </c>
      <c r="X90" s="5" t="s">
        <v>390</v>
      </c>
      <c r="Y90" s="5" t="s">
        <v>29</v>
      </c>
      <c r="Z90" s="5" t="s">
        <v>517</v>
      </c>
      <c r="AA90" s="16">
        <v>5.0000000000000001E-3</v>
      </c>
      <c r="AB90" s="16"/>
      <c r="AC90" s="17">
        <v>4</v>
      </c>
    </row>
    <row r="91" spans="1:29" s="165" customFormat="1" ht="36.75" customHeight="1">
      <c r="A91" s="20">
        <f t="shared" si="16"/>
        <v>88</v>
      </c>
      <c r="B91" s="193"/>
      <c r="C91" s="18"/>
      <c r="D91" s="18">
        <v>2</v>
      </c>
      <c r="E91" s="18"/>
      <c r="F91" s="18"/>
      <c r="G91" s="18"/>
      <c r="H91" s="18"/>
      <c r="I91" s="18"/>
      <c r="J91" s="161"/>
      <c r="K91" s="156" t="s">
        <v>125</v>
      </c>
      <c r="L91" s="156" t="s">
        <v>904</v>
      </c>
      <c r="M91" s="159" t="s">
        <v>712</v>
      </c>
      <c r="N91" s="160" t="s">
        <v>707</v>
      </c>
      <c r="O91" s="161" t="s">
        <v>47</v>
      </c>
      <c r="P91" s="162" t="s">
        <v>128</v>
      </c>
      <c r="Q91" s="194"/>
      <c r="R91" s="161" t="s">
        <v>90</v>
      </c>
      <c r="S91" s="156" t="s">
        <v>426</v>
      </c>
      <c r="T91" s="156" t="s">
        <v>90</v>
      </c>
      <c r="U91" s="156" t="s">
        <v>88</v>
      </c>
      <c r="V91" s="156" t="s">
        <v>89</v>
      </c>
      <c r="W91" s="163" t="s">
        <v>143</v>
      </c>
      <c r="X91" s="166" t="s">
        <v>396</v>
      </c>
      <c r="Y91" s="166" t="s">
        <v>466</v>
      </c>
      <c r="Z91" s="163" t="s">
        <v>651</v>
      </c>
      <c r="AA91" s="163">
        <v>5.0000000000000001E-3</v>
      </c>
      <c r="AB91" s="163"/>
      <c r="AC91" s="164">
        <v>2</v>
      </c>
    </row>
    <row r="92" spans="1:29" s="9" customFormat="1" ht="36.75" customHeight="1">
      <c r="A92" s="3">
        <f t="shared" si="16"/>
        <v>89</v>
      </c>
      <c r="B92" s="10"/>
      <c r="C92" s="13"/>
      <c r="D92" s="13">
        <v>2</v>
      </c>
      <c r="E92" s="13"/>
      <c r="F92" s="13"/>
      <c r="G92" s="13"/>
      <c r="H92" s="13"/>
      <c r="I92" s="13"/>
      <c r="J92" s="1"/>
      <c r="K92" s="14" t="s">
        <v>125</v>
      </c>
      <c r="L92" s="14" t="s">
        <v>817</v>
      </c>
      <c r="M92" s="15" t="s">
        <v>816</v>
      </c>
      <c r="N92" s="27" t="s">
        <v>708</v>
      </c>
      <c r="O92" s="1" t="s">
        <v>47</v>
      </c>
      <c r="P92" s="153" t="s">
        <v>383</v>
      </c>
      <c r="Q92" s="152"/>
      <c r="R92" s="1" t="s">
        <v>372</v>
      </c>
      <c r="S92" s="14" t="s">
        <v>426</v>
      </c>
      <c r="T92" s="14" t="s">
        <v>372</v>
      </c>
      <c r="U92" s="14" t="s">
        <v>376</v>
      </c>
      <c r="V92" s="14" t="s">
        <v>92</v>
      </c>
      <c r="W92" s="16" t="s">
        <v>393</v>
      </c>
      <c r="X92" s="5" t="s">
        <v>396</v>
      </c>
      <c r="Y92" s="5" t="s">
        <v>466</v>
      </c>
      <c r="Z92" s="16" t="s">
        <v>818</v>
      </c>
      <c r="AA92" s="16">
        <v>5.0000000000000001E-3</v>
      </c>
      <c r="AB92" s="16"/>
      <c r="AC92" s="17">
        <v>2</v>
      </c>
    </row>
    <row r="93" spans="1:29" s="120" customFormat="1" ht="36.75" customHeight="1">
      <c r="A93" s="3">
        <f t="shared" si="16"/>
        <v>90</v>
      </c>
      <c r="B93" s="121"/>
      <c r="C93" s="114">
        <v>1</v>
      </c>
      <c r="D93" s="114"/>
      <c r="E93" s="121"/>
      <c r="F93" s="121"/>
      <c r="G93" s="121"/>
      <c r="H93" s="121"/>
      <c r="I93" s="121"/>
      <c r="J93" s="121"/>
      <c r="K93" s="116" t="s">
        <v>126</v>
      </c>
      <c r="L93" s="116" t="s">
        <v>668</v>
      </c>
      <c r="M93" s="122" t="s">
        <v>653</v>
      </c>
      <c r="N93" s="129" t="s">
        <v>77</v>
      </c>
      <c r="O93" s="115" t="s">
        <v>90</v>
      </c>
      <c r="P93" s="118" t="s">
        <v>85</v>
      </c>
      <c r="Q93" s="130"/>
      <c r="R93" s="115" t="s">
        <v>83</v>
      </c>
      <c r="S93" s="116" t="str">
        <f t="shared" si="1"/>
        <v>SHT0015462</v>
      </c>
      <c r="T93" s="116" t="s">
        <v>90</v>
      </c>
      <c r="U93" s="116" t="s">
        <v>91</v>
      </c>
      <c r="V93" s="116" t="s">
        <v>92</v>
      </c>
      <c r="W93" s="116" t="s">
        <v>39</v>
      </c>
      <c r="X93" s="115" t="s">
        <v>97</v>
      </c>
      <c r="Y93" s="131" t="s">
        <v>109</v>
      </c>
      <c r="Z93" s="115" t="s">
        <v>416</v>
      </c>
      <c r="AA93" s="132" t="s">
        <v>159</v>
      </c>
      <c r="AB93" s="115"/>
      <c r="AC93" s="119">
        <v>1</v>
      </c>
    </row>
    <row r="94" spans="1:29" s="120" customFormat="1" ht="36.75" customHeight="1">
      <c r="A94" s="3">
        <f t="shared" si="16"/>
        <v>91</v>
      </c>
      <c r="B94" s="121"/>
      <c r="C94" s="114"/>
      <c r="D94" s="114">
        <v>2</v>
      </c>
      <c r="E94" s="121"/>
      <c r="F94" s="121"/>
      <c r="G94" s="121"/>
      <c r="H94" s="121"/>
      <c r="I94" s="121"/>
      <c r="J94" s="121"/>
      <c r="K94" s="116" t="s">
        <v>126</v>
      </c>
      <c r="L94" s="116" t="s">
        <v>418</v>
      </c>
      <c r="M94" s="122" t="s">
        <v>739</v>
      </c>
      <c r="N94" s="129" t="s">
        <v>78</v>
      </c>
      <c r="O94" s="115" t="s">
        <v>90</v>
      </c>
      <c r="P94" s="118" t="s">
        <v>85</v>
      </c>
      <c r="Q94" s="130"/>
      <c r="R94" s="115" t="s">
        <v>83</v>
      </c>
      <c r="S94" s="116" t="str">
        <f t="shared" si="1"/>
        <v>SHT0015463</v>
      </c>
      <c r="T94" s="116" t="s">
        <v>90</v>
      </c>
      <c r="U94" s="116" t="s">
        <v>91</v>
      </c>
      <c r="V94" s="116" t="s">
        <v>92</v>
      </c>
      <c r="W94" s="116" t="s">
        <v>40</v>
      </c>
      <c r="X94" s="123" t="s">
        <v>474</v>
      </c>
      <c r="Y94" s="131" t="s">
        <v>511</v>
      </c>
      <c r="Z94" s="115" t="s">
        <v>415</v>
      </c>
      <c r="AA94" s="115">
        <v>0.76100000000000001</v>
      </c>
      <c r="AB94" s="115"/>
      <c r="AC94" s="119">
        <v>1</v>
      </c>
    </row>
    <row r="95" spans="1:29" s="133" customFormat="1" ht="36.75" customHeight="1">
      <c r="A95" s="3">
        <f t="shared" si="16"/>
        <v>92</v>
      </c>
      <c r="B95" s="121"/>
      <c r="C95" s="114"/>
      <c r="D95" s="114">
        <v>2</v>
      </c>
      <c r="E95" s="121"/>
      <c r="F95" s="121"/>
      <c r="G95" s="121"/>
      <c r="H95" s="121"/>
      <c r="I95" s="121"/>
      <c r="J95" s="121"/>
      <c r="K95" s="116" t="s">
        <v>126</v>
      </c>
      <c r="L95" s="116" t="s">
        <v>407</v>
      </c>
      <c r="M95" s="122" t="s">
        <v>741</v>
      </c>
      <c r="N95" s="117" t="s">
        <v>79</v>
      </c>
      <c r="O95" s="115" t="s">
        <v>90</v>
      </c>
      <c r="P95" s="118" t="s">
        <v>85</v>
      </c>
      <c r="Q95" s="121"/>
      <c r="R95" s="115" t="s">
        <v>83</v>
      </c>
      <c r="S95" s="116" t="str">
        <f t="shared" si="1"/>
        <v>SHT0015461</v>
      </c>
      <c r="T95" s="116" t="s">
        <v>90</v>
      </c>
      <c r="U95" s="116" t="s">
        <v>91</v>
      </c>
      <c r="V95" s="116" t="s">
        <v>92</v>
      </c>
      <c r="W95" s="123" t="s">
        <v>41</v>
      </c>
      <c r="X95" s="123" t="s">
        <v>117</v>
      </c>
      <c r="Y95" s="131" t="s">
        <v>511</v>
      </c>
      <c r="Z95" s="131" t="s">
        <v>118</v>
      </c>
      <c r="AA95" s="131" t="s">
        <v>145</v>
      </c>
      <c r="AB95" s="131"/>
      <c r="AC95" s="131" t="s">
        <v>38</v>
      </c>
    </row>
    <row r="96" spans="1:29" s="120" customFormat="1" ht="36.75" customHeight="1">
      <c r="A96" s="3">
        <f t="shared" si="16"/>
        <v>93</v>
      </c>
      <c r="B96" s="121"/>
      <c r="C96" s="114"/>
      <c r="D96" s="114">
        <v>2</v>
      </c>
      <c r="E96" s="121"/>
      <c r="F96" s="121"/>
      <c r="G96" s="121"/>
      <c r="H96" s="121"/>
      <c r="I96" s="121"/>
      <c r="J96" s="121"/>
      <c r="K96" s="116" t="s">
        <v>125</v>
      </c>
      <c r="L96" s="116" t="s">
        <v>667</v>
      </c>
      <c r="M96" s="122" t="s">
        <v>742</v>
      </c>
      <c r="N96" s="129" t="s">
        <v>81</v>
      </c>
      <c r="O96" s="115" t="s">
        <v>47</v>
      </c>
      <c r="P96" s="118" t="s">
        <v>164</v>
      </c>
      <c r="Q96" s="130"/>
      <c r="R96" s="115" t="s">
        <v>165</v>
      </c>
      <c r="S96" s="116" t="str">
        <f t="shared" si="1"/>
        <v>SHT0015464</v>
      </c>
      <c r="T96" s="116" t="s">
        <v>47</v>
      </c>
      <c r="U96" s="116" t="s">
        <v>84</v>
      </c>
      <c r="V96" s="116" t="s">
        <v>166</v>
      </c>
      <c r="W96" s="116" t="s">
        <v>167</v>
      </c>
      <c r="X96" s="131" t="s">
        <v>109</v>
      </c>
      <c r="Y96" s="131" t="s">
        <v>109</v>
      </c>
      <c r="Z96" s="131" t="s">
        <v>109</v>
      </c>
      <c r="AA96" s="131" t="s">
        <v>163</v>
      </c>
      <c r="AB96" s="115"/>
      <c r="AC96" s="119">
        <v>1</v>
      </c>
    </row>
    <row r="97" spans="1:29" s="206" customFormat="1" ht="36.75" customHeight="1">
      <c r="A97" s="195">
        <f t="shared" si="16"/>
        <v>94</v>
      </c>
      <c r="B97" s="208"/>
      <c r="C97" s="197">
        <v>1</v>
      </c>
      <c r="D97" s="197"/>
      <c r="E97" s="208"/>
      <c r="F97" s="208"/>
      <c r="G97" s="208"/>
      <c r="H97" s="208"/>
      <c r="I97" s="208"/>
      <c r="J97" s="208"/>
      <c r="K97" s="199" t="s">
        <v>125</v>
      </c>
      <c r="L97" s="199" t="s">
        <v>658</v>
      </c>
      <c r="M97" s="209" t="s">
        <v>657</v>
      </c>
      <c r="N97" s="200" t="s">
        <v>80</v>
      </c>
      <c r="O97" s="198" t="s">
        <v>90</v>
      </c>
      <c r="P97" s="201" t="s">
        <v>85</v>
      </c>
      <c r="Q97" s="202"/>
      <c r="R97" s="198" t="s">
        <v>83</v>
      </c>
      <c r="S97" s="199" t="str">
        <f t="shared" si="1"/>
        <v>SHT0015465</v>
      </c>
      <c r="T97" s="199" t="s">
        <v>90</v>
      </c>
      <c r="U97" s="199" t="s">
        <v>91</v>
      </c>
      <c r="V97" s="199" t="s">
        <v>92</v>
      </c>
      <c r="W97" s="203" t="s">
        <v>39</v>
      </c>
      <c r="X97" s="207" t="s">
        <v>109</v>
      </c>
      <c r="Y97" s="207" t="s">
        <v>109</v>
      </c>
      <c r="Z97" s="207" t="s">
        <v>109</v>
      </c>
      <c r="AA97" s="222" t="e">
        <f>AA98+AA101+AA102+#REF!*#REF!+#REF!*#REF!</f>
        <v>#REF!</v>
      </c>
      <c r="AB97" s="198"/>
      <c r="AC97" s="205">
        <v>1</v>
      </c>
    </row>
    <row r="98" spans="1:29" s="9" customFormat="1" ht="36.75" customHeight="1">
      <c r="A98" s="3">
        <f t="shared" si="16"/>
        <v>95</v>
      </c>
      <c r="B98" s="12"/>
      <c r="C98" s="13"/>
      <c r="D98" s="13">
        <v>2</v>
      </c>
      <c r="E98" s="12"/>
      <c r="F98" s="12"/>
      <c r="G98" s="12"/>
      <c r="H98" s="12"/>
      <c r="I98" s="12"/>
      <c r="J98" s="12"/>
      <c r="K98" s="14" t="s">
        <v>126</v>
      </c>
      <c r="L98" s="14" t="s">
        <v>759</v>
      </c>
      <c r="M98" s="15" t="s">
        <v>758</v>
      </c>
      <c r="N98" s="26" t="s">
        <v>190</v>
      </c>
      <c r="O98" s="1" t="s">
        <v>90</v>
      </c>
      <c r="P98" s="29" t="s">
        <v>85</v>
      </c>
      <c r="Q98" s="12"/>
      <c r="R98" s="1" t="s">
        <v>83</v>
      </c>
      <c r="S98" s="14" t="str">
        <f t="shared" si="1"/>
        <v>SHT0015466</v>
      </c>
      <c r="T98" s="14" t="s">
        <v>90</v>
      </c>
      <c r="U98" s="14" t="s">
        <v>91</v>
      </c>
      <c r="V98" s="14" t="s">
        <v>92</v>
      </c>
      <c r="W98" s="16" t="s">
        <v>30</v>
      </c>
      <c r="X98" s="16" t="s">
        <v>717</v>
      </c>
      <c r="Y98" s="5" t="s">
        <v>512</v>
      </c>
      <c r="Z98" s="16" t="s">
        <v>716</v>
      </c>
      <c r="AA98" s="16">
        <v>4.9260000000000002</v>
      </c>
      <c r="AB98" s="16"/>
      <c r="AC98" s="17">
        <v>1</v>
      </c>
    </row>
    <row r="99" spans="1:29" s="120" customFormat="1" ht="36.75" customHeight="1">
      <c r="A99" s="138">
        <f t="shared" si="16"/>
        <v>96</v>
      </c>
      <c r="B99" s="121"/>
      <c r="C99" s="114"/>
      <c r="D99" s="114">
        <v>2</v>
      </c>
      <c r="E99" s="121"/>
      <c r="F99" s="121"/>
      <c r="G99" s="121"/>
      <c r="H99" s="121"/>
      <c r="I99" s="121"/>
      <c r="J99" s="121"/>
      <c r="K99" s="116" t="s">
        <v>125</v>
      </c>
      <c r="L99" s="116" t="s">
        <v>852</v>
      </c>
      <c r="M99" s="122" t="s">
        <v>417</v>
      </c>
      <c r="N99" s="129" t="s">
        <v>191</v>
      </c>
      <c r="O99" s="115" t="s">
        <v>47</v>
      </c>
      <c r="P99" s="118" t="s">
        <v>85</v>
      </c>
      <c r="Q99" s="121"/>
      <c r="R99" s="115" t="s">
        <v>47</v>
      </c>
      <c r="S99" s="116" t="str">
        <f t="shared" ref="S99:S100" si="18">L99</f>
        <v>SHT0015723</v>
      </c>
      <c r="T99" s="116" t="s">
        <v>47</v>
      </c>
      <c r="U99" s="116" t="s">
        <v>84</v>
      </c>
      <c r="V99" s="116" t="s">
        <v>89</v>
      </c>
      <c r="W99" s="123" t="s">
        <v>48</v>
      </c>
      <c r="X99" s="123" t="s">
        <v>48</v>
      </c>
      <c r="Y99" s="131" t="s">
        <v>112</v>
      </c>
      <c r="Z99" s="123" t="s">
        <v>144</v>
      </c>
      <c r="AA99" s="123">
        <v>5.0000000000000001E-3</v>
      </c>
      <c r="AB99" s="123"/>
      <c r="AC99" s="119">
        <v>2</v>
      </c>
    </row>
    <row r="100" spans="1:29" ht="36.75" customHeight="1">
      <c r="A100" s="3">
        <f t="shared" si="16"/>
        <v>97</v>
      </c>
      <c r="B100" s="12"/>
      <c r="C100" s="13"/>
      <c r="D100" s="13">
        <v>2</v>
      </c>
      <c r="E100" s="12"/>
      <c r="F100" s="12"/>
      <c r="G100" s="12"/>
      <c r="H100" s="12"/>
      <c r="I100" s="12"/>
      <c r="J100" s="12"/>
      <c r="K100" s="14" t="s">
        <v>126</v>
      </c>
      <c r="L100" s="14" t="s">
        <v>407</v>
      </c>
      <c r="M100" s="15" t="s">
        <v>241</v>
      </c>
      <c r="N100" s="27" t="s">
        <v>79</v>
      </c>
      <c r="O100" s="1" t="s">
        <v>47</v>
      </c>
      <c r="P100" s="126" t="s">
        <v>85</v>
      </c>
      <c r="Q100" s="12"/>
      <c r="R100" s="1" t="s">
        <v>47</v>
      </c>
      <c r="S100" s="14" t="str">
        <f t="shared" si="18"/>
        <v>SHT0015461</v>
      </c>
      <c r="T100" s="14" t="s">
        <v>47</v>
      </c>
      <c r="U100" s="14" t="s">
        <v>84</v>
      </c>
      <c r="V100" s="14" t="s">
        <v>89</v>
      </c>
      <c r="W100" s="16" t="s">
        <v>41</v>
      </c>
      <c r="X100" s="16" t="s">
        <v>117</v>
      </c>
      <c r="Y100" s="5" t="s">
        <v>511</v>
      </c>
      <c r="Z100" s="5" t="s">
        <v>118</v>
      </c>
      <c r="AA100" s="5" t="s">
        <v>145</v>
      </c>
      <c r="AB100" s="5"/>
      <c r="AC100" s="5" t="s">
        <v>38</v>
      </c>
    </row>
    <row r="101" spans="1:29" s="9" customFormat="1" ht="36.75" customHeight="1">
      <c r="A101" s="3">
        <f t="shared" si="16"/>
        <v>98</v>
      </c>
      <c r="B101" s="10"/>
      <c r="C101" s="13"/>
      <c r="D101" s="13">
        <v>2</v>
      </c>
      <c r="E101" s="13"/>
      <c r="F101" s="13"/>
      <c r="G101" s="13"/>
      <c r="H101" s="13"/>
      <c r="I101" s="13"/>
      <c r="J101" s="1"/>
      <c r="K101" s="14" t="s">
        <v>125</v>
      </c>
      <c r="L101" s="14" t="s">
        <v>761</v>
      </c>
      <c r="M101" s="15" t="s">
        <v>760</v>
      </c>
      <c r="N101" s="26" t="s">
        <v>190</v>
      </c>
      <c r="O101" s="1" t="s">
        <v>90</v>
      </c>
      <c r="P101" s="29" t="s">
        <v>85</v>
      </c>
      <c r="Q101" s="11"/>
      <c r="R101" s="1" t="s">
        <v>83</v>
      </c>
      <c r="S101" s="14" t="str">
        <f t="shared" si="1"/>
        <v>SHT0015467</v>
      </c>
      <c r="T101" s="14" t="s">
        <v>90</v>
      </c>
      <c r="U101" s="14" t="s">
        <v>91</v>
      </c>
      <c r="V101" s="14" t="s">
        <v>92</v>
      </c>
      <c r="W101" s="16" t="s">
        <v>30</v>
      </c>
      <c r="X101" s="16" t="s">
        <v>718</v>
      </c>
      <c r="Y101" s="5" t="s">
        <v>512</v>
      </c>
      <c r="Z101" s="1" t="s">
        <v>719</v>
      </c>
      <c r="AA101" s="1">
        <v>5.7</v>
      </c>
      <c r="AB101" s="1"/>
      <c r="AC101" s="17">
        <v>1</v>
      </c>
    </row>
    <row r="102" spans="1:29" ht="36.75" customHeight="1">
      <c r="A102" s="3">
        <f t="shared" si="16"/>
        <v>99</v>
      </c>
      <c r="B102" s="12"/>
      <c r="C102" s="13"/>
      <c r="D102" s="13">
        <v>2</v>
      </c>
      <c r="E102" s="12"/>
      <c r="F102" s="12"/>
      <c r="G102" s="12"/>
      <c r="H102" s="12"/>
      <c r="I102" s="12"/>
      <c r="J102" s="12"/>
      <c r="K102" s="14" t="s">
        <v>126</v>
      </c>
      <c r="L102" s="14" t="s">
        <v>242</v>
      </c>
      <c r="M102" s="15" t="s">
        <v>656</v>
      </c>
      <c r="N102" s="27" t="s">
        <v>81</v>
      </c>
      <c r="O102" s="1" t="s">
        <v>90</v>
      </c>
      <c r="P102" s="29" t="s">
        <v>85</v>
      </c>
      <c r="Q102" s="12"/>
      <c r="R102" s="1" t="s">
        <v>83</v>
      </c>
      <c r="S102" s="14" t="str">
        <f t="shared" si="1"/>
        <v>SHT0015468</v>
      </c>
      <c r="T102" s="14" t="s">
        <v>90</v>
      </c>
      <c r="U102" s="14" t="s">
        <v>91</v>
      </c>
      <c r="V102" s="14" t="s">
        <v>92</v>
      </c>
      <c r="W102" s="16" t="s">
        <v>39</v>
      </c>
      <c r="X102" s="5" t="s">
        <v>98</v>
      </c>
      <c r="Y102" s="5" t="s">
        <v>29</v>
      </c>
      <c r="Z102" s="5" t="s">
        <v>31</v>
      </c>
      <c r="AA102" s="5" t="s">
        <v>133</v>
      </c>
      <c r="AB102" s="5"/>
      <c r="AC102" s="5" t="s">
        <v>32</v>
      </c>
    </row>
    <row r="103" spans="1:29" s="9" customFormat="1" ht="36.75" customHeight="1">
      <c r="A103" s="3">
        <f t="shared" si="16"/>
        <v>100</v>
      </c>
      <c r="B103" s="12"/>
      <c r="C103" s="13"/>
      <c r="D103" s="13">
        <v>2</v>
      </c>
      <c r="E103" s="12"/>
      <c r="F103" s="12"/>
      <c r="G103" s="12"/>
      <c r="H103" s="12"/>
      <c r="I103" s="12"/>
      <c r="J103" s="12"/>
      <c r="K103" s="14" t="s">
        <v>126</v>
      </c>
      <c r="L103" s="14" t="s">
        <v>259</v>
      </c>
      <c r="M103" s="15" t="s">
        <v>763</v>
      </c>
      <c r="N103" s="27" t="s">
        <v>82</v>
      </c>
      <c r="O103" s="1" t="s">
        <v>90</v>
      </c>
      <c r="P103" s="29" t="s">
        <v>85</v>
      </c>
      <c r="Q103" s="12"/>
      <c r="R103" s="1" t="s">
        <v>83</v>
      </c>
      <c r="S103" s="14" t="str">
        <f t="shared" si="1"/>
        <v>SHT0015471</v>
      </c>
      <c r="T103" s="14" t="s">
        <v>90</v>
      </c>
      <c r="U103" s="14" t="s">
        <v>91</v>
      </c>
      <c r="V103" s="14" t="s">
        <v>92</v>
      </c>
      <c r="W103" s="7" t="s">
        <v>69</v>
      </c>
      <c r="X103" s="16" t="s">
        <v>98</v>
      </c>
      <c r="Y103" s="5" t="s">
        <v>29</v>
      </c>
      <c r="Z103" s="16" t="s">
        <v>119</v>
      </c>
      <c r="AA103" s="113">
        <f>AA104*AC104+AA106*AC106+AA107*AC107+AA108*AC108</f>
        <v>2.2680000000000002</v>
      </c>
      <c r="AB103" s="16"/>
      <c r="AC103" s="17">
        <v>1</v>
      </c>
    </row>
    <row r="104" spans="1:29" s="9" customFormat="1" ht="36.75" customHeight="1">
      <c r="A104" s="3">
        <f t="shared" si="16"/>
        <v>101</v>
      </c>
      <c r="B104" s="10"/>
      <c r="C104" s="13"/>
      <c r="D104" s="13"/>
      <c r="E104" s="13">
        <v>3</v>
      </c>
      <c r="F104" s="13"/>
      <c r="G104" s="13"/>
      <c r="H104" s="13"/>
      <c r="I104" s="13"/>
      <c r="J104" s="1"/>
      <c r="K104" s="14" t="s">
        <v>126</v>
      </c>
      <c r="L104" s="14" t="s">
        <v>674</v>
      </c>
      <c r="M104" s="15" t="s">
        <v>769</v>
      </c>
      <c r="N104" s="28" t="s">
        <v>132</v>
      </c>
      <c r="O104" s="1" t="s">
        <v>90</v>
      </c>
      <c r="P104" s="29" t="s">
        <v>85</v>
      </c>
      <c r="Q104" s="11"/>
      <c r="R104" s="1" t="s">
        <v>83</v>
      </c>
      <c r="S104" s="14" t="str">
        <f t="shared" si="1"/>
        <v>SHT0015474</v>
      </c>
      <c r="T104" s="14" t="s">
        <v>90</v>
      </c>
      <c r="U104" s="14" t="s">
        <v>91</v>
      </c>
      <c r="V104" s="14" t="s">
        <v>92</v>
      </c>
      <c r="W104" s="7" t="s">
        <v>201</v>
      </c>
      <c r="X104" s="1" t="s">
        <v>195</v>
      </c>
      <c r="Y104" s="5" t="s">
        <v>22</v>
      </c>
      <c r="Z104" s="1" t="s">
        <v>251</v>
      </c>
      <c r="AA104" s="1">
        <v>0.65900000000000003</v>
      </c>
      <c r="AB104" s="1"/>
      <c r="AC104" s="17">
        <v>2</v>
      </c>
    </row>
    <row r="105" spans="1:29" s="9" customFormat="1" ht="36.75" customHeight="1">
      <c r="A105" s="3">
        <f t="shared" si="16"/>
        <v>102</v>
      </c>
      <c r="B105" s="10"/>
      <c r="C105" s="13"/>
      <c r="D105" s="13"/>
      <c r="E105" s="13">
        <v>3</v>
      </c>
      <c r="F105" s="13"/>
      <c r="G105" s="13"/>
      <c r="H105" s="13"/>
      <c r="I105" s="13"/>
      <c r="J105" s="1"/>
      <c r="K105" s="14" t="s">
        <v>720</v>
      </c>
      <c r="L105" s="14" t="s">
        <v>721</v>
      </c>
      <c r="M105" s="15" t="s">
        <v>796</v>
      </c>
      <c r="N105" s="28" t="s">
        <v>722</v>
      </c>
      <c r="O105" s="1" t="s">
        <v>723</v>
      </c>
      <c r="P105" s="136" t="s">
        <v>724</v>
      </c>
      <c r="Q105" s="137"/>
      <c r="R105" s="1" t="s">
        <v>725</v>
      </c>
      <c r="S105" s="14" t="str">
        <f t="shared" si="1"/>
        <v>SHT0017233</v>
      </c>
      <c r="T105" s="14" t="s">
        <v>723</v>
      </c>
      <c r="U105" s="14" t="s">
        <v>726</v>
      </c>
      <c r="V105" s="14" t="s">
        <v>727</v>
      </c>
      <c r="W105" s="7" t="s">
        <v>728</v>
      </c>
      <c r="X105" s="1" t="s">
        <v>729</v>
      </c>
      <c r="Y105" s="5" t="s">
        <v>29</v>
      </c>
      <c r="Z105" s="5" t="s">
        <v>29</v>
      </c>
      <c r="AA105" s="5" t="s">
        <v>29</v>
      </c>
      <c r="AB105" s="1"/>
      <c r="AC105" s="17">
        <v>2</v>
      </c>
    </row>
    <row r="106" spans="1:29" s="9" customFormat="1" ht="36.75" customHeight="1">
      <c r="A106" s="3">
        <f t="shared" si="16"/>
        <v>103</v>
      </c>
      <c r="B106" s="12"/>
      <c r="C106" s="13"/>
      <c r="D106" s="13"/>
      <c r="E106" s="12"/>
      <c r="F106" s="12">
        <v>4</v>
      </c>
      <c r="G106" s="12"/>
      <c r="H106" s="12"/>
      <c r="I106" s="12"/>
      <c r="J106" s="12"/>
      <c r="K106" s="14" t="s">
        <v>125</v>
      </c>
      <c r="L106" s="14" t="s">
        <v>863</v>
      </c>
      <c r="M106" s="15" t="s">
        <v>675</v>
      </c>
      <c r="N106" s="28" t="s">
        <v>21</v>
      </c>
      <c r="O106" s="1" t="s">
        <v>90</v>
      </c>
      <c r="P106" s="136" t="s">
        <v>85</v>
      </c>
      <c r="Q106" s="12"/>
      <c r="R106" s="1" t="s">
        <v>83</v>
      </c>
      <c r="S106" s="14" t="str">
        <f t="shared" si="1"/>
        <v>SHT0015475</v>
      </c>
      <c r="T106" s="14" t="s">
        <v>90</v>
      </c>
      <c r="U106" s="14" t="s">
        <v>91</v>
      </c>
      <c r="V106" s="14" t="s">
        <v>92</v>
      </c>
      <c r="W106" s="7" t="s">
        <v>21</v>
      </c>
      <c r="X106" s="1" t="s">
        <v>195</v>
      </c>
      <c r="Y106" s="5" t="s">
        <v>22</v>
      </c>
      <c r="Z106" s="1" t="s">
        <v>252</v>
      </c>
      <c r="AA106" s="1">
        <v>0.18099999999999999</v>
      </c>
      <c r="AB106" s="1"/>
      <c r="AC106" s="17">
        <v>2</v>
      </c>
    </row>
    <row r="107" spans="1:29" s="9" customFormat="1" ht="36.75" customHeight="1">
      <c r="A107" s="3">
        <f t="shared" si="16"/>
        <v>104</v>
      </c>
      <c r="B107" s="12"/>
      <c r="C107" s="13"/>
      <c r="D107" s="13"/>
      <c r="E107" s="12"/>
      <c r="F107" s="12">
        <v>4</v>
      </c>
      <c r="G107" s="12"/>
      <c r="H107" s="12"/>
      <c r="I107" s="12"/>
      <c r="J107" s="12"/>
      <c r="K107" s="14" t="s">
        <v>149</v>
      </c>
      <c r="L107" s="14" t="s">
        <v>906</v>
      </c>
      <c r="M107" s="15" t="s">
        <v>907</v>
      </c>
      <c r="N107" s="28" t="s">
        <v>153</v>
      </c>
      <c r="O107" s="1" t="s">
        <v>154</v>
      </c>
      <c r="P107" s="136" t="s">
        <v>155</v>
      </c>
      <c r="Q107" s="12"/>
      <c r="R107" s="1" t="s">
        <v>83</v>
      </c>
      <c r="S107" s="14" t="str">
        <f t="shared" si="1"/>
        <v>SHT0015820</v>
      </c>
      <c r="T107" s="14" t="s">
        <v>47</v>
      </c>
      <c r="U107" s="14" t="s">
        <v>84</v>
      </c>
      <c r="V107" s="14" t="s">
        <v>89</v>
      </c>
      <c r="W107" s="7" t="s">
        <v>370</v>
      </c>
      <c r="X107" s="1" t="s">
        <v>413</v>
      </c>
      <c r="Y107" s="5" t="s">
        <v>414</v>
      </c>
      <c r="Z107" s="1" t="s">
        <v>156</v>
      </c>
      <c r="AA107" s="1">
        <v>0.13500000000000001</v>
      </c>
      <c r="AB107" s="1"/>
      <c r="AC107" s="17">
        <v>4</v>
      </c>
    </row>
    <row r="108" spans="1:29" s="9" customFormat="1" ht="36.75" customHeight="1">
      <c r="A108" s="3">
        <f t="shared" si="16"/>
        <v>105</v>
      </c>
      <c r="B108" s="12"/>
      <c r="C108" s="13"/>
      <c r="D108" s="13"/>
      <c r="E108" s="12"/>
      <c r="F108" s="12">
        <v>4</v>
      </c>
      <c r="G108" s="12"/>
      <c r="H108" s="12"/>
      <c r="I108" s="12"/>
      <c r="J108" s="12"/>
      <c r="K108" s="14" t="s">
        <v>125</v>
      </c>
      <c r="L108" s="14" t="s">
        <v>820</v>
      </c>
      <c r="M108" s="15" t="s">
        <v>819</v>
      </c>
      <c r="N108" s="28" t="s">
        <v>202</v>
      </c>
      <c r="O108" s="1" t="s">
        <v>203</v>
      </c>
      <c r="P108" s="136" t="s">
        <v>204</v>
      </c>
      <c r="Q108" s="12"/>
      <c r="R108" s="1" t="s">
        <v>83</v>
      </c>
      <c r="S108" s="14" t="str">
        <f t="shared" si="1"/>
        <v>BFA0010135</v>
      </c>
      <c r="T108" s="14" t="s">
        <v>47</v>
      </c>
      <c r="U108" s="14" t="s">
        <v>513</v>
      </c>
      <c r="V108" s="14" t="s">
        <v>514</v>
      </c>
      <c r="W108" s="7" t="s">
        <v>157</v>
      </c>
      <c r="X108" s="5" t="s">
        <v>887</v>
      </c>
      <c r="Y108" s="5" t="s">
        <v>881</v>
      </c>
      <c r="Z108" s="1" t="s">
        <v>821</v>
      </c>
      <c r="AA108" s="1">
        <v>3.0000000000000001E-3</v>
      </c>
      <c r="AB108" s="1" t="s">
        <v>593</v>
      </c>
      <c r="AC108" s="17">
        <v>16</v>
      </c>
    </row>
    <row r="109" spans="1:29" s="120" customFormat="1" ht="36.75" customHeight="1">
      <c r="A109" s="138">
        <f t="shared" si="16"/>
        <v>106</v>
      </c>
      <c r="B109" s="139"/>
      <c r="C109" s="114"/>
      <c r="D109" s="114"/>
      <c r="E109" s="114">
        <v>3</v>
      </c>
      <c r="F109" s="114"/>
      <c r="G109" s="114"/>
      <c r="H109" s="114"/>
      <c r="I109" s="114"/>
      <c r="J109" s="115"/>
      <c r="K109" s="116" t="s">
        <v>720</v>
      </c>
      <c r="L109" s="116" t="s">
        <v>730</v>
      </c>
      <c r="M109" s="122" t="s">
        <v>731</v>
      </c>
      <c r="N109" s="140" t="s">
        <v>722</v>
      </c>
      <c r="O109" s="115" t="s">
        <v>723</v>
      </c>
      <c r="P109" s="118" t="s">
        <v>724</v>
      </c>
      <c r="Q109" s="130"/>
      <c r="R109" s="115" t="s">
        <v>725</v>
      </c>
      <c r="S109" s="116" t="str">
        <f t="shared" ref="S109:S112" si="19">L109</f>
        <v>SHT0017234</v>
      </c>
      <c r="T109" s="116" t="s">
        <v>723</v>
      </c>
      <c r="U109" s="116" t="s">
        <v>726</v>
      </c>
      <c r="V109" s="116" t="s">
        <v>727</v>
      </c>
      <c r="W109" s="132" t="s">
        <v>728</v>
      </c>
      <c r="X109" s="115" t="s">
        <v>729</v>
      </c>
      <c r="Y109" s="131" t="s">
        <v>29</v>
      </c>
      <c r="Z109" s="131" t="s">
        <v>29</v>
      </c>
      <c r="AA109" s="131" t="s">
        <v>29</v>
      </c>
      <c r="AB109" s="115"/>
      <c r="AC109" s="119">
        <v>1</v>
      </c>
    </row>
    <row r="110" spans="1:29" s="120" customFormat="1" ht="36.75" customHeight="1">
      <c r="A110" s="138">
        <f t="shared" si="16"/>
        <v>107</v>
      </c>
      <c r="B110" s="121"/>
      <c r="C110" s="114"/>
      <c r="D110" s="114"/>
      <c r="E110" s="121"/>
      <c r="F110" s="121">
        <v>4</v>
      </c>
      <c r="G110" s="121"/>
      <c r="H110" s="121"/>
      <c r="I110" s="121"/>
      <c r="J110" s="121"/>
      <c r="K110" s="116" t="s">
        <v>125</v>
      </c>
      <c r="L110" s="116" t="s">
        <v>676</v>
      </c>
      <c r="M110" s="122" t="s">
        <v>767</v>
      </c>
      <c r="N110" s="140" t="s">
        <v>21</v>
      </c>
      <c r="O110" s="115" t="s">
        <v>47</v>
      </c>
      <c r="P110" s="118" t="s">
        <v>85</v>
      </c>
      <c r="Q110" s="121"/>
      <c r="R110" s="115" t="s">
        <v>47</v>
      </c>
      <c r="S110" s="116" t="str">
        <f t="shared" si="19"/>
        <v>SHT0015475</v>
      </c>
      <c r="T110" s="116" t="s">
        <v>47</v>
      </c>
      <c r="U110" s="116" t="s">
        <v>84</v>
      </c>
      <c r="V110" s="116" t="s">
        <v>89</v>
      </c>
      <c r="W110" s="132" t="s">
        <v>21</v>
      </c>
      <c r="X110" s="115" t="s">
        <v>195</v>
      </c>
      <c r="Y110" s="131" t="s">
        <v>22</v>
      </c>
      <c r="Z110" s="115" t="s">
        <v>768</v>
      </c>
      <c r="AA110" s="115">
        <v>0.18099999999999999</v>
      </c>
      <c r="AB110" s="115"/>
      <c r="AC110" s="119">
        <v>1</v>
      </c>
    </row>
    <row r="111" spans="1:29" s="120" customFormat="1" ht="36.75" customHeight="1">
      <c r="A111" s="138">
        <f t="shared" si="16"/>
        <v>108</v>
      </c>
      <c r="B111" s="121"/>
      <c r="C111" s="114"/>
      <c r="D111" s="114"/>
      <c r="E111" s="121"/>
      <c r="F111" s="121">
        <v>4</v>
      </c>
      <c r="G111" s="121"/>
      <c r="H111" s="121"/>
      <c r="I111" s="121"/>
      <c r="J111" s="121"/>
      <c r="K111" s="116" t="s">
        <v>149</v>
      </c>
      <c r="L111" s="116" t="s">
        <v>677</v>
      </c>
      <c r="M111" s="122" t="s">
        <v>243</v>
      </c>
      <c r="N111" s="140" t="s">
        <v>153</v>
      </c>
      <c r="O111" s="115" t="s">
        <v>154</v>
      </c>
      <c r="P111" s="118" t="s">
        <v>155</v>
      </c>
      <c r="Q111" s="121"/>
      <c r="R111" s="115" t="s">
        <v>47</v>
      </c>
      <c r="S111" s="116" t="str">
        <f t="shared" si="19"/>
        <v>SHT0015820</v>
      </c>
      <c r="T111" s="116" t="s">
        <v>47</v>
      </c>
      <c r="U111" s="116" t="s">
        <v>84</v>
      </c>
      <c r="V111" s="116" t="s">
        <v>89</v>
      </c>
      <c r="W111" s="132" t="s">
        <v>370</v>
      </c>
      <c r="X111" s="115" t="s">
        <v>413</v>
      </c>
      <c r="Y111" s="131" t="s">
        <v>414</v>
      </c>
      <c r="Z111" s="115" t="s">
        <v>156</v>
      </c>
      <c r="AA111" s="115">
        <v>0.13800000000000001</v>
      </c>
      <c r="AB111" s="115"/>
      <c r="AC111" s="119">
        <v>2</v>
      </c>
    </row>
    <row r="112" spans="1:29" s="151" customFormat="1" ht="36.75" customHeight="1">
      <c r="A112" s="138">
        <f t="shared" si="16"/>
        <v>109</v>
      </c>
      <c r="B112" s="141"/>
      <c r="C112" s="142"/>
      <c r="D112" s="142"/>
      <c r="E112" s="141"/>
      <c r="F112" s="141">
        <v>4</v>
      </c>
      <c r="G112" s="141"/>
      <c r="H112" s="141"/>
      <c r="I112" s="141"/>
      <c r="J112" s="141"/>
      <c r="K112" s="143" t="s">
        <v>125</v>
      </c>
      <c r="L112" s="143" t="s">
        <v>495</v>
      </c>
      <c r="M112" s="144" t="s">
        <v>307</v>
      </c>
      <c r="N112" s="145" t="s">
        <v>202</v>
      </c>
      <c r="O112" s="146" t="s">
        <v>203</v>
      </c>
      <c r="P112" s="147" t="s">
        <v>204</v>
      </c>
      <c r="Q112" s="141"/>
      <c r="R112" s="146" t="s">
        <v>47</v>
      </c>
      <c r="S112" s="143" t="str">
        <f t="shared" si="19"/>
        <v>BFA0010135</v>
      </c>
      <c r="T112" s="143" t="s">
        <v>47</v>
      </c>
      <c r="U112" s="143" t="s">
        <v>513</v>
      </c>
      <c r="V112" s="143" t="s">
        <v>514</v>
      </c>
      <c r="W112" s="148" t="s">
        <v>157</v>
      </c>
      <c r="X112" s="149" t="s">
        <v>29</v>
      </c>
      <c r="Y112" s="149" t="s">
        <v>179</v>
      </c>
      <c r="Z112" s="146" t="s">
        <v>158</v>
      </c>
      <c r="AA112" s="146">
        <v>3.0000000000000001E-3</v>
      </c>
      <c r="AB112" s="146" t="s">
        <v>593</v>
      </c>
      <c r="AC112" s="150">
        <v>4</v>
      </c>
    </row>
    <row r="113" spans="1:29" s="9" customFormat="1" ht="36.75" customHeight="1">
      <c r="A113" s="3">
        <f t="shared" si="16"/>
        <v>110</v>
      </c>
      <c r="B113" s="10"/>
      <c r="C113" s="13"/>
      <c r="D113" s="13"/>
      <c r="E113" s="13">
        <v>3</v>
      </c>
      <c r="F113" s="13"/>
      <c r="G113" s="13"/>
      <c r="H113" s="13"/>
      <c r="I113" s="13"/>
      <c r="J113" s="1"/>
      <c r="K113" s="14" t="s">
        <v>126</v>
      </c>
      <c r="L113" s="14" t="s">
        <v>678</v>
      </c>
      <c r="M113" s="15" t="s">
        <v>244</v>
      </c>
      <c r="N113" s="58" t="s">
        <v>693</v>
      </c>
      <c r="O113" s="1" t="s">
        <v>90</v>
      </c>
      <c r="P113" s="29" t="s">
        <v>85</v>
      </c>
      <c r="Q113" s="11"/>
      <c r="R113" s="1" t="s">
        <v>83</v>
      </c>
      <c r="S113" s="14" t="str">
        <f t="shared" si="1"/>
        <v>SHT0015472</v>
      </c>
      <c r="T113" s="14" t="s">
        <v>90</v>
      </c>
      <c r="U113" s="14" t="s">
        <v>91</v>
      </c>
      <c r="V113" s="14" t="s">
        <v>92</v>
      </c>
      <c r="W113" s="56" t="s">
        <v>694</v>
      </c>
      <c r="X113" s="1" t="s">
        <v>17</v>
      </c>
      <c r="Y113" s="5" t="s">
        <v>29</v>
      </c>
      <c r="Z113" s="1" t="s">
        <v>305</v>
      </c>
      <c r="AA113" s="1">
        <v>1.4999999999999999E-2</v>
      </c>
      <c r="AB113" s="1"/>
      <c r="AC113" s="17">
        <v>13</v>
      </c>
    </row>
    <row r="114" spans="1:29" s="9" customFormat="1" ht="36.75" customHeight="1">
      <c r="A114" s="3">
        <f t="shared" si="16"/>
        <v>111</v>
      </c>
      <c r="B114" s="12"/>
      <c r="C114" s="13"/>
      <c r="D114" s="13"/>
      <c r="E114" s="12">
        <v>3</v>
      </c>
      <c r="F114" s="12"/>
      <c r="G114" s="12"/>
      <c r="H114" s="12"/>
      <c r="I114" s="12"/>
      <c r="J114" s="12"/>
      <c r="K114" s="14" t="s">
        <v>127</v>
      </c>
      <c r="L114" s="14" t="s">
        <v>679</v>
      </c>
      <c r="M114" s="15" t="s">
        <v>764</v>
      </c>
      <c r="N114" s="38" t="s">
        <v>76</v>
      </c>
      <c r="O114" s="1" t="s">
        <v>90</v>
      </c>
      <c r="P114" s="29" t="s">
        <v>85</v>
      </c>
      <c r="Q114" s="12"/>
      <c r="R114" s="1" t="s">
        <v>83</v>
      </c>
      <c r="S114" s="14" t="str">
        <f t="shared" si="1"/>
        <v>SHT0011541</v>
      </c>
      <c r="T114" s="14" t="s">
        <v>90</v>
      </c>
      <c r="U114" s="14" t="s">
        <v>91</v>
      </c>
      <c r="V114" s="14" t="s">
        <v>92</v>
      </c>
      <c r="W114" s="16" t="s">
        <v>76</v>
      </c>
      <c r="X114" s="16" t="s">
        <v>100</v>
      </c>
      <c r="Y114" s="5" t="s">
        <v>29</v>
      </c>
      <c r="Z114" s="1" t="s">
        <v>765</v>
      </c>
      <c r="AA114" s="1">
        <v>6.0000000000000001E-3</v>
      </c>
      <c r="AB114" s="1"/>
      <c r="AC114" s="17">
        <v>26</v>
      </c>
    </row>
    <row r="115" spans="1:29" s="9" customFormat="1" ht="36.75" customHeight="1">
      <c r="A115" s="3">
        <f t="shared" si="16"/>
        <v>112</v>
      </c>
      <c r="B115" s="12"/>
      <c r="C115" s="13"/>
      <c r="D115" s="13"/>
      <c r="E115" s="12">
        <v>3</v>
      </c>
      <c r="F115" s="12"/>
      <c r="G115" s="12"/>
      <c r="H115" s="12"/>
      <c r="I115" s="12"/>
      <c r="J115" s="12"/>
      <c r="K115" s="14" t="s">
        <v>125</v>
      </c>
      <c r="L115" s="14" t="s">
        <v>680</v>
      </c>
      <c r="M115" s="15" t="s">
        <v>681</v>
      </c>
      <c r="N115" s="27" t="s">
        <v>99</v>
      </c>
      <c r="O115" s="1" t="s">
        <v>90</v>
      </c>
      <c r="P115" s="29" t="s">
        <v>85</v>
      </c>
      <c r="Q115" s="12"/>
      <c r="R115" s="1" t="s">
        <v>83</v>
      </c>
      <c r="S115" s="14" t="str">
        <f t="shared" si="1"/>
        <v>SHT0015482</v>
      </c>
      <c r="T115" s="14" t="s">
        <v>90</v>
      </c>
      <c r="U115" s="14" t="s">
        <v>91</v>
      </c>
      <c r="V115" s="14" t="s">
        <v>92</v>
      </c>
      <c r="W115" s="15" t="s">
        <v>99</v>
      </c>
      <c r="X115" s="1" t="s">
        <v>98</v>
      </c>
      <c r="Y115" s="5" t="s">
        <v>29</v>
      </c>
      <c r="Z115" s="5" t="s">
        <v>29</v>
      </c>
      <c r="AA115" s="1">
        <f>AA116+AA117</f>
        <v>0.08</v>
      </c>
      <c r="AB115" s="1"/>
      <c r="AC115" s="17">
        <v>2</v>
      </c>
    </row>
    <row r="116" spans="1:29" s="9" customFormat="1" ht="36.75" customHeight="1">
      <c r="A116" s="3">
        <f t="shared" si="16"/>
        <v>113</v>
      </c>
      <c r="B116" s="12"/>
      <c r="C116" s="13"/>
      <c r="D116" s="13"/>
      <c r="E116" s="12"/>
      <c r="F116" s="12">
        <v>4</v>
      </c>
      <c r="G116" s="12"/>
      <c r="H116" s="12"/>
      <c r="I116" s="12"/>
      <c r="J116" s="12"/>
      <c r="K116" s="14" t="s">
        <v>126</v>
      </c>
      <c r="L116" s="14" t="s">
        <v>245</v>
      </c>
      <c r="M116" s="15" t="s">
        <v>246</v>
      </c>
      <c r="N116" s="27" t="s">
        <v>101</v>
      </c>
      <c r="O116" s="1" t="s">
        <v>90</v>
      </c>
      <c r="P116" s="29" t="s">
        <v>85</v>
      </c>
      <c r="Q116" s="12"/>
      <c r="R116" s="1" t="s">
        <v>83</v>
      </c>
      <c r="S116" s="14" t="str">
        <f t="shared" si="1"/>
        <v>SHT0015483</v>
      </c>
      <c r="T116" s="14" t="s">
        <v>90</v>
      </c>
      <c r="U116" s="14" t="s">
        <v>91</v>
      </c>
      <c r="V116" s="14" t="s">
        <v>92</v>
      </c>
      <c r="W116" s="16" t="s">
        <v>101</v>
      </c>
      <c r="X116" s="1" t="s">
        <v>120</v>
      </c>
      <c r="Y116" s="5" t="s">
        <v>29</v>
      </c>
      <c r="Z116" s="5" t="s">
        <v>29</v>
      </c>
      <c r="AA116" s="1">
        <v>0.05</v>
      </c>
      <c r="AB116" s="1"/>
      <c r="AC116" s="17">
        <v>2</v>
      </c>
    </row>
    <row r="117" spans="1:29" s="9" customFormat="1" ht="36.75" customHeight="1">
      <c r="A117" s="3">
        <f t="shared" si="16"/>
        <v>114</v>
      </c>
      <c r="B117" s="12"/>
      <c r="C117" s="13"/>
      <c r="D117" s="13"/>
      <c r="E117" s="12"/>
      <c r="F117" s="12">
        <v>4</v>
      </c>
      <c r="G117" s="12"/>
      <c r="H117" s="12"/>
      <c r="I117" s="12"/>
      <c r="J117" s="12"/>
      <c r="K117" s="14" t="s">
        <v>125</v>
      </c>
      <c r="L117" s="14" t="s">
        <v>770</v>
      </c>
      <c r="M117" s="15" t="s">
        <v>192</v>
      </c>
      <c r="N117" s="27" t="s">
        <v>76</v>
      </c>
      <c r="O117" s="1" t="s">
        <v>90</v>
      </c>
      <c r="P117" s="29" t="s">
        <v>85</v>
      </c>
      <c r="Q117" s="12"/>
      <c r="R117" s="1" t="s">
        <v>83</v>
      </c>
      <c r="S117" s="14" t="str">
        <f t="shared" si="1"/>
        <v>SHT0015470</v>
      </c>
      <c r="T117" s="14" t="s">
        <v>90</v>
      </c>
      <c r="U117" s="14" t="s">
        <v>91</v>
      </c>
      <c r="V117" s="14" t="s">
        <v>92</v>
      </c>
      <c r="W117" s="16" t="s">
        <v>76</v>
      </c>
      <c r="X117" s="1" t="s">
        <v>254</v>
      </c>
      <c r="Y117" s="5" t="s">
        <v>29</v>
      </c>
      <c r="Z117" s="5" t="s">
        <v>766</v>
      </c>
      <c r="AA117" s="1">
        <v>0.03</v>
      </c>
      <c r="AB117" s="1"/>
      <c r="AC117" s="17">
        <v>2</v>
      </c>
    </row>
    <row r="118" spans="1:29" s="176" customFormat="1" ht="36.75" customHeight="1">
      <c r="A118" s="178">
        <f t="shared" si="16"/>
        <v>115</v>
      </c>
      <c r="B118" s="167"/>
      <c r="C118" s="168"/>
      <c r="D118" s="168"/>
      <c r="E118" s="167">
        <v>3</v>
      </c>
      <c r="F118" s="167"/>
      <c r="G118" s="167"/>
      <c r="H118" s="167"/>
      <c r="I118" s="167"/>
      <c r="J118" s="167"/>
      <c r="K118" s="169" t="s">
        <v>125</v>
      </c>
      <c r="L118" s="169" t="s">
        <v>672</v>
      </c>
      <c r="M118" s="169" t="s">
        <v>687</v>
      </c>
      <c r="N118" s="171" t="s">
        <v>103</v>
      </c>
      <c r="O118" s="172" t="s">
        <v>90</v>
      </c>
      <c r="P118" s="173" t="s">
        <v>85</v>
      </c>
      <c r="Q118" s="167"/>
      <c r="R118" s="172" t="s">
        <v>83</v>
      </c>
      <c r="S118" s="169" t="str">
        <f t="shared" si="1"/>
        <v>SHT0015515</v>
      </c>
      <c r="T118" s="169" t="s">
        <v>90</v>
      </c>
      <c r="U118" s="169" t="s">
        <v>91</v>
      </c>
      <c r="V118" s="169" t="s">
        <v>92</v>
      </c>
      <c r="W118" s="174" t="s">
        <v>43</v>
      </c>
      <c r="X118" s="174" t="s">
        <v>42</v>
      </c>
      <c r="Y118" s="211" t="s">
        <v>29</v>
      </c>
      <c r="Z118" s="172" t="s">
        <v>226</v>
      </c>
      <c r="AA118" s="172">
        <v>8.0000000000000002E-3</v>
      </c>
      <c r="AB118" s="172"/>
      <c r="AC118" s="175">
        <v>4</v>
      </c>
    </row>
    <row r="119" spans="1:29" s="9" customFormat="1" ht="36.75" customHeight="1">
      <c r="A119" s="3">
        <f t="shared" si="16"/>
        <v>116</v>
      </c>
      <c r="B119" s="12"/>
      <c r="C119" s="13"/>
      <c r="D119" s="13"/>
      <c r="E119" s="12">
        <v>3</v>
      </c>
      <c r="F119" s="12"/>
      <c r="G119" s="12"/>
      <c r="H119" s="12"/>
      <c r="I119" s="12"/>
      <c r="J119" s="12"/>
      <c r="K119" s="14" t="s">
        <v>137</v>
      </c>
      <c r="L119" s="14" t="s">
        <v>682</v>
      </c>
      <c r="M119" s="14" t="s">
        <v>762</v>
      </c>
      <c r="N119" s="27" t="s">
        <v>151</v>
      </c>
      <c r="O119" s="1" t="s">
        <v>47</v>
      </c>
      <c r="P119" s="29" t="s">
        <v>85</v>
      </c>
      <c r="Q119" s="12"/>
      <c r="R119" s="1" t="s">
        <v>138</v>
      </c>
      <c r="S119" s="14" t="str">
        <f t="shared" si="1"/>
        <v>SHT0015813</v>
      </c>
      <c r="T119" s="14" t="s">
        <v>47</v>
      </c>
      <c r="U119" s="14" t="s">
        <v>84</v>
      </c>
      <c r="V119" s="14" t="s">
        <v>89</v>
      </c>
      <c r="W119" s="16" t="s">
        <v>139</v>
      </c>
      <c r="X119" s="16" t="s">
        <v>139</v>
      </c>
      <c r="Y119" s="5" t="s">
        <v>29</v>
      </c>
      <c r="Z119" s="1" t="s">
        <v>364</v>
      </c>
      <c r="AA119" s="1">
        <v>0.05</v>
      </c>
      <c r="AB119" s="1"/>
      <c r="AC119" s="17">
        <v>2</v>
      </c>
    </row>
    <row r="120" spans="1:29" s="176" customFormat="1" ht="36.75" customHeight="1">
      <c r="A120" s="178">
        <f t="shared" si="16"/>
        <v>117</v>
      </c>
      <c r="B120" s="213"/>
      <c r="C120" s="168">
        <v>1</v>
      </c>
      <c r="D120" s="168"/>
      <c r="E120" s="168"/>
      <c r="F120" s="168"/>
      <c r="G120" s="168"/>
      <c r="H120" s="168"/>
      <c r="I120" s="168"/>
      <c r="J120" s="172"/>
      <c r="K120" s="169" t="s">
        <v>398</v>
      </c>
      <c r="L120" s="169" t="s">
        <v>426</v>
      </c>
      <c r="M120" s="170" t="s">
        <v>395</v>
      </c>
      <c r="N120" s="212" t="s">
        <v>491</v>
      </c>
      <c r="O120" s="172" t="s">
        <v>47</v>
      </c>
      <c r="P120" s="173" t="s">
        <v>373</v>
      </c>
      <c r="Q120" s="214"/>
      <c r="R120" s="172" t="s">
        <v>400</v>
      </c>
      <c r="S120" s="169" t="s">
        <v>399</v>
      </c>
      <c r="T120" s="169" t="s">
        <v>47</v>
      </c>
      <c r="U120" s="169" t="s">
        <v>88</v>
      </c>
      <c r="V120" s="169" t="s">
        <v>92</v>
      </c>
      <c r="W120" s="211" t="s">
        <v>393</v>
      </c>
      <c r="X120" s="211" t="s">
        <v>396</v>
      </c>
      <c r="Y120" s="211" t="s">
        <v>510</v>
      </c>
      <c r="Z120" s="172" t="s">
        <v>647</v>
      </c>
      <c r="AA120" s="172">
        <v>2E-3</v>
      </c>
      <c r="AB120" s="172"/>
      <c r="AC120" s="175">
        <v>4</v>
      </c>
    </row>
    <row r="121" spans="1:29" s="206" customFormat="1" ht="36.75" customHeight="1">
      <c r="A121" s="195">
        <f t="shared" si="16"/>
        <v>118</v>
      </c>
      <c r="B121" s="208"/>
      <c r="C121" s="197">
        <v>1</v>
      </c>
      <c r="D121" s="197"/>
      <c r="E121" s="208"/>
      <c r="F121" s="208"/>
      <c r="G121" s="208"/>
      <c r="H121" s="208"/>
      <c r="I121" s="208"/>
      <c r="J121" s="208"/>
      <c r="K121" s="199" t="s">
        <v>126</v>
      </c>
      <c r="L121" s="199" t="s">
        <v>424</v>
      </c>
      <c r="M121" s="209" t="s">
        <v>313</v>
      </c>
      <c r="N121" s="210" t="s">
        <v>104</v>
      </c>
      <c r="O121" s="198" t="s">
        <v>90</v>
      </c>
      <c r="P121" s="201" t="s">
        <v>85</v>
      </c>
      <c r="Q121" s="208"/>
      <c r="R121" s="198" t="s">
        <v>83</v>
      </c>
      <c r="S121" s="199" t="str">
        <f t="shared" si="1"/>
        <v>SHT0015457</v>
      </c>
      <c r="T121" s="199" t="s">
        <v>90</v>
      </c>
      <c r="U121" s="199" t="s">
        <v>91</v>
      </c>
      <c r="V121" s="199" t="s">
        <v>92</v>
      </c>
      <c r="W121" s="203" t="s">
        <v>33</v>
      </c>
      <c r="X121" s="203" t="s">
        <v>289</v>
      </c>
      <c r="Y121" s="203" t="s">
        <v>34</v>
      </c>
      <c r="Z121" s="203" t="s">
        <v>35</v>
      </c>
      <c r="AA121" s="203">
        <v>1.0900000000000001</v>
      </c>
      <c r="AB121" s="203"/>
      <c r="AC121" s="205">
        <v>1</v>
      </c>
    </row>
    <row r="122" spans="1:29" s="9" customFormat="1" ht="36.75" customHeight="1">
      <c r="A122" s="3">
        <f t="shared" si="16"/>
        <v>119</v>
      </c>
      <c r="B122" s="12"/>
      <c r="C122" s="13"/>
      <c r="D122" s="13">
        <v>2</v>
      </c>
      <c r="E122" s="12"/>
      <c r="F122" s="12"/>
      <c r="G122" s="12"/>
      <c r="H122" s="12"/>
      <c r="I122" s="12"/>
      <c r="J122" s="12"/>
      <c r="K122" s="14" t="s">
        <v>125</v>
      </c>
      <c r="L122" s="14" t="s">
        <v>366</v>
      </c>
      <c r="M122" s="15" t="s">
        <v>368</v>
      </c>
      <c r="N122" s="27" t="s">
        <v>75</v>
      </c>
      <c r="O122" s="1" t="s">
        <v>86</v>
      </c>
      <c r="P122" s="29" t="s">
        <v>85</v>
      </c>
      <c r="Q122" s="12"/>
      <c r="R122" s="1" t="s">
        <v>47</v>
      </c>
      <c r="S122" s="14" t="str">
        <f t="shared" ref="S122" si="20">L122</f>
        <v>SHT0016302</v>
      </c>
      <c r="T122" s="14" t="s">
        <v>86</v>
      </c>
      <c r="U122" s="14" t="s">
        <v>88</v>
      </c>
      <c r="V122" s="14" t="s">
        <v>89</v>
      </c>
      <c r="W122" s="16" t="s">
        <v>33</v>
      </c>
      <c r="X122" s="16" t="s">
        <v>288</v>
      </c>
      <c r="Y122" s="16" t="s">
        <v>34</v>
      </c>
      <c r="Z122" s="16" t="s">
        <v>35</v>
      </c>
      <c r="AA122" s="16">
        <v>1.0900000000000001</v>
      </c>
      <c r="AB122" s="16"/>
      <c r="AC122" s="17">
        <v>1</v>
      </c>
    </row>
    <row r="123" spans="1:29" s="165" customFormat="1" ht="36.75" customHeight="1">
      <c r="A123" s="20">
        <f t="shared" si="16"/>
        <v>120</v>
      </c>
      <c r="B123" s="158"/>
      <c r="C123" s="18"/>
      <c r="D123" s="18">
        <v>2</v>
      </c>
      <c r="E123" s="158"/>
      <c r="F123" s="158"/>
      <c r="G123" s="158"/>
      <c r="H123" s="158"/>
      <c r="I123" s="158"/>
      <c r="J123" s="158"/>
      <c r="K123" s="156" t="s">
        <v>125</v>
      </c>
      <c r="L123" s="156" t="s">
        <v>771</v>
      </c>
      <c r="M123" s="159" t="s">
        <v>654</v>
      </c>
      <c r="N123" s="160" t="s">
        <v>322</v>
      </c>
      <c r="O123" s="161" t="s">
        <v>47</v>
      </c>
      <c r="P123" s="162" t="s">
        <v>85</v>
      </c>
      <c r="Q123" s="158"/>
      <c r="R123" s="161" t="s">
        <v>47</v>
      </c>
      <c r="S123" s="156" t="str">
        <f t="shared" si="1"/>
        <v>SHT0016298</v>
      </c>
      <c r="T123" s="156" t="s">
        <v>47</v>
      </c>
      <c r="U123" s="156" t="s">
        <v>84</v>
      </c>
      <c r="V123" s="156" t="s">
        <v>89</v>
      </c>
      <c r="W123" s="163" t="s">
        <v>33</v>
      </c>
      <c r="X123" s="163" t="s">
        <v>288</v>
      </c>
      <c r="Y123" s="163" t="s">
        <v>34</v>
      </c>
      <c r="Z123" s="163" t="s">
        <v>369</v>
      </c>
      <c r="AA123" s="163">
        <v>1.024</v>
      </c>
      <c r="AB123" s="163"/>
      <c r="AC123" s="164">
        <v>1</v>
      </c>
    </row>
    <row r="124" spans="1:29" s="165" customFormat="1" ht="36.75" customHeight="1">
      <c r="A124" s="20">
        <f t="shared" si="16"/>
        <v>121</v>
      </c>
      <c r="B124" s="158"/>
      <c r="C124" s="18"/>
      <c r="D124" s="18">
        <v>2</v>
      </c>
      <c r="E124" s="158"/>
      <c r="F124" s="158"/>
      <c r="G124" s="158"/>
      <c r="H124" s="158"/>
      <c r="I124" s="158"/>
      <c r="J124" s="158"/>
      <c r="K124" s="156" t="s">
        <v>125</v>
      </c>
      <c r="L124" s="156" t="s">
        <v>248</v>
      </c>
      <c r="M124" s="159" t="s">
        <v>773</v>
      </c>
      <c r="N124" s="160" t="s">
        <v>105</v>
      </c>
      <c r="O124" s="161" t="s">
        <v>90</v>
      </c>
      <c r="P124" s="162" t="s">
        <v>85</v>
      </c>
      <c r="Q124" s="158"/>
      <c r="R124" s="161" t="s">
        <v>83</v>
      </c>
      <c r="S124" s="156" t="str">
        <f t="shared" ref="S124:S132" si="21">L124</f>
        <v>SHT0015460</v>
      </c>
      <c r="T124" s="156" t="s">
        <v>90</v>
      </c>
      <c r="U124" s="156" t="s">
        <v>88</v>
      </c>
      <c r="V124" s="156" t="s">
        <v>89</v>
      </c>
      <c r="W124" s="163" t="s">
        <v>28</v>
      </c>
      <c r="X124" s="163" t="s">
        <v>36</v>
      </c>
      <c r="Y124" s="166" t="s">
        <v>29</v>
      </c>
      <c r="Z124" s="163" t="s">
        <v>37</v>
      </c>
      <c r="AA124" s="163">
        <v>1.7999999999999999E-2</v>
      </c>
      <c r="AB124" s="163"/>
      <c r="AC124" s="164">
        <v>2</v>
      </c>
    </row>
    <row r="125" spans="1:29" s="165" customFormat="1" ht="36.75" customHeight="1">
      <c r="A125" s="20">
        <f t="shared" si="16"/>
        <v>122</v>
      </c>
      <c r="B125" s="158"/>
      <c r="C125" s="18"/>
      <c r="D125" s="18">
        <v>2</v>
      </c>
      <c r="E125" s="158"/>
      <c r="F125" s="158"/>
      <c r="G125" s="158"/>
      <c r="H125" s="158"/>
      <c r="I125" s="158"/>
      <c r="J125" s="158"/>
      <c r="K125" s="156" t="s">
        <v>125</v>
      </c>
      <c r="L125" s="156" t="s">
        <v>826</v>
      </c>
      <c r="M125" s="159" t="s">
        <v>825</v>
      </c>
      <c r="N125" s="160" t="s">
        <v>106</v>
      </c>
      <c r="O125" s="161" t="s">
        <v>90</v>
      </c>
      <c r="P125" s="162" t="s">
        <v>85</v>
      </c>
      <c r="Q125" s="158"/>
      <c r="R125" s="161" t="s">
        <v>83</v>
      </c>
      <c r="S125" s="156" t="str">
        <f t="shared" si="21"/>
        <v>BFA0010112</v>
      </c>
      <c r="T125" s="156" t="s">
        <v>90</v>
      </c>
      <c r="U125" s="156" t="s">
        <v>88</v>
      </c>
      <c r="V125" s="156" t="s">
        <v>89</v>
      </c>
      <c r="W125" s="163" t="s">
        <v>23</v>
      </c>
      <c r="X125" s="166" t="s">
        <v>886</v>
      </c>
      <c r="Y125" s="166" t="s">
        <v>883</v>
      </c>
      <c r="Z125" s="163" t="s">
        <v>827</v>
      </c>
      <c r="AA125" s="163">
        <v>0.01</v>
      </c>
      <c r="AB125" s="163" t="s">
        <v>903</v>
      </c>
      <c r="AC125" s="164">
        <v>2</v>
      </c>
    </row>
    <row r="126" spans="1:29" s="165" customFormat="1" ht="36.75" customHeight="1">
      <c r="A126" s="20">
        <f t="shared" si="16"/>
        <v>123</v>
      </c>
      <c r="B126" s="158"/>
      <c r="C126" s="18"/>
      <c r="D126" s="18">
        <v>2</v>
      </c>
      <c r="E126" s="158"/>
      <c r="F126" s="158"/>
      <c r="G126" s="158"/>
      <c r="H126" s="158"/>
      <c r="I126" s="158"/>
      <c r="J126" s="158"/>
      <c r="K126" s="156" t="s">
        <v>125</v>
      </c>
      <c r="L126" s="156" t="s">
        <v>278</v>
      </c>
      <c r="M126" s="159" t="s">
        <v>502</v>
      </c>
      <c r="N126" s="160" t="s">
        <v>802</v>
      </c>
      <c r="O126" s="161" t="s">
        <v>90</v>
      </c>
      <c r="P126" s="162" t="s">
        <v>85</v>
      </c>
      <c r="Q126" s="158"/>
      <c r="R126" s="158" t="s">
        <v>90</v>
      </c>
      <c r="S126" s="156" t="str">
        <f t="shared" si="21"/>
        <v>BFA0010122</v>
      </c>
      <c r="T126" s="156" t="s">
        <v>47</v>
      </c>
      <c r="U126" s="156" t="s">
        <v>84</v>
      </c>
      <c r="V126" s="156" t="s">
        <v>89</v>
      </c>
      <c r="W126" s="166" t="s">
        <v>112</v>
      </c>
      <c r="X126" s="166" t="s">
        <v>112</v>
      </c>
      <c r="Y126" s="166" t="s">
        <v>875</v>
      </c>
      <c r="Z126" s="166" t="s">
        <v>146</v>
      </c>
      <c r="AA126" s="166" t="s">
        <v>161</v>
      </c>
      <c r="AB126" s="166" t="s">
        <v>879</v>
      </c>
      <c r="AC126" s="164">
        <v>2</v>
      </c>
    </row>
    <row r="127" spans="1:29" s="165" customFormat="1" ht="36.75" customHeight="1">
      <c r="A127" s="20">
        <f t="shared" si="16"/>
        <v>124</v>
      </c>
      <c r="B127" s="158"/>
      <c r="C127" s="18"/>
      <c r="D127" s="18">
        <v>2</v>
      </c>
      <c r="E127" s="158"/>
      <c r="F127" s="158"/>
      <c r="G127" s="158"/>
      <c r="H127" s="158"/>
      <c r="I127" s="158"/>
      <c r="J127" s="158"/>
      <c r="K127" s="156" t="s">
        <v>125</v>
      </c>
      <c r="L127" s="156" t="s">
        <v>861</v>
      </c>
      <c r="M127" s="159" t="s">
        <v>831</v>
      </c>
      <c r="N127" s="160" t="s">
        <v>828</v>
      </c>
      <c r="O127" s="161" t="s">
        <v>90</v>
      </c>
      <c r="P127" s="162" t="s">
        <v>128</v>
      </c>
      <c r="Q127" s="158"/>
      <c r="R127" s="161"/>
      <c r="S127" s="156" t="str">
        <f t="shared" si="21"/>
        <v>SHT0017358</v>
      </c>
      <c r="T127" s="156" t="s">
        <v>90</v>
      </c>
      <c r="U127" s="156" t="s">
        <v>88</v>
      </c>
      <c r="V127" s="156" t="s">
        <v>89</v>
      </c>
      <c r="W127" s="163" t="s">
        <v>198</v>
      </c>
      <c r="X127" s="163" t="s">
        <v>829</v>
      </c>
      <c r="Y127" s="177" t="s">
        <v>115</v>
      </c>
      <c r="Z127" s="163" t="s">
        <v>830</v>
      </c>
      <c r="AA127" s="163">
        <v>6.8000000000000005E-2</v>
      </c>
      <c r="AB127" s="163"/>
      <c r="AC127" s="164">
        <v>1</v>
      </c>
    </row>
    <row r="128" spans="1:29" s="165" customFormat="1" ht="36.75" customHeight="1">
      <c r="A128" s="20">
        <f t="shared" si="16"/>
        <v>125</v>
      </c>
      <c r="B128" s="158"/>
      <c r="C128" s="18"/>
      <c r="D128" s="18">
        <v>2</v>
      </c>
      <c r="E128" s="158"/>
      <c r="F128" s="158"/>
      <c r="G128" s="158"/>
      <c r="H128" s="158"/>
      <c r="I128" s="158"/>
      <c r="J128" s="158"/>
      <c r="K128" s="156" t="s">
        <v>125</v>
      </c>
      <c r="L128" s="156" t="s">
        <v>548</v>
      </c>
      <c r="M128" s="159" t="s">
        <v>843</v>
      </c>
      <c r="N128" s="160" t="s">
        <v>543</v>
      </c>
      <c r="O128" s="161" t="s">
        <v>47</v>
      </c>
      <c r="P128" s="162" t="s">
        <v>85</v>
      </c>
      <c r="Q128" s="158"/>
      <c r="R128" s="161" t="s">
        <v>47</v>
      </c>
      <c r="S128" s="156" t="str">
        <f t="shared" si="21"/>
        <v>SHT0016800</v>
      </c>
      <c r="T128" s="156" t="s">
        <v>47</v>
      </c>
      <c r="U128" s="156" t="s">
        <v>84</v>
      </c>
      <c r="V128" s="156" t="s">
        <v>89</v>
      </c>
      <c r="W128" s="163" t="s">
        <v>454</v>
      </c>
      <c r="X128" s="163" t="s">
        <v>546</v>
      </c>
      <c r="Y128" s="177" t="s">
        <v>115</v>
      </c>
      <c r="Z128" s="163" t="s">
        <v>537</v>
      </c>
      <c r="AA128" s="163"/>
      <c r="AB128" s="163" t="s">
        <v>542</v>
      </c>
      <c r="AC128" s="164">
        <v>1</v>
      </c>
    </row>
    <row r="129" spans="1:29" s="165" customFormat="1" ht="36.75" customHeight="1">
      <c r="A129" s="20">
        <f t="shared" si="16"/>
        <v>126</v>
      </c>
      <c r="B129" s="158"/>
      <c r="C129" s="18"/>
      <c r="D129" s="18">
        <v>2</v>
      </c>
      <c r="E129" s="158"/>
      <c r="F129" s="158"/>
      <c r="G129" s="158"/>
      <c r="H129" s="158"/>
      <c r="I129" s="158"/>
      <c r="J129" s="158"/>
      <c r="K129" s="156" t="s">
        <v>125</v>
      </c>
      <c r="L129" s="156" t="s">
        <v>847</v>
      </c>
      <c r="M129" s="159" t="s">
        <v>836</v>
      </c>
      <c r="N129" s="160" t="s">
        <v>543</v>
      </c>
      <c r="O129" s="161" t="s">
        <v>47</v>
      </c>
      <c r="P129" s="162" t="s">
        <v>85</v>
      </c>
      <c r="Q129" s="158"/>
      <c r="R129" s="161" t="s">
        <v>47</v>
      </c>
      <c r="S129" s="156" t="str">
        <f t="shared" si="21"/>
        <v>SHT0016801</v>
      </c>
      <c r="T129" s="156" t="s">
        <v>47</v>
      </c>
      <c r="U129" s="156" t="s">
        <v>84</v>
      </c>
      <c r="V129" s="156" t="s">
        <v>89</v>
      </c>
      <c r="W129" s="163" t="s">
        <v>454</v>
      </c>
      <c r="X129" s="163" t="s">
        <v>546</v>
      </c>
      <c r="Y129" s="177" t="s">
        <v>115</v>
      </c>
      <c r="Z129" s="163" t="s">
        <v>538</v>
      </c>
      <c r="AA129" s="163"/>
      <c r="AB129" s="163" t="s">
        <v>542</v>
      </c>
      <c r="AC129" s="164">
        <v>1</v>
      </c>
    </row>
    <row r="130" spans="1:29" s="165" customFormat="1" ht="36.75" customHeight="1">
      <c r="A130" s="20">
        <f t="shared" si="16"/>
        <v>127</v>
      </c>
      <c r="B130" s="158"/>
      <c r="C130" s="18"/>
      <c r="D130" s="18">
        <v>2</v>
      </c>
      <c r="E130" s="158"/>
      <c r="F130" s="158"/>
      <c r="G130" s="158"/>
      <c r="H130" s="158"/>
      <c r="I130" s="158"/>
      <c r="J130" s="158"/>
      <c r="K130" s="156" t="s">
        <v>125</v>
      </c>
      <c r="L130" s="156" t="s">
        <v>550</v>
      </c>
      <c r="M130" s="159" t="s">
        <v>837</v>
      </c>
      <c r="N130" s="160" t="s">
        <v>544</v>
      </c>
      <c r="O130" s="161" t="s">
        <v>47</v>
      </c>
      <c r="P130" s="162" t="s">
        <v>85</v>
      </c>
      <c r="Q130" s="158"/>
      <c r="R130" s="161" t="s">
        <v>47</v>
      </c>
      <c r="S130" s="156" t="str">
        <f t="shared" si="21"/>
        <v>SHT0016802</v>
      </c>
      <c r="T130" s="156" t="s">
        <v>47</v>
      </c>
      <c r="U130" s="156" t="s">
        <v>84</v>
      </c>
      <c r="V130" s="156" t="s">
        <v>89</v>
      </c>
      <c r="W130" s="163" t="s">
        <v>454</v>
      </c>
      <c r="X130" s="163" t="s">
        <v>546</v>
      </c>
      <c r="Y130" s="177" t="s">
        <v>115</v>
      </c>
      <c r="Z130" s="163" t="s">
        <v>539</v>
      </c>
      <c r="AA130" s="163"/>
      <c r="AB130" s="163" t="s">
        <v>542</v>
      </c>
      <c r="AC130" s="164">
        <v>1</v>
      </c>
    </row>
    <row r="131" spans="1:29" s="165" customFormat="1" ht="36.75" customHeight="1">
      <c r="A131" s="20">
        <f t="shared" si="16"/>
        <v>128</v>
      </c>
      <c r="B131" s="158"/>
      <c r="C131" s="18"/>
      <c r="D131" s="18">
        <v>2</v>
      </c>
      <c r="E131" s="158"/>
      <c r="F131" s="158"/>
      <c r="G131" s="158"/>
      <c r="H131" s="158"/>
      <c r="I131" s="158"/>
      <c r="J131" s="158"/>
      <c r="K131" s="156" t="s">
        <v>125</v>
      </c>
      <c r="L131" s="156" t="s">
        <v>551</v>
      </c>
      <c r="M131" s="159" t="s">
        <v>838</v>
      </c>
      <c r="N131" s="160" t="s">
        <v>544</v>
      </c>
      <c r="O131" s="161" t="s">
        <v>47</v>
      </c>
      <c r="P131" s="162" t="s">
        <v>85</v>
      </c>
      <c r="Q131" s="158"/>
      <c r="R131" s="161" t="s">
        <v>47</v>
      </c>
      <c r="S131" s="156" t="str">
        <f t="shared" si="21"/>
        <v>SHT0016804</v>
      </c>
      <c r="T131" s="156" t="s">
        <v>47</v>
      </c>
      <c r="U131" s="156" t="s">
        <v>84</v>
      </c>
      <c r="V131" s="156" t="s">
        <v>89</v>
      </c>
      <c r="W131" s="163" t="s">
        <v>454</v>
      </c>
      <c r="X131" s="163" t="s">
        <v>546</v>
      </c>
      <c r="Y131" s="177" t="s">
        <v>115</v>
      </c>
      <c r="Z131" s="163" t="s">
        <v>540</v>
      </c>
      <c r="AA131" s="163"/>
      <c r="AB131" s="163" t="s">
        <v>542</v>
      </c>
      <c r="AC131" s="164">
        <v>1</v>
      </c>
    </row>
    <row r="132" spans="1:29" s="165" customFormat="1" ht="36.75" customHeight="1">
      <c r="A132" s="20">
        <f t="shared" si="16"/>
        <v>129</v>
      </c>
      <c r="B132" s="158"/>
      <c r="C132" s="18"/>
      <c r="D132" s="18">
        <v>2</v>
      </c>
      <c r="E132" s="158"/>
      <c r="F132" s="158"/>
      <c r="G132" s="158"/>
      <c r="H132" s="158"/>
      <c r="I132" s="158"/>
      <c r="J132" s="158"/>
      <c r="K132" s="156" t="s">
        <v>125</v>
      </c>
      <c r="L132" s="156" t="s">
        <v>850</v>
      </c>
      <c r="M132" s="159" t="s">
        <v>839</v>
      </c>
      <c r="N132" s="160" t="s">
        <v>544</v>
      </c>
      <c r="O132" s="161" t="s">
        <v>47</v>
      </c>
      <c r="P132" s="162" t="s">
        <v>85</v>
      </c>
      <c r="Q132" s="158"/>
      <c r="R132" s="161" t="s">
        <v>47</v>
      </c>
      <c r="S132" s="156" t="str">
        <f t="shared" si="21"/>
        <v>SHT0017398</v>
      </c>
      <c r="T132" s="156" t="s">
        <v>47</v>
      </c>
      <c r="U132" s="156" t="s">
        <v>84</v>
      </c>
      <c r="V132" s="156" t="s">
        <v>89</v>
      </c>
      <c r="W132" s="163" t="s">
        <v>454</v>
      </c>
      <c r="X132" s="163" t="s">
        <v>546</v>
      </c>
      <c r="Y132" s="177" t="s">
        <v>115</v>
      </c>
      <c r="Z132" s="163" t="s">
        <v>541</v>
      </c>
      <c r="AA132" s="163"/>
      <c r="AB132" s="163" t="s">
        <v>542</v>
      </c>
      <c r="AC132" s="164">
        <v>1</v>
      </c>
    </row>
    <row r="133" spans="1:29" s="206" customFormat="1" ht="36.75" customHeight="1">
      <c r="A133" s="195">
        <f t="shared" si="16"/>
        <v>130</v>
      </c>
      <c r="B133" s="208"/>
      <c r="C133" s="197">
        <v>1</v>
      </c>
      <c r="D133" s="197"/>
      <c r="E133" s="208"/>
      <c r="F133" s="208"/>
      <c r="G133" s="208"/>
      <c r="H133" s="208"/>
      <c r="I133" s="208"/>
      <c r="J133" s="208"/>
      <c r="K133" s="199" t="s">
        <v>125</v>
      </c>
      <c r="L133" s="199" t="s">
        <v>247</v>
      </c>
      <c r="M133" s="209" t="s">
        <v>314</v>
      </c>
      <c r="N133" s="210" t="s">
        <v>104</v>
      </c>
      <c r="O133" s="198" t="s">
        <v>90</v>
      </c>
      <c r="P133" s="201" t="s">
        <v>85</v>
      </c>
      <c r="Q133" s="208"/>
      <c r="R133" s="198" t="s">
        <v>83</v>
      </c>
      <c r="S133" s="199" t="str">
        <f t="shared" si="1"/>
        <v>SHT0015458</v>
      </c>
      <c r="T133" s="199" t="s">
        <v>90</v>
      </c>
      <c r="U133" s="199" t="s">
        <v>91</v>
      </c>
      <c r="V133" s="199" t="s">
        <v>92</v>
      </c>
      <c r="W133" s="203" t="s">
        <v>33</v>
      </c>
      <c r="X133" s="203" t="s">
        <v>288</v>
      </c>
      <c r="Y133" s="203" t="s">
        <v>34</v>
      </c>
      <c r="Z133" s="203" t="s">
        <v>35</v>
      </c>
      <c r="AA133" s="203">
        <v>1.0900000000000001</v>
      </c>
      <c r="AB133" s="203"/>
      <c r="AC133" s="205">
        <v>1</v>
      </c>
    </row>
    <row r="134" spans="1:29" s="9" customFormat="1" ht="36.75" customHeight="1">
      <c r="A134" s="3">
        <f t="shared" si="16"/>
        <v>131</v>
      </c>
      <c r="B134" s="12"/>
      <c r="C134" s="13"/>
      <c r="D134" s="13">
        <v>2</v>
      </c>
      <c r="E134" s="12"/>
      <c r="F134" s="12"/>
      <c r="G134" s="12"/>
      <c r="H134" s="12"/>
      <c r="I134" s="12"/>
      <c r="J134" s="12"/>
      <c r="K134" s="14" t="s">
        <v>125</v>
      </c>
      <c r="L134" s="14" t="s">
        <v>365</v>
      </c>
      <c r="M134" s="15" t="s">
        <v>367</v>
      </c>
      <c r="N134" s="27" t="s">
        <v>75</v>
      </c>
      <c r="O134" s="1" t="s">
        <v>86</v>
      </c>
      <c r="P134" s="29" t="s">
        <v>85</v>
      </c>
      <c r="Q134" s="12"/>
      <c r="R134" s="1" t="s">
        <v>47</v>
      </c>
      <c r="S134" s="14" t="str">
        <f t="shared" ref="S134" si="22">L134</f>
        <v>SHT0016303</v>
      </c>
      <c r="T134" s="14" t="s">
        <v>86</v>
      </c>
      <c r="U134" s="14" t="s">
        <v>88</v>
      </c>
      <c r="V134" s="14" t="s">
        <v>89</v>
      </c>
      <c r="W134" s="16" t="s">
        <v>33</v>
      </c>
      <c r="X134" s="16" t="s">
        <v>288</v>
      </c>
      <c r="Y134" s="16" t="s">
        <v>34</v>
      </c>
      <c r="Z134" s="16" t="s">
        <v>35</v>
      </c>
      <c r="AA134" s="16">
        <v>1.0900000000000001</v>
      </c>
      <c r="AB134" s="16"/>
      <c r="AC134" s="17">
        <v>1</v>
      </c>
    </row>
    <row r="135" spans="1:29" s="9" customFormat="1" ht="36.75" customHeight="1">
      <c r="A135" s="3">
        <f t="shared" si="16"/>
        <v>132</v>
      </c>
      <c r="B135" s="12"/>
      <c r="C135" s="13"/>
      <c r="D135" s="13">
        <v>2</v>
      </c>
      <c r="E135" s="12"/>
      <c r="F135" s="12"/>
      <c r="G135" s="12"/>
      <c r="H135" s="12"/>
      <c r="I135" s="12"/>
      <c r="J135" s="12"/>
      <c r="K135" s="14" t="s">
        <v>125</v>
      </c>
      <c r="L135" s="14" t="s">
        <v>659</v>
      </c>
      <c r="M135" s="15" t="s">
        <v>655</v>
      </c>
      <c r="N135" s="27" t="s">
        <v>322</v>
      </c>
      <c r="O135" s="1" t="s">
        <v>47</v>
      </c>
      <c r="P135" s="29" t="s">
        <v>85</v>
      </c>
      <c r="Q135" s="12"/>
      <c r="R135" s="1" t="s">
        <v>47</v>
      </c>
      <c r="S135" s="14" t="str">
        <f t="shared" si="1"/>
        <v>SHT0016299</v>
      </c>
      <c r="T135" s="14" t="s">
        <v>47</v>
      </c>
      <c r="U135" s="14" t="s">
        <v>84</v>
      </c>
      <c r="V135" s="14" t="s">
        <v>89</v>
      </c>
      <c r="W135" s="16" t="s">
        <v>33</v>
      </c>
      <c r="X135" s="16" t="s">
        <v>288</v>
      </c>
      <c r="Y135" s="16" t="s">
        <v>34</v>
      </c>
      <c r="Z135" s="16" t="s">
        <v>35</v>
      </c>
      <c r="AA135" s="16">
        <v>1.024</v>
      </c>
      <c r="AB135" s="16"/>
      <c r="AC135" s="17">
        <v>1</v>
      </c>
    </row>
    <row r="136" spans="1:29" s="165" customFormat="1" ht="36.75" customHeight="1">
      <c r="A136" s="20">
        <f t="shared" si="16"/>
        <v>133</v>
      </c>
      <c r="B136" s="158"/>
      <c r="C136" s="18"/>
      <c r="D136" s="18">
        <v>2</v>
      </c>
      <c r="E136" s="158"/>
      <c r="F136" s="158"/>
      <c r="G136" s="158"/>
      <c r="H136" s="158"/>
      <c r="I136" s="158"/>
      <c r="J136" s="158"/>
      <c r="K136" s="156" t="s">
        <v>125</v>
      </c>
      <c r="L136" s="156" t="s">
        <v>248</v>
      </c>
      <c r="M136" s="159" t="s">
        <v>773</v>
      </c>
      <c r="N136" s="160" t="s">
        <v>105</v>
      </c>
      <c r="O136" s="161" t="s">
        <v>90</v>
      </c>
      <c r="P136" s="162" t="s">
        <v>85</v>
      </c>
      <c r="Q136" s="158"/>
      <c r="R136" s="161" t="s">
        <v>83</v>
      </c>
      <c r="S136" s="156" t="str">
        <f t="shared" si="1"/>
        <v>SHT0015460</v>
      </c>
      <c r="T136" s="156" t="s">
        <v>90</v>
      </c>
      <c r="U136" s="156" t="s">
        <v>88</v>
      </c>
      <c r="V136" s="156" t="s">
        <v>89</v>
      </c>
      <c r="W136" s="163" t="s">
        <v>28</v>
      </c>
      <c r="X136" s="163" t="s">
        <v>36</v>
      </c>
      <c r="Y136" s="166" t="s">
        <v>29</v>
      </c>
      <c r="Z136" s="163" t="s">
        <v>37</v>
      </c>
      <c r="AA136" s="163">
        <v>1.7999999999999999E-2</v>
      </c>
      <c r="AB136" s="163"/>
      <c r="AC136" s="164">
        <v>2</v>
      </c>
    </row>
    <row r="137" spans="1:29" s="165" customFormat="1" ht="36.75" customHeight="1">
      <c r="A137" s="20">
        <f t="shared" si="16"/>
        <v>134</v>
      </c>
      <c r="B137" s="158"/>
      <c r="C137" s="18"/>
      <c r="D137" s="18">
        <v>2</v>
      </c>
      <c r="E137" s="158"/>
      <c r="F137" s="158"/>
      <c r="G137" s="158"/>
      <c r="H137" s="158"/>
      <c r="I137" s="158"/>
      <c r="J137" s="158"/>
      <c r="K137" s="156" t="s">
        <v>125</v>
      </c>
      <c r="L137" s="156" t="s">
        <v>826</v>
      </c>
      <c r="M137" s="159" t="s">
        <v>825</v>
      </c>
      <c r="N137" s="160" t="s">
        <v>106</v>
      </c>
      <c r="O137" s="161" t="s">
        <v>90</v>
      </c>
      <c r="P137" s="162" t="s">
        <v>85</v>
      </c>
      <c r="Q137" s="158"/>
      <c r="R137" s="161" t="s">
        <v>83</v>
      </c>
      <c r="S137" s="156" t="str">
        <f t="shared" si="1"/>
        <v>BFA0010112</v>
      </c>
      <c r="T137" s="156" t="s">
        <v>90</v>
      </c>
      <c r="U137" s="156" t="s">
        <v>88</v>
      </c>
      <c r="V137" s="156" t="s">
        <v>89</v>
      </c>
      <c r="W137" s="163" t="s">
        <v>23</v>
      </c>
      <c r="X137" s="166" t="s">
        <v>886</v>
      </c>
      <c r="Y137" s="166" t="s">
        <v>883</v>
      </c>
      <c r="Z137" s="163" t="s">
        <v>827</v>
      </c>
      <c r="AA137" s="163">
        <v>0.01</v>
      </c>
      <c r="AB137" s="163" t="s">
        <v>903</v>
      </c>
      <c r="AC137" s="164">
        <v>2</v>
      </c>
    </row>
    <row r="138" spans="1:29" s="165" customFormat="1" ht="36.75" customHeight="1">
      <c r="A138" s="20">
        <f t="shared" si="16"/>
        <v>135</v>
      </c>
      <c r="B138" s="158"/>
      <c r="C138" s="18"/>
      <c r="D138" s="18">
        <v>2</v>
      </c>
      <c r="E138" s="158"/>
      <c r="F138" s="158"/>
      <c r="G138" s="158"/>
      <c r="H138" s="158"/>
      <c r="I138" s="158"/>
      <c r="J138" s="158"/>
      <c r="K138" s="156" t="s">
        <v>125</v>
      </c>
      <c r="L138" s="156" t="s">
        <v>278</v>
      </c>
      <c r="M138" s="159" t="s">
        <v>502</v>
      </c>
      <c r="N138" s="160" t="s">
        <v>802</v>
      </c>
      <c r="O138" s="161" t="s">
        <v>90</v>
      </c>
      <c r="P138" s="162" t="s">
        <v>85</v>
      </c>
      <c r="Q138" s="158"/>
      <c r="R138" s="158" t="s">
        <v>90</v>
      </c>
      <c r="S138" s="156" t="str">
        <f t="shared" si="1"/>
        <v>BFA0010122</v>
      </c>
      <c r="T138" s="156" t="s">
        <v>47</v>
      </c>
      <c r="U138" s="156" t="s">
        <v>84</v>
      </c>
      <c r="V138" s="156" t="s">
        <v>89</v>
      </c>
      <c r="W138" s="166" t="s">
        <v>112</v>
      </c>
      <c r="X138" s="166" t="s">
        <v>112</v>
      </c>
      <c r="Y138" s="166" t="s">
        <v>875</v>
      </c>
      <c r="Z138" s="166" t="s">
        <v>146</v>
      </c>
      <c r="AA138" s="166" t="s">
        <v>161</v>
      </c>
      <c r="AB138" s="166" t="s">
        <v>879</v>
      </c>
      <c r="AC138" s="164">
        <v>2</v>
      </c>
    </row>
    <row r="139" spans="1:29" s="9" customFormat="1" ht="36.75" customHeight="1">
      <c r="A139" s="3">
        <f t="shared" si="16"/>
        <v>136</v>
      </c>
      <c r="B139" s="12"/>
      <c r="C139" s="13"/>
      <c r="D139" s="13">
        <v>2</v>
      </c>
      <c r="E139" s="12"/>
      <c r="F139" s="12"/>
      <c r="G139" s="12"/>
      <c r="H139" s="12"/>
      <c r="I139" s="12"/>
      <c r="J139" s="12"/>
      <c r="K139" s="14" t="s">
        <v>125</v>
      </c>
      <c r="L139" s="14" t="s">
        <v>548</v>
      </c>
      <c r="M139" s="15" t="s">
        <v>843</v>
      </c>
      <c r="N139" s="27" t="s">
        <v>543</v>
      </c>
      <c r="O139" s="1" t="s">
        <v>47</v>
      </c>
      <c r="P139" s="155" t="s">
        <v>85</v>
      </c>
      <c r="Q139" s="12"/>
      <c r="R139" s="1" t="s">
        <v>47</v>
      </c>
      <c r="S139" s="14" t="str">
        <f t="shared" ref="S139:S144" si="23">L139</f>
        <v>SHT0016800</v>
      </c>
      <c r="T139" s="14" t="s">
        <v>47</v>
      </c>
      <c r="U139" s="14" t="s">
        <v>84</v>
      </c>
      <c r="V139" s="14" t="s">
        <v>89</v>
      </c>
      <c r="W139" s="16" t="s">
        <v>545</v>
      </c>
      <c r="X139" s="16" t="s">
        <v>546</v>
      </c>
      <c r="Y139" s="37" t="s">
        <v>547</v>
      </c>
      <c r="Z139" s="16" t="s">
        <v>537</v>
      </c>
      <c r="AA139" s="16"/>
      <c r="AB139" s="16" t="s">
        <v>542</v>
      </c>
      <c r="AC139" s="17">
        <v>6</v>
      </c>
    </row>
    <row r="140" spans="1:29" s="9" customFormat="1" ht="36.75" customHeight="1">
      <c r="A140" s="3">
        <f t="shared" si="16"/>
        <v>137</v>
      </c>
      <c r="B140" s="12"/>
      <c r="C140" s="13"/>
      <c r="D140" s="13">
        <v>2</v>
      </c>
      <c r="E140" s="12"/>
      <c r="F140" s="12"/>
      <c r="G140" s="12"/>
      <c r="H140" s="12"/>
      <c r="I140" s="12"/>
      <c r="J140" s="12"/>
      <c r="K140" s="14" t="s">
        <v>125</v>
      </c>
      <c r="L140" s="14" t="s">
        <v>847</v>
      </c>
      <c r="M140" s="15" t="s">
        <v>836</v>
      </c>
      <c r="N140" s="27" t="s">
        <v>543</v>
      </c>
      <c r="O140" s="1" t="s">
        <v>47</v>
      </c>
      <c r="P140" s="155" t="s">
        <v>85</v>
      </c>
      <c r="Q140" s="12"/>
      <c r="R140" s="1" t="s">
        <v>47</v>
      </c>
      <c r="S140" s="14" t="str">
        <f t="shared" si="23"/>
        <v>SHT0016801</v>
      </c>
      <c r="T140" s="14" t="s">
        <v>47</v>
      </c>
      <c r="U140" s="14" t="s">
        <v>84</v>
      </c>
      <c r="V140" s="14" t="s">
        <v>89</v>
      </c>
      <c r="W140" s="16" t="s">
        <v>545</v>
      </c>
      <c r="X140" s="16" t="s">
        <v>546</v>
      </c>
      <c r="Y140" s="37" t="s">
        <v>547</v>
      </c>
      <c r="Z140" s="16" t="s">
        <v>538</v>
      </c>
      <c r="AA140" s="16"/>
      <c r="AB140" s="16" t="s">
        <v>542</v>
      </c>
      <c r="AC140" s="17">
        <v>2</v>
      </c>
    </row>
    <row r="141" spans="1:29" s="9" customFormat="1" ht="36.75" customHeight="1">
      <c r="A141" s="3">
        <f t="shared" si="16"/>
        <v>138</v>
      </c>
      <c r="B141" s="12"/>
      <c r="C141" s="13"/>
      <c r="D141" s="13">
        <v>2</v>
      </c>
      <c r="E141" s="12"/>
      <c r="F141" s="12"/>
      <c r="G141" s="12"/>
      <c r="H141" s="12"/>
      <c r="I141" s="12"/>
      <c r="J141" s="12"/>
      <c r="K141" s="14" t="s">
        <v>125</v>
      </c>
      <c r="L141" s="14" t="s">
        <v>550</v>
      </c>
      <c r="M141" s="15" t="s">
        <v>837</v>
      </c>
      <c r="N141" s="27" t="s">
        <v>544</v>
      </c>
      <c r="O141" s="1" t="s">
        <v>47</v>
      </c>
      <c r="P141" s="155" t="s">
        <v>85</v>
      </c>
      <c r="Q141" s="12"/>
      <c r="R141" s="1" t="s">
        <v>47</v>
      </c>
      <c r="S141" s="14" t="str">
        <f t="shared" si="23"/>
        <v>SHT0016802</v>
      </c>
      <c r="T141" s="14" t="s">
        <v>47</v>
      </c>
      <c r="U141" s="14" t="s">
        <v>84</v>
      </c>
      <c r="V141" s="14" t="s">
        <v>89</v>
      </c>
      <c r="W141" s="16" t="s">
        <v>545</v>
      </c>
      <c r="X141" s="16" t="s">
        <v>546</v>
      </c>
      <c r="Y141" s="37" t="s">
        <v>547</v>
      </c>
      <c r="Z141" s="16" t="s">
        <v>539</v>
      </c>
      <c r="AA141" s="16"/>
      <c r="AB141" s="16" t="s">
        <v>542</v>
      </c>
      <c r="AC141" s="17">
        <v>2</v>
      </c>
    </row>
    <row r="142" spans="1:29" s="9" customFormat="1" ht="36.75" customHeight="1">
      <c r="A142" s="3">
        <f t="shared" si="16"/>
        <v>139</v>
      </c>
      <c r="B142" s="12"/>
      <c r="C142" s="13"/>
      <c r="D142" s="13">
        <v>2</v>
      </c>
      <c r="E142" s="12"/>
      <c r="F142" s="12"/>
      <c r="G142" s="12"/>
      <c r="H142" s="12"/>
      <c r="I142" s="12"/>
      <c r="J142" s="12"/>
      <c r="K142" s="14" t="s">
        <v>125</v>
      </c>
      <c r="L142" s="14" t="s">
        <v>551</v>
      </c>
      <c r="M142" s="15" t="s">
        <v>838</v>
      </c>
      <c r="N142" s="27" t="s">
        <v>544</v>
      </c>
      <c r="O142" s="1" t="s">
        <v>47</v>
      </c>
      <c r="P142" s="155" t="s">
        <v>85</v>
      </c>
      <c r="Q142" s="12"/>
      <c r="R142" s="1" t="s">
        <v>47</v>
      </c>
      <c r="S142" s="14" t="str">
        <f t="shared" si="23"/>
        <v>SHT0016804</v>
      </c>
      <c r="T142" s="14" t="s">
        <v>47</v>
      </c>
      <c r="U142" s="14" t="s">
        <v>84</v>
      </c>
      <c r="V142" s="14" t="s">
        <v>89</v>
      </c>
      <c r="W142" s="16" t="s">
        <v>545</v>
      </c>
      <c r="X142" s="16" t="s">
        <v>546</v>
      </c>
      <c r="Y142" s="37" t="s">
        <v>547</v>
      </c>
      <c r="Z142" s="16" t="s">
        <v>540</v>
      </c>
      <c r="AA142" s="16"/>
      <c r="AB142" s="16" t="s">
        <v>542</v>
      </c>
      <c r="AC142" s="17">
        <v>2</v>
      </c>
    </row>
    <row r="143" spans="1:29" s="9" customFormat="1" ht="36.75" customHeight="1">
      <c r="A143" s="3">
        <f t="shared" si="16"/>
        <v>140</v>
      </c>
      <c r="B143" s="12"/>
      <c r="C143" s="13"/>
      <c r="D143" s="13">
        <v>2</v>
      </c>
      <c r="E143" s="12"/>
      <c r="F143" s="12"/>
      <c r="G143" s="12"/>
      <c r="H143" s="12"/>
      <c r="I143" s="12"/>
      <c r="J143" s="12"/>
      <c r="K143" s="14" t="s">
        <v>125</v>
      </c>
      <c r="L143" s="14" t="s">
        <v>850</v>
      </c>
      <c r="M143" s="15" t="s">
        <v>839</v>
      </c>
      <c r="N143" s="27" t="s">
        <v>544</v>
      </c>
      <c r="O143" s="1" t="s">
        <v>47</v>
      </c>
      <c r="P143" s="155" t="s">
        <v>85</v>
      </c>
      <c r="Q143" s="12"/>
      <c r="R143" s="1" t="s">
        <v>47</v>
      </c>
      <c r="S143" s="14" t="str">
        <f t="shared" si="23"/>
        <v>SHT0017398</v>
      </c>
      <c r="T143" s="14" t="s">
        <v>47</v>
      </c>
      <c r="U143" s="14" t="s">
        <v>84</v>
      </c>
      <c r="V143" s="14" t="s">
        <v>89</v>
      </c>
      <c r="W143" s="16" t="s">
        <v>545</v>
      </c>
      <c r="X143" s="16" t="s">
        <v>546</v>
      </c>
      <c r="Y143" s="37" t="s">
        <v>547</v>
      </c>
      <c r="Z143" s="16" t="s">
        <v>541</v>
      </c>
      <c r="AA143" s="16"/>
      <c r="AB143" s="16" t="s">
        <v>542</v>
      </c>
      <c r="AC143" s="17">
        <v>2</v>
      </c>
    </row>
    <row r="144" spans="1:29" s="9" customFormat="1" ht="36.75" customHeight="1">
      <c r="A144" s="3">
        <f t="shared" si="16"/>
        <v>141</v>
      </c>
      <c r="B144" s="12"/>
      <c r="C144" s="13"/>
      <c r="D144" s="13">
        <v>2</v>
      </c>
      <c r="E144" s="12"/>
      <c r="F144" s="12"/>
      <c r="G144" s="12"/>
      <c r="H144" s="12"/>
      <c r="I144" s="12"/>
      <c r="J144" s="12"/>
      <c r="K144" s="14" t="s">
        <v>125</v>
      </c>
      <c r="L144" s="14" t="s">
        <v>860</v>
      </c>
      <c r="M144" s="15" t="s">
        <v>832</v>
      </c>
      <c r="N144" s="27" t="s">
        <v>828</v>
      </c>
      <c r="O144" s="1" t="s">
        <v>47</v>
      </c>
      <c r="P144" s="157" t="s">
        <v>128</v>
      </c>
      <c r="Q144" s="12"/>
      <c r="R144" s="1"/>
      <c r="S144" s="14" t="str">
        <f t="shared" si="23"/>
        <v>SHT0017392</v>
      </c>
      <c r="T144" s="14" t="s">
        <v>47</v>
      </c>
      <c r="U144" s="14" t="s">
        <v>88</v>
      </c>
      <c r="V144" s="14" t="s">
        <v>89</v>
      </c>
      <c r="W144" s="16" t="s">
        <v>198</v>
      </c>
      <c r="X144" s="16" t="s">
        <v>829</v>
      </c>
      <c r="Y144" s="37" t="s">
        <v>115</v>
      </c>
      <c r="Z144" s="16" t="s">
        <v>830</v>
      </c>
      <c r="AA144" s="16">
        <v>6.8000000000000005E-2</v>
      </c>
      <c r="AB144" s="16"/>
      <c r="AC144" s="17">
        <v>1</v>
      </c>
    </row>
    <row r="145" spans="1:29" s="206" customFormat="1" ht="36.75" customHeight="1">
      <c r="A145" s="195">
        <f t="shared" si="16"/>
        <v>142</v>
      </c>
      <c r="B145" s="208"/>
      <c r="C145" s="197">
        <v>1</v>
      </c>
      <c r="D145" s="197"/>
      <c r="E145" s="208"/>
      <c r="F145" s="208"/>
      <c r="G145" s="208"/>
      <c r="H145" s="208"/>
      <c r="I145" s="208"/>
      <c r="J145" s="208"/>
      <c r="K145" s="199" t="s">
        <v>125</v>
      </c>
      <c r="L145" s="199" t="s">
        <v>823</v>
      </c>
      <c r="M145" s="209" t="s">
        <v>822</v>
      </c>
      <c r="N145" s="210" t="s">
        <v>73</v>
      </c>
      <c r="O145" s="198" t="s">
        <v>47</v>
      </c>
      <c r="P145" s="201" t="s">
        <v>85</v>
      </c>
      <c r="Q145" s="208"/>
      <c r="R145" s="198" t="s">
        <v>47</v>
      </c>
      <c r="S145" s="199" t="s">
        <v>431</v>
      </c>
      <c r="T145" s="199" t="s">
        <v>429</v>
      </c>
      <c r="U145" s="199" t="s">
        <v>432</v>
      </c>
      <c r="V145" s="199" t="s">
        <v>433</v>
      </c>
      <c r="W145" s="203" t="s">
        <v>430</v>
      </c>
      <c r="X145" s="204" t="s">
        <v>886</v>
      </c>
      <c r="Y145" s="204" t="s">
        <v>883</v>
      </c>
      <c r="Z145" s="203" t="s">
        <v>824</v>
      </c>
      <c r="AA145" s="203">
        <v>1E-3</v>
      </c>
      <c r="AB145" s="203" t="s">
        <v>592</v>
      </c>
      <c r="AC145" s="205">
        <v>8</v>
      </c>
    </row>
    <row r="146" spans="1:29" s="9" customFormat="1" ht="36.75" customHeight="1">
      <c r="A146" s="3">
        <f t="shared" si="16"/>
        <v>143</v>
      </c>
      <c r="B146" s="12"/>
      <c r="C146" s="13">
        <v>1</v>
      </c>
      <c r="D146" s="13"/>
      <c r="E146" s="12"/>
      <c r="F146" s="12"/>
      <c r="G146" s="12"/>
      <c r="H146" s="12"/>
      <c r="I146" s="12"/>
      <c r="J146" s="12"/>
      <c r="K146" s="14" t="s">
        <v>480</v>
      </c>
      <c r="L146" s="14" t="s">
        <v>772</v>
      </c>
      <c r="M146" s="15" t="s">
        <v>481</v>
      </c>
      <c r="N146" s="27" t="s">
        <v>482</v>
      </c>
      <c r="O146" s="1" t="s">
        <v>483</v>
      </c>
      <c r="P146" s="124" t="s">
        <v>484</v>
      </c>
      <c r="Q146" s="12"/>
      <c r="R146" s="1" t="s">
        <v>483</v>
      </c>
      <c r="S146" s="14" t="s">
        <v>485</v>
      </c>
      <c r="T146" s="14" t="s">
        <v>483</v>
      </c>
      <c r="U146" s="14" t="s">
        <v>486</v>
      </c>
      <c r="V146" s="14" t="s">
        <v>487</v>
      </c>
      <c r="W146" s="16" t="s">
        <v>488</v>
      </c>
      <c r="X146" s="16" t="s">
        <v>516</v>
      </c>
      <c r="Y146" s="37" t="s">
        <v>506</v>
      </c>
      <c r="Z146" s="16" t="s">
        <v>515</v>
      </c>
      <c r="AA146" s="16">
        <v>0.6</v>
      </c>
      <c r="AB146" s="16"/>
      <c r="AC146" s="17">
        <v>3</v>
      </c>
    </row>
    <row r="147" spans="1:29" s="206" customFormat="1" ht="36.75" customHeight="1">
      <c r="A147" s="195">
        <f t="shared" si="16"/>
        <v>144</v>
      </c>
      <c r="B147" s="196"/>
      <c r="C147" s="197">
        <v>1</v>
      </c>
      <c r="D147" s="197"/>
      <c r="E147" s="197"/>
      <c r="F147" s="197"/>
      <c r="G147" s="197"/>
      <c r="H147" s="197"/>
      <c r="I147" s="197"/>
      <c r="J147" s="198"/>
      <c r="K147" s="199" t="s">
        <v>125</v>
      </c>
      <c r="L147" s="199" t="s">
        <v>775</v>
      </c>
      <c r="M147" s="199" t="s">
        <v>774</v>
      </c>
      <c r="N147" s="200" t="s">
        <v>75</v>
      </c>
      <c r="O147" s="198" t="s">
        <v>86</v>
      </c>
      <c r="P147" s="201" t="s">
        <v>85</v>
      </c>
      <c r="Q147" s="202"/>
      <c r="R147" s="198" t="s">
        <v>83</v>
      </c>
      <c r="S147" s="199" t="str">
        <f t="shared" ref="S147" si="24">L147</f>
        <v>SHT0017318</v>
      </c>
      <c r="T147" s="199" t="s">
        <v>86</v>
      </c>
      <c r="U147" s="199" t="s">
        <v>88</v>
      </c>
      <c r="V147" s="199" t="s">
        <v>89</v>
      </c>
      <c r="W147" s="203" t="s">
        <v>135</v>
      </c>
      <c r="X147" s="207" t="s">
        <v>17</v>
      </c>
      <c r="Y147" s="207" t="s">
        <v>29</v>
      </c>
      <c r="Z147" s="207" t="s">
        <v>29</v>
      </c>
      <c r="AA147" s="203">
        <f>AA148+AA149</f>
        <v>0.26100000000000001</v>
      </c>
      <c r="AB147" s="203"/>
      <c r="AC147" s="205">
        <v>2</v>
      </c>
    </row>
    <row r="148" spans="1:29" s="9" customFormat="1" ht="36.75" customHeight="1">
      <c r="A148" s="3">
        <f t="shared" si="16"/>
        <v>145</v>
      </c>
      <c r="B148" s="10"/>
      <c r="C148" s="13">
        <v>1</v>
      </c>
      <c r="D148" s="13"/>
      <c r="E148" s="13"/>
      <c r="F148" s="13"/>
      <c r="G148" s="13"/>
      <c r="H148" s="13"/>
      <c r="I148" s="13"/>
      <c r="J148" s="1"/>
      <c r="K148" s="14" t="s">
        <v>126</v>
      </c>
      <c r="L148" s="14" t="s">
        <v>780</v>
      </c>
      <c r="M148" s="14" t="s">
        <v>534</v>
      </c>
      <c r="N148" s="26" t="s">
        <v>104</v>
      </c>
      <c r="O148" s="1" t="s">
        <v>90</v>
      </c>
      <c r="P148" s="29" t="s">
        <v>85</v>
      </c>
      <c r="Q148" s="11"/>
      <c r="R148" s="1" t="s">
        <v>83</v>
      </c>
      <c r="S148" s="14" t="str">
        <f t="shared" si="1"/>
        <v>SHT0015983</v>
      </c>
      <c r="T148" s="14" t="s">
        <v>90</v>
      </c>
      <c r="U148" s="14" t="s">
        <v>91</v>
      </c>
      <c r="V148" s="14" t="s">
        <v>92</v>
      </c>
      <c r="W148" s="16" t="s">
        <v>135</v>
      </c>
      <c r="X148" s="5" t="s">
        <v>17</v>
      </c>
      <c r="Y148" s="5" t="s">
        <v>29</v>
      </c>
      <c r="Z148" s="5" t="s">
        <v>29</v>
      </c>
      <c r="AA148" s="16">
        <f>AA149+AA150</f>
        <v>0.224</v>
      </c>
      <c r="AB148" s="16"/>
      <c r="AC148" s="17">
        <v>2</v>
      </c>
    </row>
    <row r="149" spans="1:29" s="9" customFormat="1" ht="36.75" customHeight="1">
      <c r="A149" s="3">
        <f t="shared" si="16"/>
        <v>146</v>
      </c>
      <c r="B149" s="10"/>
      <c r="C149" s="13"/>
      <c r="D149" s="13">
        <v>2</v>
      </c>
      <c r="E149" s="13"/>
      <c r="F149" s="13"/>
      <c r="G149" s="13"/>
      <c r="H149" s="13"/>
      <c r="I149" s="13"/>
      <c r="J149" s="1"/>
      <c r="K149" s="14" t="s">
        <v>126</v>
      </c>
      <c r="L149" s="14" t="s">
        <v>781</v>
      </c>
      <c r="M149" s="14" t="s">
        <v>531</v>
      </c>
      <c r="N149" s="26" t="s">
        <v>102</v>
      </c>
      <c r="O149" s="1" t="s">
        <v>90</v>
      </c>
      <c r="P149" s="124" t="s">
        <v>85</v>
      </c>
      <c r="Q149" s="125"/>
      <c r="R149" s="1" t="s">
        <v>83</v>
      </c>
      <c r="S149" s="14" t="str">
        <f t="shared" si="1"/>
        <v>SHT0015505</v>
      </c>
      <c r="T149" s="14" t="s">
        <v>90</v>
      </c>
      <c r="U149" s="14" t="s">
        <v>91</v>
      </c>
      <c r="V149" s="14" t="s">
        <v>92</v>
      </c>
      <c r="W149" s="16" t="s">
        <v>102</v>
      </c>
      <c r="X149" s="5" t="s">
        <v>470</v>
      </c>
      <c r="Y149" s="5" t="s">
        <v>519</v>
      </c>
      <c r="Z149" s="5" t="s">
        <v>520</v>
      </c>
      <c r="AA149" s="16">
        <v>3.6999999999999998E-2</v>
      </c>
      <c r="AB149" s="16"/>
      <c r="AC149" s="17">
        <v>2</v>
      </c>
    </row>
    <row r="150" spans="1:29" s="9" customFormat="1" ht="36.75" customHeight="1">
      <c r="A150" s="3">
        <f t="shared" si="16"/>
        <v>147</v>
      </c>
      <c r="B150" s="10"/>
      <c r="C150" s="13"/>
      <c r="D150" s="13">
        <v>2</v>
      </c>
      <c r="E150" s="13"/>
      <c r="F150" s="13"/>
      <c r="G150" s="13"/>
      <c r="H150" s="13"/>
      <c r="I150" s="13"/>
      <c r="J150" s="1"/>
      <c r="K150" s="14" t="s">
        <v>126</v>
      </c>
      <c r="L150" s="14" t="s">
        <v>532</v>
      </c>
      <c r="M150" s="14" t="s">
        <v>533</v>
      </c>
      <c r="N150" s="26" t="s">
        <v>102</v>
      </c>
      <c r="O150" s="1" t="s">
        <v>90</v>
      </c>
      <c r="P150" s="124" t="s">
        <v>85</v>
      </c>
      <c r="Q150" s="125"/>
      <c r="R150" s="1" t="s">
        <v>83</v>
      </c>
      <c r="S150" s="14" t="str">
        <f t="shared" si="1"/>
        <v>SHT0015506</v>
      </c>
      <c r="T150" s="14" t="s">
        <v>90</v>
      </c>
      <c r="U150" s="14" t="s">
        <v>91</v>
      </c>
      <c r="V150" s="14" t="s">
        <v>92</v>
      </c>
      <c r="W150" s="16" t="s">
        <v>116</v>
      </c>
      <c r="X150" s="16" t="s">
        <v>301</v>
      </c>
      <c r="Y150" s="16" t="s">
        <v>472</v>
      </c>
      <c r="Z150" s="5" t="s">
        <v>521</v>
      </c>
      <c r="AA150" s="16">
        <v>0.187</v>
      </c>
      <c r="AB150" s="16"/>
      <c r="AC150" s="17">
        <v>2</v>
      </c>
    </row>
    <row r="151" spans="1:29" s="206" customFormat="1" ht="36.75" customHeight="1">
      <c r="A151" s="195">
        <f t="shared" si="16"/>
        <v>148</v>
      </c>
      <c r="B151" s="196"/>
      <c r="C151" s="197">
        <v>1</v>
      </c>
      <c r="D151" s="197"/>
      <c r="E151" s="197"/>
      <c r="F151" s="197"/>
      <c r="G151" s="197"/>
      <c r="H151" s="197"/>
      <c r="I151" s="197"/>
      <c r="J151" s="198"/>
      <c r="K151" s="199" t="s">
        <v>125</v>
      </c>
      <c r="L151" s="199" t="s">
        <v>777</v>
      </c>
      <c r="M151" s="199" t="s">
        <v>776</v>
      </c>
      <c r="N151" s="200" t="s">
        <v>99</v>
      </c>
      <c r="O151" s="198" t="s">
        <v>86</v>
      </c>
      <c r="P151" s="201" t="s">
        <v>85</v>
      </c>
      <c r="Q151" s="202"/>
      <c r="R151" s="198" t="s">
        <v>83</v>
      </c>
      <c r="S151" s="199" t="str">
        <f t="shared" ref="S151" si="25">L151</f>
        <v>SHT0017319</v>
      </c>
      <c r="T151" s="199" t="s">
        <v>86</v>
      </c>
      <c r="U151" s="199" t="s">
        <v>88</v>
      </c>
      <c r="V151" s="199" t="s">
        <v>89</v>
      </c>
      <c r="W151" s="203" t="s">
        <v>135</v>
      </c>
      <c r="X151" s="207" t="s">
        <v>17</v>
      </c>
      <c r="Y151" s="207" t="s">
        <v>29</v>
      </c>
      <c r="Z151" s="207" t="s">
        <v>29</v>
      </c>
      <c r="AA151" s="203">
        <v>0.22</v>
      </c>
      <c r="AB151" s="203"/>
      <c r="AC151" s="205">
        <v>1</v>
      </c>
    </row>
    <row r="152" spans="1:29" s="9" customFormat="1" ht="36.75" customHeight="1">
      <c r="A152" s="3">
        <f t="shared" si="16"/>
        <v>149</v>
      </c>
      <c r="B152" s="10"/>
      <c r="C152" s="13">
        <v>1</v>
      </c>
      <c r="D152" s="13"/>
      <c r="E152" s="13"/>
      <c r="F152" s="13"/>
      <c r="G152" s="13"/>
      <c r="H152" s="13"/>
      <c r="I152" s="13"/>
      <c r="J152" s="1"/>
      <c r="K152" s="14" t="s">
        <v>125</v>
      </c>
      <c r="L152" s="14" t="s">
        <v>783</v>
      </c>
      <c r="M152" s="14" t="s">
        <v>784</v>
      </c>
      <c r="N152" s="26" t="s">
        <v>99</v>
      </c>
      <c r="O152" s="1" t="s">
        <v>90</v>
      </c>
      <c r="P152" s="29" t="s">
        <v>85</v>
      </c>
      <c r="Q152" s="11"/>
      <c r="R152" s="1" t="s">
        <v>83</v>
      </c>
      <c r="S152" s="14" t="str">
        <f t="shared" ref="S152:S160" si="26">L152</f>
        <v>SHT0015984</v>
      </c>
      <c r="T152" s="14" t="s">
        <v>90</v>
      </c>
      <c r="U152" s="14" t="s">
        <v>91</v>
      </c>
      <c r="V152" s="14" t="s">
        <v>92</v>
      </c>
      <c r="W152" s="16" t="s">
        <v>136</v>
      </c>
      <c r="X152" s="5" t="s">
        <v>17</v>
      </c>
      <c r="Y152" s="5" t="s">
        <v>29</v>
      </c>
      <c r="Z152" s="5" t="s">
        <v>29</v>
      </c>
      <c r="AA152" s="16">
        <v>0.22</v>
      </c>
      <c r="AB152" s="16"/>
      <c r="AC152" s="17">
        <v>1</v>
      </c>
    </row>
    <row r="153" spans="1:29" s="9" customFormat="1" ht="36.75" customHeight="1">
      <c r="A153" s="3">
        <f t="shared" si="16"/>
        <v>150</v>
      </c>
      <c r="B153" s="10"/>
      <c r="C153" s="13"/>
      <c r="D153" s="13">
        <v>2</v>
      </c>
      <c r="E153" s="13"/>
      <c r="F153" s="13"/>
      <c r="G153" s="13"/>
      <c r="H153" s="13"/>
      <c r="I153" s="13"/>
      <c r="J153" s="1"/>
      <c r="K153" s="14" t="s">
        <v>125</v>
      </c>
      <c r="L153" s="14" t="s">
        <v>476</v>
      </c>
      <c r="M153" s="14" t="s">
        <v>298</v>
      </c>
      <c r="N153" s="26" t="s">
        <v>102</v>
      </c>
      <c r="O153" s="1" t="s">
        <v>90</v>
      </c>
      <c r="P153" s="29" t="s">
        <v>85</v>
      </c>
      <c r="Q153" s="11"/>
      <c r="R153" s="1" t="s">
        <v>83</v>
      </c>
      <c r="S153" s="14" t="str">
        <f t="shared" si="26"/>
        <v>SHT0015521</v>
      </c>
      <c r="T153" s="14" t="s">
        <v>90</v>
      </c>
      <c r="U153" s="14" t="s">
        <v>91</v>
      </c>
      <c r="V153" s="14" t="s">
        <v>92</v>
      </c>
      <c r="W153" s="16" t="s">
        <v>102</v>
      </c>
      <c r="X153" s="5" t="s">
        <v>470</v>
      </c>
      <c r="Y153" s="5" t="s">
        <v>121</v>
      </c>
      <c r="Z153" s="5" t="s">
        <v>524</v>
      </c>
      <c r="AA153" s="16">
        <v>4.1000000000000002E-2</v>
      </c>
      <c r="AB153" s="16"/>
      <c r="AC153" s="17">
        <v>1</v>
      </c>
    </row>
    <row r="154" spans="1:29" s="9" customFormat="1" ht="36.75" customHeight="1">
      <c r="A154" s="3">
        <f t="shared" si="16"/>
        <v>151</v>
      </c>
      <c r="B154" s="10"/>
      <c r="C154" s="13"/>
      <c r="D154" s="13">
        <v>2</v>
      </c>
      <c r="E154" s="13"/>
      <c r="F154" s="13"/>
      <c r="G154" s="13"/>
      <c r="H154" s="13"/>
      <c r="I154" s="13"/>
      <c r="J154" s="1"/>
      <c r="K154" s="14" t="s">
        <v>126</v>
      </c>
      <c r="L154" s="14" t="s">
        <v>536</v>
      </c>
      <c r="M154" s="14" t="s">
        <v>535</v>
      </c>
      <c r="N154" s="26" t="s">
        <v>107</v>
      </c>
      <c r="O154" s="1" t="s">
        <v>90</v>
      </c>
      <c r="P154" s="29" t="s">
        <v>85</v>
      </c>
      <c r="Q154" s="11"/>
      <c r="R154" s="1" t="s">
        <v>83</v>
      </c>
      <c r="S154" s="14" t="str">
        <f t="shared" si="26"/>
        <v>SHT0015508</v>
      </c>
      <c r="T154" s="14" t="s">
        <v>90</v>
      </c>
      <c r="U154" s="14" t="s">
        <v>91</v>
      </c>
      <c r="V154" s="14" t="s">
        <v>92</v>
      </c>
      <c r="W154" s="16" t="s">
        <v>116</v>
      </c>
      <c r="X154" s="16" t="s">
        <v>301</v>
      </c>
      <c r="Y154" s="16" t="s">
        <v>122</v>
      </c>
      <c r="Z154" s="16" t="s">
        <v>522</v>
      </c>
      <c r="AA154" s="16">
        <v>0.14499999999999999</v>
      </c>
      <c r="AB154" s="16"/>
      <c r="AC154" s="17">
        <v>1</v>
      </c>
    </row>
    <row r="155" spans="1:29" s="206" customFormat="1" ht="36.75" customHeight="1">
      <c r="A155" s="195">
        <f t="shared" si="16"/>
        <v>152</v>
      </c>
      <c r="B155" s="196"/>
      <c r="C155" s="197">
        <v>1</v>
      </c>
      <c r="D155" s="197"/>
      <c r="E155" s="197"/>
      <c r="F155" s="197"/>
      <c r="G155" s="197"/>
      <c r="H155" s="197"/>
      <c r="I155" s="197"/>
      <c r="J155" s="198"/>
      <c r="K155" s="199" t="s">
        <v>125</v>
      </c>
      <c r="L155" s="199" t="s">
        <v>779</v>
      </c>
      <c r="M155" s="199" t="s">
        <v>778</v>
      </c>
      <c r="N155" s="200" t="s">
        <v>99</v>
      </c>
      <c r="O155" s="198" t="s">
        <v>86</v>
      </c>
      <c r="P155" s="201" t="s">
        <v>85</v>
      </c>
      <c r="Q155" s="202"/>
      <c r="R155" s="198" t="s">
        <v>83</v>
      </c>
      <c r="S155" s="199" t="str">
        <f t="shared" ref="S155" si="27">L155</f>
        <v>SHT0017320</v>
      </c>
      <c r="T155" s="199" t="s">
        <v>86</v>
      </c>
      <c r="U155" s="199" t="s">
        <v>88</v>
      </c>
      <c r="V155" s="199" t="s">
        <v>89</v>
      </c>
      <c r="W155" s="203" t="s">
        <v>135</v>
      </c>
      <c r="X155" s="207" t="s">
        <v>17</v>
      </c>
      <c r="Y155" s="204" t="s">
        <v>115</v>
      </c>
      <c r="Z155" s="203" t="s">
        <v>18</v>
      </c>
      <c r="AA155" s="203">
        <v>0.22</v>
      </c>
      <c r="AB155" s="203"/>
      <c r="AC155" s="205">
        <v>1</v>
      </c>
    </row>
    <row r="156" spans="1:29" s="9" customFormat="1" ht="36.75" customHeight="1">
      <c r="A156" s="3">
        <f t="shared" si="16"/>
        <v>153</v>
      </c>
      <c r="B156" s="10"/>
      <c r="C156" s="13">
        <v>1</v>
      </c>
      <c r="D156" s="13"/>
      <c r="E156" s="13"/>
      <c r="F156" s="13"/>
      <c r="G156" s="13"/>
      <c r="H156" s="13"/>
      <c r="I156" s="13"/>
      <c r="J156" s="1"/>
      <c r="K156" s="14" t="s">
        <v>126</v>
      </c>
      <c r="L156" s="14" t="s">
        <v>782</v>
      </c>
      <c r="M156" s="14" t="s">
        <v>193</v>
      </c>
      <c r="N156" s="26" t="s">
        <v>99</v>
      </c>
      <c r="O156" s="1" t="s">
        <v>90</v>
      </c>
      <c r="P156" s="29" t="s">
        <v>85</v>
      </c>
      <c r="Q156" s="11"/>
      <c r="R156" s="1" t="s">
        <v>83</v>
      </c>
      <c r="S156" s="14" t="str">
        <f t="shared" si="26"/>
        <v>SHT0015985</v>
      </c>
      <c r="T156" s="14" t="s">
        <v>90</v>
      </c>
      <c r="U156" s="14" t="s">
        <v>91</v>
      </c>
      <c r="V156" s="14" t="s">
        <v>92</v>
      </c>
      <c r="W156" s="16" t="s">
        <v>135</v>
      </c>
      <c r="X156" s="5" t="s">
        <v>17</v>
      </c>
      <c r="Y156" s="37" t="s">
        <v>115</v>
      </c>
      <c r="Z156" s="16" t="s">
        <v>18</v>
      </c>
      <c r="AA156" s="16">
        <v>0.22</v>
      </c>
      <c r="AB156" s="16"/>
      <c r="AC156" s="17">
        <v>1</v>
      </c>
    </row>
    <row r="157" spans="1:29" s="9" customFormat="1" ht="36.75" customHeight="1">
      <c r="A157" s="3">
        <f t="shared" si="16"/>
        <v>154</v>
      </c>
      <c r="B157" s="10"/>
      <c r="C157" s="13"/>
      <c r="D157" s="13">
        <v>2</v>
      </c>
      <c r="E157" s="13"/>
      <c r="F157" s="13"/>
      <c r="G157" s="13"/>
      <c r="H157" s="13"/>
      <c r="I157" s="13"/>
      <c r="J157" s="1"/>
      <c r="K157" s="14" t="s">
        <v>125</v>
      </c>
      <c r="L157" s="14" t="s">
        <v>478</v>
      </c>
      <c r="M157" s="14" t="s">
        <v>297</v>
      </c>
      <c r="N157" s="26" t="s">
        <v>107</v>
      </c>
      <c r="O157" s="1" t="s">
        <v>90</v>
      </c>
      <c r="P157" s="124" t="s">
        <v>85</v>
      </c>
      <c r="Q157" s="125"/>
      <c r="R157" s="1" t="s">
        <v>83</v>
      </c>
      <c r="S157" s="14" t="str">
        <f t="shared" si="26"/>
        <v>SHT0015510</v>
      </c>
      <c r="T157" s="14" t="s">
        <v>90</v>
      </c>
      <c r="U157" s="14" t="s">
        <v>91</v>
      </c>
      <c r="V157" s="14" t="s">
        <v>92</v>
      </c>
      <c r="W157" s="16" t="s">
        <v>123</v>
      </c>
      <c r="X157" s="16" t="s">
        <v>301</v>
      </c>
      <c r="Y157" s="16" t="s">
        <v>471</v>
      </c>
      <c r="Z157" s="16" t="s">
        <v>523</v>
      </c>
      <c r="AA157" s="16">
        <v>0.14599999999999999</v>
      </c>
      <c r="AB157" s="16"/>
      <c r="AC157" s="17">
        <v>1</v>
      </c>
    </row>
    <row r="158" spans="1:29" s="9" customFormat="1" ht="36.75" customHeight="1">
      <c r="A158" s="3">
        <f t="shared" si="16"/>
        <v>155</v>
      </c>
      <c r="B158" s="10"/>
      <c r="C158" s="13"/>
      <c r="D158" s="13">
        <v>2</v>
      </c>
      <c r="E158" s="13"/>
      <c r="F158" s="13"/>
      <c r="G158" s="13"/>
      <c r="H158" s="13"/>
      <c r="I158" s="13"/>
      <c r="J158" s="1"/>
      <c r="K158" s="14" t="s">
        <v>125</v>
      </c>
      <c r="L158" s="14" t="s">
        <v>477</v>
      </c>
      <c r="M158" s="14" t="s">
        <v>298</v>
      </c>
      <c r="N158" s="26" t="s">
        <v>102</v>
      </c>
      <c r="O158" s="1" t="s">
        <v>90</v>
      </c>
      <c r="P158" s="29" t="s">
        <v>85</v>
      </c>
      <c r="Q158" s="11"/>
      <c r="R158" s="1" t="s">
        <v>83</v>
      </c>
      <c r="S158" s="14" t="str">
        <f t="shared" ref="S158" si="28">L158</f>
        <v>SHT0015521</v>
      </c>
      <c r="T158" s="14" t="s">
        <v>90</v>
      </c>
      <c r="U158" s="14" t="s">
        <v>91</v>
      </c>
      <c r="V158" s="14" t="s">
        <v>92</v>
      </c>
      <c r="W158" s="16" t="s">
        <v>102</v>
      </c>
      <c r="X158" s="5" t="s">
        <v>470</v>
      </c>
      <c r="Y158" s="16" t="s">
        <v>25</v>
      </c>
      <c r="Z158" s="16" t="s">
        <v>525</v>
      </c>
      <c r="AA158" s="16">
        <v>4.1000000000000002E-2</v>
      </c>
      <c r="AB158" s="16"/>
      <c r="AC158" s="17">
        <v>1</v>
      </c>
    </row>
    <row r="159" spans="1:29" s="206" customFormat="1" ht="36.75" customHeight="1">
      <c r="A159" s="195">
        <f t="shared" si="16"/>
        <v>156</v>
      </c>
      <c r="B159" s="196"/>
      <c r="C159" s="197">
        <v>1</v>
      </c>
      <c r="D159" s="197"/>
      <c r="E159" s="197"/>
      <c r="F159" s="197"/>
      <c r="G159" s="197"/>
      <c r="H159" s="197"/>
      <c r="I159" s="197"/>
      <c r="J159" s="198"/>
      <c r="K159" s="199" t="s">
        <v>308</v>
      </c>
      <c r="L159" s="199" t="s">
        <v>428</v>
      </c>
      <c r="M159" s="199" t="s">
        <v>44</v>
      </c>
      <c r="N159" s="200" t="s">
        <v>45</v>
      </c>
      <c r="O159" s="198" t="s">
        <v>90</v>
      </c>
      <c r="P159" s="201" t="s">
        <v>85</v>
      </c>
      <c r="Q159" s="202"/>
      <c r="R159" s="198" t="s">
        <v>83</v>
      </c>
      <c r="S159" s="199" t="str">
        <f t="shared" si="26"/>
        <v>BPC0010237</v>
      </c>
      <c r="T159" s="199" t="s">
        <v>90</v>
      </c>
      <c r="U159" s="199" t="s">
        <v>91</v>
      </c>
      <c r="V159" s="199" t="s">
        <v>92</v>
      </c>
      <c r="W159" s="203" t="s">
        <v>102</v>
      </c>
      <c r="X159" s="203" t="s">
        <v>886</v>
      </c>
      <c r="Y159" s="203" t="s">
        <v>884</v>
      </c>
      <c r="Z159" s="203" t="s">
        <v>280</v>
      </c>
      <c r="AA159" s="203">
        <v>5.0000000000000001E-3</v>
      </c>
      <c r="AB159" s="203" t="s">
        <v>594</v>
      </c>
      <c r="AC159" s="205">
        <v>16</v>
      </c>
    </row>
    <row r="160" spans="1:29" s="206" customFormat="1" ht="36.75" customHeight="1">
      <c r="A160" s="195">
        <f t="shared" si="16"/>
        <v>157</v>
      </c>
      <c r="B160" s="196"/>
      <c r="C160" s="197">
        <v>1</v>
      </c>
      <c r="D160" s="197"/>
      <c r="E160" s="197"/>
      <c r="F160" s="197"/>
      <c r="G160" s="197"/>
      <c r="H160" s="197"/>
      <c r="I160" s="197"/>
      <c r="J160" s="198"/>
      <c r="K160" s="199" t="s">
        <v>126</v>
      </c>
      <c r="L160" s="199" t="s">
        <v>901</v>
      </c>
      <c r="M160" s="199" t="s">
        <v>896</v>
      </c>
      <c r="N160" s="200" t="s">
        <v>93</v>
      </c>
      <c r="O160" s="198" t="s">
        <v>90</v>
      </c>
      <c r="P160" s="201" t="s">
        <v>85</v>
      </c>
      <c r="Q160" s="202"/>
      <c r="R160" s="198" t="s">
        <v>83</v>
      </c>
      <c r="S160" s="199" t="str">
        <f t="shared" si="26"/>
        <v>A9609771540
（SHT0015537）</v>
      </c>
      <c r="T160" s="199" t="s">
        <v>90</v>
      </c>
      <c r="U160" s="199" t="s">
        <v>91</v>
      </c>
      <c r="V160" s="199" t="s">
        <v>92</v>
      </c>
      <c r="W160" s="203" t="s">
        <v>108</v>
      </c>
      <c r="X160" s="203" t="s">
        <v>98</v>
      </c>
      <c r="Y160" s="204" t="s">
        <v>115</v>
      </c>
      <c r="Z160" s="203" t="s">
        <v>323</v>
      </c>
      <c r="AA160" s="203">
        <v>7.0000000000000007E-2</v>
      </c>
      <c r="AB160" s="203" t="s">
        <v>411</v>
      </c>
      <c r="AC160" s="205">
        <v>2</v>
      </c>
    </row>
    <row r="161" spans="1:29" s="46" customFormat="1" ht="50.25" customHeight="1">
      <c r="A161" s="3">
        <f t="shared" ref="A161:A171" si="29">ROW()-3</f>
        <v>158</v>
      </c>
      <c r="B161" s="39"/>
      <c r="C161" s="13"/>
      <c r="D161" s="13">
        <v>2</v>
      </c>
      <c r="E161" s="22"/>
      <c r="F161" s="22"/>
      <c r="G161" s="22"/>
      <c r="H161" s="22"/>
      <c r="I161" s="22"/>
      <c r="J161" s="22"/>
      <c r="K161" s="40" t="s">
        <v>342</v>
      </c>
      <c r="L161" s="41" t="s">
        <v>468</v>
      </c>
      <c r="M161" s="41" t="s">
        <v>343</v>
      </c>
      <c r="N161" s="42" t="s">
        <v>344</v>
      </c>
      <c r="O161" s="39" t="s">
        <v>345</v>
      </c>
      <c r="P161" s="43" t="s">
        <v>85</v>
      </c>
      <c r="Q161" s="44"/>
      <c r="R161" s="23" t="s">
        <v>327</v>
      </c>
      <c r="S161" s="13" t="str">
        <f t="shared" ref="S161:S165" si="30">L161</f>
        <v>SHT0015538</v>
      </c>
      <c r="T161" s="13" t="s">
        <v>345</v>
      </c>
      <c r="U161" s="13" t="s">
        <v>346</v>
      </c>
      <c r="V161" s="7" t="s">
        <v>324</v>
      </c>
      <c r="W161" s="13" t="s">
        <v>325</v>
      </c>
      <c r="X161" s="41" t="s">
        <v>347</v>
      </c>
      <c r="Y161" s="1" t="s">
        <v>348</v>
      </c>
      <c r="Z161" s="1" t="s">
        <v>349</v>
      </c>
      <c r="AA161" s="59">
        <v>0.06</v>
      </c>
      <c r="AB161" s="24" t="s">
        <v>410</v>
      </c>
      <c r="AC161" s="45">
        <v>1</v>
      </c>
    </row>
    <row r="162" spans="1:29" s="46" customFormat="1" ht="45" customHeight="1">
      <c r="A162" s="3">
        <f t="shared" si="29"/>
        <v>159</v>
      </c>
      <c r="B162" s="39"/>
      <c r="C162" s="13"/>
      <c r="D162" s="13">
        <v>2</v>
      </c>
      <c r="E162" s="22"/>
      <c r="F162" s="22"/>
      <c r="G162" s="22"/>
      <c r="H162" s="22"/>
      <c r="I162" s="22"/>
      <c r="J162" s="22"/>
      <c r="K162" s="40" t="s">
        <v>350</v>
      </c>
      <c r="L162" s="41" t="s">
        <v>469</v>
      </c>
      <c r="M162" s="41" t="s">
        <v>351</v>
      </c>
      <c r="N162" s="42" t="s">
        <v>352</v>
      </c>
      <c r="O162" s="39" t="s">
        <v>327</v>
      </c>
      <c r="P162" s="43" t="s">
        <v>334</v>
      </c>
      <c r="Q162" s="44"/>
      <c r="R162" s="23" t="s">
        <v>327</v>
      </c>
      <c r="S162" s="13" t="str">
        <f t="shared" si="30"/>
        <v>SHT0015539</v>
      </c>
      <c r="T162" s="13" t="s">
        <v>327</v>
      </c>
      <c r="U162" s="13" t="s">
        <v>353</v>
      </c>
      <c r="V162" s="7" t="s">
        <v>324</v>
      </c>
      <c r="W162" s="13" t="s">
        <v>325</v>
      </c>
      <c r="X162" s="41" t="s">
        <v>354</v>
      </c>
      <c r="Y162" s="1" t="s">
        <v>326</v>
      </c>
      <c r="Z162" s="1" t="s">
        <v>355</v>
      </c>
      <c r="AA162" s="59">
        <v>2.3E-2</v>
      </c>
      <c r="AB162" s="24" t="s">
        <v>410</v>
      </c>
      <c r="AC162" s="45">
        <v>1</v>
      </c>
    </row>
    <row r="163" spans="1:29" ht="39.950000000000003" customHeight="1">
      <c r="A163" s="3">
        <f t="shared" si="29"/>
        <v>160</v>
      </c>
      <c r="B163" s="13"/>
      <c r="C163" s="47"/>
      <c r="D163" s="13">
        <v>2</v>
      </c>
      <c r="E163" s="47"/>
      <c r="F163" s="47"/>
      <c r="G163" s="47"/>
      <c r="H163" s="47"/>
      <c r="I163" s="47"/>
      <c r="J163" s="47"/>
      <c r="K163" s="40" t="s">
        <v>350</v>
      </c>
      <c r="L163" s="41" t="s">
        <v>328</v>
      </c>
      <c r="M163" s="41" t="s">
        <v>329</v>
      </c>
      <c r="N163" s="42" t="s">
        <v>330</v>
      </c>
      <c r="O163" s="39" t="s">
        <v>327</v>
      </c>
      <c r="P163" s="43" t="s">
        <v>334</v>
      </c>
      <c r="Q163" s="48"/>
      <c r="R163" s="23" t="s">
        <v>47</v>
      </c>
      <c r="S163" s="13" t="str">
        <f t="shared" si="30"/>
        <v>SHT0015540</v>
      </c>
      <c r="T163" s="13" t="s">
        <v>345</v>
      </c>
      <c r="U163" s="13" t="s">
        <v>84</v>
      </c>
      <c r="V163" s="7" t="s">
        <v>356</v>
      </c>
      <c r="W163" s="13" t="s">
        <v>181</v>
      </c>
      <c r="X163" s="41" t="s">
        <v>332</v>
      </c>
      <c r="Y163" s="1">
        <v>1.0718000000000001</v>
      </c>
      <c r="Z163" s="13" t="s">
        <v>357</v>
      </c>
      <c r="AA163" s="49">
        <v>8.0000000000000002E-3</v>
      </c>
      <c r="AB163" s="24"/>
      <c r="AC163" s="50">
        <v>1</v>
      </c>
    </row>
    <row r="164" spans="1:29" ht="39.950000000000003" customHeight="1">
      <c r="A164" s="3">
        <f t="shared" si="29"/>
        <v>161</v>
      </c>
      <c r="B164" s="13"/>
      <c r="C164" s="47"/>
      <c r="D164" s="13">
        <v>2</v>
      </c>
      <c r="E164" s="47"/>
      <c r="F164" s="47"/>
      <c r="G164" s="47"/>
      <c r="H164" s="47"/>
      <c r="I164" s="47"/>
      <c r="J164" s="47"/>
      <c r="K164" s="40" t="s">
        <v>337</v>
      </c>
      <c r="L164" s="41" t="s">
        <v>834</v>
      </c>
      <c r="M164" s="41" t="s">
        <v>358</v>
      </c>
      <c r="N164" s="42" t="s">
        <v>359</v>
      </c>
      <c r="O164" s="39" t="s">
        <v>327</v>
      </c>
      <c r="P164" s="43" t="s">
        <v>360</v>
      </c>
      <c r="Q164" s="48"/>
      <c r="R164" s="23" t="s">
        <v>47</v>
      </c>
      <c r="S164" s="13" t="str">
        <f t="shared" si="30"/>
        <v>SHT0015541</v>
      </c>
      <c r="T164" s="13" t="s">
        <v>345</v>
      </c>
      <c r="U164" s="13" t="s">
        <v>331</v>
      </c>
      <c r="V164" s="7" t="s">
        <v>324</v>
      </c>
      <c r="W164" s="13" t="s">
        <v>333</v>
      </c>
      <c r="X164" s="41" t="s">
        <v>835</v>
      </c>
      <c r="Y164" s="1" t="s">
        <v>335</v>
      </c>
      <c r="Z164" s="13" t="s">
        <v>336</v>
      </c>
      <c r="AA164" s="49">
        <v>1E-3</v>
      </c>
      <c r="AB164" s="24"/>
      <c r="AC164" s="50">
        <v>1</v>
      </c>
    </row>
    <row r="165" spans="1:29" ht="39.950000000000003" customHeight="1">
      <c r="A165" s="3">
        <f t="shared" si="29"/>
        <v>162</v>
      </c>
      <c r="B165" s="13"/>
      <c r="C165" s="47"/>
      <c r="D165" s="13">
        <v>2</v>
      </c>
      <c r="E165" s="47"/>
      <c r="F165" s="47"/>
      <c r="G165" s="47"/>
      <c r="H165" s="47"/>
      <c r="I165" s="47"/>
      <c r="J165" s="47"/>
      <c r="K165" s="40" t="s">
        <v>337</v>
      </c>
      <c r="L165" s="41" t="s">
        <v>409</v>
      </c>
      <c r="M165" s="41" t="s">
        <v>205</v>
      </c>
      <c r="N165" s="42" t="s">
        <v>330</v>
      </c>
      <c r="O165" s="39" t="s">
        <v>327</v>
      </c>
      <c r="P165" s="43" t="s">
        <v>334</v>
      </c>
      <c r="Q165" s="48"/>
      <c r="R165" s="23" t="s">
        <v>327</v>
      </c>
      <c r="S165" s="13" t="str">
        <f t="shared" si="30"/>
        <v>SHT0015542</v>
      </c>
      <c r="T165" s="13" t="s">
        <v>327</v>
      </c>
      <c r="U165" s="13" t="s">
        <v>331</v>
      </c>
      <c r="V165" s="7" t="s">
        <v>89</v>
      </c>
      <c r="W165" s="13" t="s">
        <v>330</v>
      </c>
      <c r="X165" s="41" t="s">
        <v>408</v>
      </c>
      <c r="Y165" s="1" t="s">
        <v>361</v>
      </c>
      <c r="Z165" s="13" t="s">
        <v>339</v>
      </c>
      <c r="AA165" s="49">
        <v>8.9999999999999993E-3</v>
      </c>
      <c r="AB165" s="24"/>
      <c r="AC165" s="50">
        <v>1</v>
      </c>
    </row>
    <row r="166" spans="1:29" s="192" customFormat="1" ht="39.75" customHeight="1">
      <c r="A166" s="178">
        <f t="shared" si="29"/>
        <v>163</v>
      </c>
      <c r="B166" s="168"/>
      <c r="C166" s="179"/>
      <c r="D166" s="179">
        <v>2</v>
      </c>
      <c r="E166" s="179"/>
      <c r="F166" s="179"/>
      <c r="G166" s="179"/>
      <c r="H166" s="179"/>
      <c r="I166" s="179"/>
      <c r="J166" s="180"/>
      <c r="K166" s="181" t="s">
        <v>362</v>
      </c>
      <c r="L166" s="182" t="s">
        <v>340</v>
      </c>
      <c r="M166" s="182" t="s">
        <v>341</v>
      </c>
      <c r="N166" s="183" t="s">
        <v>363</v>
      </c>
      <c r="O166" s="184" t="s">
        <v>327</v>
      </c>
      <c r="P166" s="185" t="s">
        <v>360</v>
      </c>
      <c r="Q166" s="220"/>
      <c r="R166" s="187" t="s">
        <v>47</v>
      </c>
      <c r="S166" s="168" t="s">
        <v>340</v>
      </c>
      <c r="T166" s="168" t="s">
        <v>345</v>
      </c>
      <c r="U166" s="168" t="s">
        <v>324</v>
      </c>
      <c r="V166" s="168" t="s">
        <v>331</v>
      </c>
      <c r="W166" s="168" t="s">
        <v>443</v>
      </c>
      <c r="X166" s="221" t="s">
        <v>338</v>
      </c>
      <c r="Y166" s="188" t="s">
        <v>461</v>
      </c>
      <c r="Z166" s="168" t="s">
        <v>427</v>
      </c>
      <c r="AA166" s="189">
        <v>1E-3</v>
      </c>
      <c r="AB166" s="190"/>
      <c r="AC166" s="191">
        <v>1</v>
      </c>
    </row>
    <row r="167" spans="1:29" s="192" customFormat="1" ht="39.75" customHeight="1">
      <c r="A167" s="178">
        <f t="shared" si="29"/>
        <v>164</v>
      </c>
      <c r="B167" s="168"/>
      <c r="C167" s="179">
        <v>1</v>
      </c>
      <c r="D167" s="179"/>
      <c r="E167" s="179"/>
      <c r="F167" s="179"/>
      <c r="G167" s="179"/>
      <c r="H167" s="179"/>
      <c r="I167" s="179"/>
      <c r="J167" s="180"/>
      <c r="K167" s="181" t="s">
        <v>864</v>
      </c>
      <c r="L167" s="182" t="s">
        <v>873</v>
      </c>
      <c r="M167" s="182" t="s">
        <v>872</v>
      </c>
      <c r="N167" s="183" t="s">
        <v>871</v>
      </c>
      <c r="O167" s="184" t="s">
        <v>865</v>
      </c>
      <c r="P167" s="185" t="s">
        <v>866</v>
      </c>
      <c r="Q167" s="186" t="s">
        <v>458</v>
      </c>
      <c r="R167" s="187" t="s">
        <v>865</v>
      </c>
      <c r="S167" s="168"/>
      <c r="T167" s="168" t="s">
        <v>867</v>
      </c>
      <c r="U167" s="168" t="s">
        <v>868</v>
      </c>
      <c r="V167" s="168" t="s">
        <v>869</v>
      </c>
      <c r="W167" s="168" t="s">
        <v>870</v>
      </c>
      <c r="X167" s="168" t="s">
        <v>870</v>
      </c>
      <c r="Y167" s="188"/>
      <c r="Z167" s="168"/>
      <c r="AA167" s="189">
        <v>5.0000000000000001E-3</v>
      </c>
      <c r="AB167" s="190"/>
      <c r="AC167" s="191">
        <v>1</v>
      </c>
    </row>
    <row r="168" spans="1:29" ht="39.75" customHeight="1">
      <c r="A168" s="3">
        <f t="shared" si="29"/>
        <v>165</v>
      </c>
      <c r="B168" s="13">
        <v>0</v>
      </c>
      <c r="C168" s="25"/>
      <c r="D168" s="25"/>
      <c r="E168" s="25"/>
      <c r="F168" s="25"/>
      <c r="G168" s="25"/>
      <c r="H168" s="25"/>
      <c r="I168" s="25"/>
      <c r="J168" s="47"/>
      <c r="K168" s="40" t="s">
        <v>434</v>
      </c>
      <c r="L168" s="41" t="s">
        <v>444</v>
      </c>
      <c r="M168" s="41" t="s">
        <v>436</v>
      </c>
      <c r="N168" s="42" t="s">
        <v>437</v>
      </c>
      <c r="O168" s="39" t="s">
        <v>438</v>
      </c>
      <c r="P168" s="43" t="s">
        <v>439</v>
      </c>
      <c r="Q168" s="128" t="s">
        <v>518</v>
      </c>
      <c r="R168" s="23" t="s">
        <v>440</v>
      </c>
      <c r="S168" s="41" t="s">
        <v>444</v>
      </c>
      <c r="T168" s="13" t="s">
        <v>441</v>
      </c>
      <c r="U168" s="13" t="s">
        <v>432</v>
      </c>
      <c r="V168" s="13" t="s">
        <v>442</v>
      </c>
      <c r="W168" s="13" t="s">
        <v>454</v>
      </c>
      <c r="X168" s="41" t="s">
        <v>460</v>
      </c>
      <c r="Y168" s="60" t="s">
        <v>461</v>
      </c>
      <c r="Z168" s="60" t="s">
        <v>518</v>
      </c>
      <c r="AA168" s="49">
        <v>2E-3</v>
      </c>
      <c r="AB168" s="24"/>
      <c r="AC168" s="50">
        <v>1</v>
      </c>
    </row>
    <row r="169" spans="1:29" ht="39.75" customHeight="1">
      <c r="A169" s="3">
        <f t="shared" si="29"/>
        <v>166</v>
      </c>
      <c r="B169" s="13">
        <v>0</v>
      </c>
      <c r="C169" s="25"/>
      <c r="D169" s="25"/>
      <c r="E169" s="25"/>
      <c r="F169" s="25"/>
      <c r="G169" s="25"/>
      <c r="H169" s="25"/>
      <c r="I169" s="25"/>
      <c r="J169" s="47"/>
      <c r="K169" s="40" t="s">
        <v>434</v>
      </c>
      <c r="L169" s="41" t="s">
        <v>452</v>
      </c>
      <c r="M169" s="41" t="s">
        <v>450</v>
      </c>
      <c r="N169" s="42" t="s">
        <v>437</v>
      </c>
      <c r="O169" s="39" t="s">
        <v>438</v>
      </c>
      <c r="P169" s="43" t="s">
        <v>439</v>
      </c>
      <c r="Q169" s="44"/>
      <c r="R169" s="23" t="s">
        <v>440</v>
      </c>
      <c r="S169" s="41" t="s">
        <v>452</v>
      </c>
      <c r="T169" s="13" t="s">
        <v>441</v>
      </c>
      <c r="U169" s="13" t="s">
        <v>432</v>
      </c>
      <c r="V169" s="13" t="s">
        <v>442</v>
      </c>
      <c r="W169" s="13" t="s">
        <v>455</v>
      </c>
      <c r="X169" s="41" t="s">
        <v>462</v>
      </c>
      <c r="Y169" s="60" t="s">
        <v>461</v>
      </c>
      <c r="Z169" s="13" t="s">
        <v>463</v>
      </c>
      <c r="AA169" s="49">
        <v>2E-3</v>
      </c>
      <c r="AB169" s="24"/>
      <c r="AC169" s="50">
        <v>2</v>
      </c>
    </row>
    <row r="170" spans="1:29" ht="39.75" customHeight="1">
      <c r="A170" s="3">
        <f t="shared" si="29"/>
        <v>167</v>
      </c>
      <c r="B170" s="13">
        <v>0</v>
      </c>
      <c r="C170" s="25"/>
      <c r="D170" s="25"/>
      <c r="E170" s="25"/>
      <c r="F170" s="25"/>
      <c r="G170" s="25"/>
      <c r="H170" s="25"/>
      <c r="I170" s="25"/>
      <c r="J170" s="47"/>
      <c r="K170" s="40" t="s">
        <v>434</v>
      </c>
      <c r="L170" s="41" t="s">
        <v>453</v>
      </c>
      <c r="M170" s="41" t="s">
        <v>449</v>
      </c>
      <c r="N170" s="42" t="s">
        <v>437</v>
      </c>
      <c r="O170" s="39" t="s">
        <v>438</v>
      </c>
      <c r="P170" s="43" t="s">
        <v>439</v>
      </c>
      <c r="Q170" s="44"/>
      <c r="R170" s="23" t="s">
        <v>440</v>
      </c>
      <c r="S170" s="41" t="s">
        <v>453</v>
      </c>
      <c r="T170" s="13" t="s">
        <v>441</v>
      </c>
      <c r="U170" s="13" t="s">
        <v>432</v>
      </c>
      <c r="V170" s="13" t="s">
        <v>442</v>
      </c>
      <c r="W170" s="13" t="s">
        <v>455</v>
      </c>
      <c r="X170" s="41" t="s">
        <v>462</v>
      </c>
      <c r="Y170" s="60" t="s">
        <v>461</v>
      </c>
      <c r="Z170" s="13" t="s">
        <v>464</v>
      </c>
      <c r="AA170" s="49">
        <v>2E-3</v>
      </c>
      <c r="AB170" s="24"/>
      <c r="AC170" s="50">
        <v>2</v>
      </c>
    </row>
    <row r="171" spans="1:29" ht="36.75" customHeight="1">
      <c r="A171" s="3">
        <f t="shared" si="29"/>
        <v>168</v>
      </c>
      <c r="B171" s="10">
        <v>0</v>
      </c>
      <c r="C171" s="13"/>
      <c r="D171" s="13"/>
      <c r="E171" s="13"/>
      <c r="F171" s="13"/>
      <c r="G171" s="13"/>
      <c r="H171" s="13"/>
      <c r="I171" s="13"/>
      <c r="J171" s="1"/>
      <c r="K171" s="14" t="s">
        <v>435</v>
      </c>
      <c r="L171" s="41" t="s">
        <v>451</v>
      </c>
      <c r="M171" s="14" t="s">
        <v>445</v>
      </c>
      <c r="N171" s="26" t="s">
        <v>448</v>
      </c>
      <c r="O171" s="1" t="s">
        <v>440</v>
      </c>
      <c r="P171" s="124" t="s">
        <v>446</v>
      </c>
      <c r="Q171" s="125"/>
      <c r="R171" s="1" t="s">
        <v>441</v>
      </c>
      <c r="S171" s="41" t="s">
        <v>451</v>
      </c>
      <c r="T171" s="14" t="s">
        <v>447</v>
      </c>
      <c r="U171" s="14" t="s">
        <v>432</v>
      </c>
      <c r="V171" s="14" t="s">
        <v>433</v>
      </c>
      <c r="W171" s="16" t="s">
        <v>456</v>
      </c>
      <c r="X171" s="16" t="s">
        <v>459</v>
      </c>
      <c r="Y171" s="37" t="s">
        <v>458</v>
      </c>
      <c r="Z171" s="16" t="s">
        <v>457</v>
      </c>
      <c r="AA171" s="16">
        <v>1.4</v>
      </c>
      <c r="AB171" s="16"/>
      <c r="AC171" s="17">
        <v>1</v>
      </c>
    </row>
  </sheetData>
  <autoFilter ref="A9:AC160"/>
  <mergeCells count="31">
    <mergeCell ref="A5:M5"/>
    <mergeCell ref="N5:O5"/>
    <mergeCell ref="A6:O6"/>
    <mergeCell ref="A7:O7"/>
    <mergeCell ref="A1:AC1"/>
    <mergeCell ref="A2:E3"/>
    <mergeCell ref="F2:L3"/>
    <mergeCell ref="M2:O3"/>
    <mergeCell ref="A4:O4"/>
    <mergeCell ref="B8:J8"/>
    <mergeCell ref="A8:A9"/>
    <mergeCell ref="L8:L9"/>
    <mergeCell ref="M8:M9"/>
    <mergeCell ref="N8:N9"/>
    <mergeCell ref="K8:K9"/>
    <mergeCell ref="O8:O9"/>
    <mergeCell ref="P8:P9"/>
    <mergeCell ref="Q8:Q9"/>
    <mergeCell ref="R8:R9"/>
    <mergeCell ref="S8:S9"/>
    <mergeCell ref="AC8:AC9"/>
    <mergeCell ref="W8:W9"/>
    <mergeCell ref="X8:X9"/>
    <mergeCell ref="Y8:Y9"/>
    <mergeCell ref="Z8:Z9"/>
    <mergeCell ref="AA8:AA9"/>
    <mergeCell ref="T8:T9"/>
    <mergeCell ref="U8:U9"/>
    <mergeCell ref="V8:V9"/>
    <mergeCell ref="P2:AA7"/>
    <mergeCell ref="AB8:AB9"/>
  </mergeCells>
  <phoneticPr fontId="16" type="noConversion"/>
  <dataValidations disablePrompts="1" count="1">
    <dataValidation type="list" allowBlank="1" showInputMessage="1" showErrorMessage="1" sqref="W103 W11 W19 W31">
      <formula1>"装配总成件,焊接总成件,面料,塑料件,冷镦,钣金件,机加工件,标准件,非标件,线材件,管材件,圆钢"</formula1>
    </dataValidation>
  </dataValidations>
  <printOptions horizontalCentered="1"/>
  <pageMargins left="0.31388888888888899" right="0.27500000000000002" top="0.39305555555555599" bottom="0.55000000000000004" header="0.31388888888888899" footer="0.31388888888888899"/>
  <pageSetup paperSize="8" scale="86" fitToHeight="0" orientation="landscape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戴姆勒长卧铺BOM</vt:lpstr>
      <vt:lpstr>戴姆勒长卧铺BOM!Print_Area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张长江</dc:creator>
  <cp:lastModifiedBy>Administrator</cp:lastModifiedBy>
  <cp:lastPrinted>2023-02-10T08:57:00Z</cp:lastPrinted>
  <dcterms:created xsi:type="dcterms:W3CDTF">2006-09-13T11:21:00Z</dcterms:created>
  <dcterms:modified xsi:type="dcterms:W3CDTF">2024-08-22T08:38:31Z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53995B1F888045A19DD750295262F7B2</vt:lpwstr>
  </property>
</Properties>
</file>