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招标报价明细表" sheetId="1" r:id="rId1"/>
    <sheet name="附表（座椅配置表）" sheetId="2" r:id="rId2"/>
    <sheet name="附表（内饰技术要求）" sheetId="3" r:id="rId3"/>
  </sheets>
  <definedNames>
    <definedName name="_xlnm._FilterDatabase" localSheetId="0" hidden="1">招标报价明细表!$A$2:$AF$84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" name="ID_11F5559D9F814526B10C08B0B5EC5AF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2435800"/>
          <a:ext cx="7839075" cy="4324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6FC7C43443564D5A9299D6B9481ABF2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29895800"/>
          <a:ext cx="7019925" cy="2152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D89E1449589B4C43A2BDFD0FAF48EC6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800" y="31165800"/>
          <a:ext cx="3886200" cy="3133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3FE92E002FEE4BB0914660A9CFEB3FD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5800" y="10845800"/>
          <a:ext cx="7762875" cy="3743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E1309D694CCD463B98FA8A396EBC019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5800" y="12115800"/>
          <a:ext cx="6981825" cy="2581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3E113B3730744EF6B4ACA4C90509B7F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5800" y="7035800"/>
          <a:ext cx="10963275" cy="3733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307C2F20EC714FD2A432BAB396028AF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5800" y="2971800"/>
          <a:ext cx="4819650" cy="6219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7379F0D5D09B4B19A8CCBA0A9025CC9D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5800" y="2209800"/>
          <a:ext cx="9801225" cy="1476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F2CCE49970704B0EB854C09D0D9DAE0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85800" y="5765800"/>
          <a:ext cx="3324225" cy="4105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312D161396864CE791F1DEF0C34E15F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85800" y="1955800"/>
          <a:ext cx="2695575" cy="6057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49AFE96980E645A5B5FDB11701674FE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85800" y="8305800"/>
          <a:ext cx="1162050" cy="4638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219FBD2E823841DCBA3570E4AE62310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85800" y="9575800"/>
          <a:ext cx="1609725" cy="1771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404BE7D0D3AF4FE7B95B6FCB98C00D9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85800" y="23545800"/>
          <a:ext cx="10963275" cy="1628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6A81738DC80E4CC4870BEC65F7DA355F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85800" y="24815800"/>
          <a:ext cx="7781925" cy="3095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1C33CA57FE72470DA66A18545DA8EB3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85800" y="26085800"/>
          <a:ext cx="4505325" cy="4029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BE0F242EAB9A4DD68E1546B500A9F72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85800" y="27355800"/>
          <a:ext cx="3581400" cy="3505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03EDED4A42E7486BB6798C5F90CD6A3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85800" y="28625800"/>
          <a:ext cx="8848725" cy="3638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42E513F4733D4D6B9CEEE0D20A75605D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85800" y="18465800"/>
          <a:ext cx="6572250" cy="2876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8A61125E9CF643F097582F22A68502B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85800" y="13385800"/>
          <a:ext cx="7877175" cy="3752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AEDAB27A304E4345AB8914D94D00890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85800" y="14655800"/>
          <a:ext cx="4667250" cy="3143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5D4EAE6610F641F197CFC432A783E86B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85800" y="13385800"/>
          <a:ext cx="5705475" cy="1971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E7CB3E2ECCBA45ABA486E21AB03AFF9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85800" y="14655800"/>
          <a:ext cx="5772150" cy="4105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0BF7CA55E3EE4FA78E18446ACB43A16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85800" y="17195800"/>
          <a:ext cx="5867400" cy="2695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BDC67B6F04044EA2AD6DAB17CFFE6082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85800" y="15925800"/>
          <a:ext cx="8486775" cy="3905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8B49D337BDBA4C59915AC412EDA3F21F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85800" y="13385800"/>
          <a:ext cx="5581650" cy="8991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A5665364ED204FA6B4EFEDDC4698CFE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85800" y="38785800"/>
          <a:ext cx="10620375" cy="2133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AA510F1E02F74EBFB5E771CE4CCF73A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85800" y="33705800"/>
          <a:ext cx="1543050" cy="2943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0DDCE6E9A71A4D39A219B41303B9172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85800" y="34975800"/>
          <a:ext cx="2924175" cy="5353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9625641A743F4B04AB2164343CED1D7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685800" y="37515800"/>
          <a:ext cx="5381625" cy="4181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28CB486ADE924FD9A2AFC5764193EADC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85800" y="36245800"/>
          <a:ext cx="5229225" cy="3752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BF9CB41F3D1547A983292988656E38EC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143125" y="8082915"/>
          <a:ext cx="1247775" cy="13246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0F513E3C63F04B1AB2D0BD1AF39CB1A7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981200" y="15922625"/>
          <a:ext cx="4381500" cy="9048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0E5785CFDD5D4B68BA569C67119E6026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885950" y="17570450"/>
          <a:ext cx="7058025" cy="6362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0280CB5234A3418BB52B279D857759C5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885950" y="19246850"/>
          <a:ext cx="7724775" cy="6724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DF4B33CD908B4EB9B5566A0253B35990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28625" y="20675600"/>
          <a:ext cx="1638300" cy="8216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77E82596BF3649699B272EB503E992C3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28625" y="21031200"/>
          <a:ext cx="2038350" cy="8458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92D4B4FD8F1847F68432356F28D52545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28625" y="21386800"/>
          <a:ext cx="2073275" cy="8597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462A6F7B956246F9901431F707DECE97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428625" y="22098000"/>
          <a:ext cx="1762125" cy="11214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D2CE132BF8674585BD74AF58AF3BC1AE"/>
        <xdr:cNvPicPr>
          <a:picLocks noChangeAspect="1"/>
        </xdr:cNvPicPr>
      </xdr:nvPicPr>
      <xdr:blipFill>
        <a:blip r:embed="rId39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28625" y="22453600"/>
          <a:ext cx="1866900" cy="1120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" name="ID_671F8351B3704C3F8927B2C5D3492BB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28625" y="22809200"/>
          <a:ext cx="1932305" cy="7816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DAF54901E74C4DDF94AF9774660AF572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28625" y="23164800"/>
          <a:ext cx="1945640" cy="803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8D2FDDE18F134BBDAA0859612FF506E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28625" y="24409400"/>
          <a:ext cx="1506220" cy="923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21348CCB2D58485A861B14B2824D4DB4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85800" y="1955800"/>
          <a:ext cx="12496800" cy="16573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<sst xmlns="http://schemas.openxmlformats.org/spreadsheetml/2006/main" count="841" uniqueCount="206">
  <si>
    <t>序号</t>
  </si>
  <si>
    <t>产品图示</t>
  </si>
  <si>
    <t>产品图号</t>
  </si>
  <si>
    <t>产品名称</t>
  </si>
  <si>
    <t>规格/配置</t>
  </si>
  <si>
    <t>外形尺寸</t>
  </si>
  <si>
    <t>材质</t>
  </si>
  <si>
    <t>表面处理</t>
  </si>
  <si>
    <t>分批包次</t>
  </si>
  <si>
    <t>基价（含税）</t>
  </si>
  <si>
    <t>备注</t>
  </si>
  <si>
    <t>产品价格</t>
  </si>
  <si>
    <t>模具价格</t>
  </si>
  <si>
    <t>油漆价格</t>
  </si>
  <si>
    <t>总价（元）</t>
  </si>
  <si>
    <t>长</t>
  </si>
  <si>
    <t>宽</t>
  </si>
  <si>
    <t>高</t>
  </si>
  <si>
    <t>报价材质</t>
  </si>
  <si>
    <t>重量（kg)</t>
  </si>
  <si>
    <t>单公斤价格（元/kg)</t>
  </si>
  <si>
    <t>产品价格（元)</t>
  </si>
  <si>
    <t>模具价格（元）</t>
  </si>
  <si>
    <t>模具重量（kg)</t>
  </si>
  <si>
    <t>模具单价（元/kg)</t>
  </si>
  <si>
    <t>模具分摊数量（2万台/份）</t>
  </si>
  <si>
    <t>模具分摊价格（元）</t>
  </si>
  <si>
    <t>中涂单价（元/m²）</t>
  </si>
  <si>
    <t>中涂面积（m²）</t>
  </si>
  <si>
    <t>油漆价格-中涂（元）</t>
  </si>
  <si>
    <t>面漆单价（元/m²）</t>
  </si>
  <si>
    <t>油漆面积（m²）</t>
  </si>
  <si>
    <t>油漆价格--面漆（元）</t>
  </si>
  <si>
    <t>待定</t>
  </si>
  <si>
    <t>V96顶导流</t>
  </si>
  <si>
    <t>/</t>
  </si>
  <si>
    <t>SMC</t>
  </si>
  <si>
    <t>喷漆，(车身本色)</t>
  </si>
  <si>
    <t>A</t>
  </si>
  <si>
    <t>V99侧导流下段左</t>
  </si>
  <si>
    <t>V99侧导流下段右</t>
  </si>
  <si>
    <t>V99侧导流上段左</t>
  </si>
  <si>
    <t>V99侧导流上段右</t>
  </si>
  <si>
    <t>V99顶导流</t>
  </si>
  <si>
    <t>车门外挂件左</t>
  </si>
  <si>
    <t>喷漆(车身本色)</t>
  </si>
  <si>
    <t>车门外挂件右</t>
  </si>
  <si>
    <t>车门内挂件左</t>
  </si>
  <si>
    <t>车门内挂件右</t>
  </si>
  <si>
    <t>面罩本体</t>
  </si>
  <si>
    <t>风窗装饰板</t>
  </si>
  <si>
    <t>喷漆,亮黑色</t>
  </si>
  <si>
    <t>B</t>
  </si>
  <si>
    <t>面罩格栅</t>
  </si>
  <si>
    <t>ABS+PC</t>
  </si>
  <si>
    <t>亮黑色</t>
  </si>
  <si>
    <t>导风罩左</t>
  </si>
  <si>
    <t>导风罩右</t>
  </si>
  <si>
    <t>面罩装饰条左</t>
  </si>
  <si>
    <t>镀铬</t>
  </si>
  <si>
    <t>面罩装饰条右</t>
  </si>
  <si>
    <t>铰链盖板左</t>
  </si>
  <si>
    <t>铰链盖板右</t>
  </si>
  <si>
    <t>A柱外板左</t>
  </si>
  <si>
    <t>A柱外板右</t>
  </si>
  <si>
    <t>上铰链盖板左</t>
  </si>
  <si>
    <t>黑色，皮纹件</t>
  </si>
  <si>
    <t>上铰链盖板右</t>
  </si>
  <si>
    <t>保杠本体</t>
  </si>
  <si>
    <t>DC04</t>
  </si>
  <si>
    <t>白坯</t>
  </si>
  <si>
    <t>C</t>
  </si>
  <si>
    <t>副杠</t>
  </si>
  <si>
    <t>大灯装饰框左</t>
  </si>
  <si>
    <t>大灯装饰框右</t>
  </si>
  <si>
    <t>大灯装饰板左</t>
  </si>
  <si>
    <t>大灯装饰板右</t>
  </si>
  <si>
    <t>保杠格栅</t>
  </si>
  <si>
    <t>翼子板前段左</t>
  </si>
  <si>
    <t>D</t>
  </si>
  <si>
    <t>翼子板前段右</t>
  </si>
  <si>
    <t>翼子板后段左</t>
  </si>
  <si>
    <t>翼子板后段右</t>
  </si>
  <si>
    <t>上踏步左</t>
  </si>
  <si>
    <t>不锈钢</t>
  </si>
  <si>
    <t>E</t>
  </si>
  <si>
    <t>上踏步右</t>
  </si>
  <si>
    <t>中踏步框左</t>
  </si>
  <si>
    <t>中踏步框右</t>
  </si>
  <si>
    <t>中踏步左</t>
  </si>
  <si>
    <t>中踏步右</t>
  </si>
  <si>
    <t>下踏步框左</t>
  </si>
  <si>
    <t>下踏步框右</t>
  </si>
  <si>
    <t>下踏步左</t>
  </si>
  <si>
    <t>下踏步右</t>
  </si>
  <si>
    <t>左门槛</t>
  </si>
  <si>
    <t>右门槛</t>
  </si>
  <si>
    <t>挡泥板左</t>
  </si>
  <si>
    <t>PP+EPDM-TD20</t>
  </si>
  <si>
    <t>黑色</t>
  </si>
  <si>
    <t>挡泥板右</t>
  </si>
  <si>
    <t>遮阳罩</t>
  </si>
  <si>
    <t>PC</t>
  </si>
  <si>
    <t>F</t>
  </si>
  <si>
    <t>外后视镜左</t>
  </si>
  <si>
    <t>总成件</t>
  </si>
  <si>
    <t>G</t>
  </si>
  <si>
    <t>外后视镜右</t>
  </si>
  <si>
    <t>前视镜</t>
  </si>
  <si>
    <t>补盲镜</t>
  </si>
  <si>
    <t>主驾驶座椅</t>
  </si>
  <si>
    <t>V9平地板车型（机械减震）</t>
  </si>
  <si>
    <t>H</t>
  </si>
  <si>
    <t>按附表（座椅配置表完善价格）附后</t>
  </si>
  <si>
    <t>V9平地板车型（气囊减震）</t>
  </si>
  <si>
    <t>V9平地板车型（豪华选装）</t>
  </si>
  <si>
    <t>V9平地板车型（豪华电动）</t>
  </si>
  <si>
    <t>暂不报价，预留豪华功能介入配置</t>
  </si>
  <si>
    <t>副驾驶座椅</t>
  </si>
  <si>
    <t>V9平地板车型（固定式）</t>
  </si>
  <si>
    <t>高顶顶柜</t>
  </si>
  <si>
    <t>I</t>
  </si>
  <si>
    <t>左遮阳板</t>
  </si>
  <si>
    <t>右遮阳板</t>
  </si>
  <si>
    <t>高顶顶棚</t>
  </si>
  <si>
    <t>J</t>
  </si>
  <si>
    <t>左侧围</t>
  </si>
  <si>
    <t>右侧围</t>
  </si>
  <si>
    <t>平后围</t>
  </si>
  <si>
    <t>二选一配置，850目标价只含任意一件</t>
  </si>
  <si>
    <t>凸后围</t>
  </si>
  <si>
    <t>窗帘导轨</t>
  </si>
  <si>
    <t>平顶顶棚</t>
  </si>
  <si>
    <t>二选一配置，800目标价只含任意一件</t>
  </si>
  <si>
    <t>EPP工具箱</t>
  </si>
  <si>
    <t>平后围+非逆变器</t>
  </si>
  <si>
    <t>K</t>
  </si>
  <si>
    <t>凸后围+非逆变器</t>
  </si>
  <si>
    <t>地板垫</t>
  </si>
  <si>
    <t>L</t>
  </si>
  <si>
    <t>隔热垫</t>
  </si>
  <si>
    <t>左车门护板总成</t>
  </si>
  <si>
    <t>M</t>
  </si>
  <si>
    <t>含拉手、卡扣、标准件等所有附件</t>
  </si>
  <si>
    <t>右车门护板总成</t>
  </si>
  <si>
    <t>备注：
1、以上价格均未含税价格，报价总价最多保留2位小数，税率13%，如税率有变化，则根据最新税率执行重新计算价格；
2、原则上报价总价不高于目标价格，最终开发产品与报价方案无重大变动，原则上最终执行价格不高于招标中标价格；
3、以上产品价格均包含产品自带的卡扣、标件、堵盖等附件；
4、以上报价包含包装运输、转运配送工位器具、现场费用及配套相关等费用，中标供方配套后现场必须配备现场服务人员；
5、商务执行方式：托管，120天以半年期商业汇票(包括银行承兑汇票和商业承兑汇票)付款，报价为到成都工厂价格，如原有商务可重新确认后沿用；
6、供方如有其它资料，可作为附件一并提交。</t>
  </si>
  <si>
    <t>V9驾驶室座椅开发明细</t>
  </si>
  <si>
    <t>图号</t>
  </si>
  <si>
    <t>名称</t>
  </si>
  <si>
    <t>详细描述</t>
  </si>
  <si>
    <t>功能配置（报价均为含税）</t>
  </si>
  <si>
    <t>座椅本体价格</t>
  </si>
  <si>
    <t>功能配置</t>
  </si>
  <si>
    <t>模块价格（含税）</t>
  </si>
  <si>
    <t>总价</t>
  </si>
  <si>
    <t>机械减震</t>
  </si>
  <si>
    <t>前后调节</t>
  </si>
  <si>
    <t>高度调节</t>
  </si>
  <si>
    <t>靠背角度调节</t>
  </si>
  <si>
    <t>三点式安全带</t>
  </si>
  <si>
    <t>坐垫倾角调节</t>
  </si>
  <si>
    <t>机械减震基础配置</t>
  </si>
  <si>
    <t>气囊减震</t>
  </si>
  <si>
    <t>气囊减震基础配置</t>
  </si>
  <si>
    <t>右侧单扶手</t>
  </si>
  <si>
    <t>腰部支撑（两袋）</t>
  </si>
  <si>
    <t>一键充放</t>
  </si>
  <si>
    <t>阻尼可调</t>
  </si>
  <si>
    <t>座椅通风</t>
  </si>
  <si>
    <t>加热</t>
  </si>
  <si>
    <t>选装配置（红色部分）</t>
  </si>
  <si>
    <t>前后调节（电动）</t>
  </si>
  <si>
    <t>高度调节（电动）</t>
  </si>
  <si>
    <t>靠背角度调节（电动）</t>
  </si>
  <si>
    <t>按摩</t>
  </si>
  <si>
    <t>电动座椅配置</t>
  </si>
  <si>
    <t>固定式</t>
  </si>
  <si>
    <t>部位</t>
  </si>
  <si>
    <t>参考图示产品</t>
  </si>
  <si>
    <t>技术要求</t>
  </si>
  <si>
    <t xml:space="preserve">1.本体PP，多媒体盖板、储物盒盖板、装饰盖板等ABS，顶部需配有整体安装管梁（金属件）
2.前端左侧匹配多媒体安装面板（行驶记录仪、MP3、两联开关），其余空间布置储物结构，且保证可以左右互装（满足右舵需求），中部为储物结构
4.前端下表面需布置前阅读灯，左右侧布置遮阳板凹坑
</t>
  </si>
  <si>
    <t>顶柜：
1、报价按照基础款，带多媒体安装面板（行驶记录仪、MP3、两联开关）；
2、招标报价为顶柜部分成套价格，含卡扣、标准件、堵盖等附件，后期根据成套价格按BOM图号拆分，最终价格成套价格不高于中标成套价格</t>
  </si>
  <si>
    <t>1.材料采用无纺布+GMT板，厚度3
2.内衬拆件顶棚内衬，后上围内衬，左右上侧围内衬（也可按照各自方案修改，满足装饰需求即可）
3.顶棚前部需增加左右侧灯具结构，顶棚后部增加卧铺安装结构
4.中部匹配增加窗帘导轨
5.增加通风口结构，增加衣帽钩结构</t>
  </si>
  <si>
    <t>顶棚：
招标报价为顶棚部分成套价格，含卡扣、标准件、堵盖等附件，后期根据成套价格按BOM图号拆分，最终价格成套价格不高于中标成套价格</t>
  </si>
  <si>
    <t>1.材料采用无纺布+GMT板，厚度3
2.前端左侧匹配多媒体安装面板（行驶记录仪、MP3、两联开关）以及相关多媒体盖板，右侧为储物结构，且保证可以左右互装（满足右舵需求）
3.前端下表面需布置前阅读灯
4.中部匹配增加窗帘导轨
5.增加通风口结构，增加衣帽钩结构</t>
  </si>
  <si>
    <t>顶棚：
1、报价按照基础款，带多媒体安装面板（行驶记录仪、MP3、两联开关）；
2、招标报价为顶棚部分成套价格，含卡扣、标准件、堵盖等附件，后期根据成套价格按BOM图号拆分，最终价格成套价格不高于中标成套价格</t>
  </si>
  <si>
    <t>左/右侧围</t>
  </si>
  <si>
    <t>1.材料采用无纺布+GMT板，厚度3
2.可以适当布置储物空间
3.同时考虑匹配安全带和非安全带状态</t>
  </si>
  <si>
    <t>侧围：
1、报价按照基础款报价，不带安全带状态；
2、招标报价为左侧围或右侧围成套价格，含卡扣、标准件、堵盖等附件，后期根据成套价格按BOM图号拆分，最终价格成套价格不高于中标成套价格</t>
  </si>
  <si>
    <t>后围</t>
  </si>
  <si>
    <t>1.材料采用无纺布+GMT板，厚度3
2.可以适当布置储物空间（凹坑位置处）
3.同时考虑平后围与凸后围状态</t>
  </si>
  <si>
    <t>后围：
1、后围按照凸后围和平后围分别报价；
招标报价为成套价格，含卡扣、标准件、堵盖等附件，后期根据成套价格按BOM图号拆分，最终价格成套价格不高于中标成套价格</t>
  </si>
  <si>
    <t>1.材料为铝型材,附断面
2.包含风窗上部，左右门框上部（也可拆为左右两个）顶棚窗帘导轨处及后围窗帘导轨
3.左右导轨后端、顶棚窗帘导轨、后围窗帘导轨两端需配堵头
4.左右导轨需配滑珠各10个、顶棚窗帘导轨20个、后围窗帘导轨10个</t>
  </si>
  <si>
    <t>窗帘导轨：
招标报价为窗帘导轨成套价格，含卡扣、标准件、堵盖、挂钩等附件，后期根据成套价格按BOM图号拆分，最终价格成套价格不高于中标成套价格</t>
  </si>
  <si>
    <t>遮阳板</t>
  </si>
  <si>
    <t>1.PVC表皮+骨架+填充物形式
2.遮阳板保证能在转动个位置悬停
3.遮阳板闭合时紧贴顶棚面
4.遮阳板背部有缝袋，可以储存票据等</t>
  </si>
  <si>
    <t>遮阳板：
招标报价为成套价格，含卡扣、标准件堵盖等附件，后期根据成套价格按BOM图号拆分，最终价格成套价格不高于中标成套价格</t>
  </si>
  <si>
    <t>1.EPP材料密度80kg/m³
2.EPP分作左中右三个腔体，其中中部腔体左右距离最小为600
3.中部盖板需强化处理，防止人坐上去型变
4.左中右皆需要增加方便打开盖板的扣手结构
5.左侧工具箱需同步匹配带逆变器插座结构</t>
  </si>
  <si>
    <t>EPP工具箱：
1、报价按照平后围+非逆变器结构和凸后围+非逆变器结构分别报价；
2、招标报价为EPP工具箱部分成套价格，含卡扣、标准件、堵盖等附件，后期根据成套价格按BOM图号拆分，最终价格成套价格不高于中标成套价格</t>
  </si>
  <si>
    <t>左/右门槛</t>
  </si>
  <si>
    <t>1.材料：PP-TD20
2.结构：整体式或前后分段式（左右对称）
3.要求：与地板垫、门框胶条扣合到位，前后接头无翘曲变形现象</t>
  </si>
  <si>
    <t>门槛：招标报价为左门槛或右门槛成套价格，含卡扣、标准件、堵盖等附件，后期根据成套价格按BOM图号拆分，最终价格成套价格不高于中标成套价格</t>
  </si>
  <si>
    <t>1.材料：PVC革+PU发泡+PVC/PE膜
2.厚度：PVC皮革原材料厚度：1.1mm，聚氨酯层厚度：4mm～15mm，
PE膜厚度：0.02mm～0.04mm，减薄区域总厚度7±2mm
3.结构：整体式或左中右三段式
4.要求：邵氏硬度不小于50，抗撕裂强度不小于20N/m，应贴服钣金、主体发泡层无明显影响外观塌陷缺料、脱层现象，地垫应符合Q/ZZ 11599-a《载货汽车用地板覆盖层》的要求</t>
  </si>
  <si>
    <t>地板垫：招标报价为地板垫成套价格，含卡扣、标准件、堵盖等附件，后期根据成套价格按BOM图号拆分，最终价格成套价格不高于中标成套价格</t>
  </si>
  <si>
    <t>1.材料：无纺布+半聚合毡
2.厚度：8~15mm
3.结构：发动机罩整体式
4.要求：产品周边密实，耐水、耐寒、耐热不应有分成现象，产品件要有足够整体强度，产品与驾驶室本体贴合到位，无明显夹空现象；燃烧特性满足Q/ZZ 12614-2022要求</t>
  </si>
  <si>
    <t>隔热垫：招标报价为隔热垫成套价格，含卡扣、标准件、堵盖等附件，后期根据成套价格按BOM图号拆分，最终价格成套价格不高于中标成套价格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</si>
</sst>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22.png"/><Relationship Id="rId8" Type="http://schemas.openxmlformats.org/officeDocument/2006/relationships/image" Target="media/image21.png"/><Relationship Id="rId7" Type="http://schemas.openxmlformats.org/officeDocument/2006/relationships/image" Target="media/image20.png"/><Relationship Id="rId6" Type="http://schemas.openxmlformats.org/officeDocument/2006/relationships/image" Target="media/image19.png"/><Relationship Id="rId5" Type="http://schemas.openxmlformats.org/officeDocument/2006/relationships/image" Target="media/image18.png"/><Relationship Id="rId43" Type="http://schemas.openxmlformats.org/officeDocument/2006/relationships/image" Target="media/image48.png"/><Relationship Id="rId42" Type="http://schemas.openxmlformats.org/officeDocument/2006/relationships/image" Target="media/image3.png"/><Relationship Id="rId41" Type="http://schemas.openxmlformats.org/officeDocument/2006/relationships/image" Target="media/image8.png"/><Relationship Id="rId40" Type="http://schemas.openxmlformats.org/officeDocument/2006/relationships/image" Target="media/image7.png"/><Relationship Id="rId4" Type="http://schemas.openxmlformats.org/officeDocument/2006/relationships/image" Target="media/image17.png"/><Relationship Id="rId39" Type="http://schemas.openxmlformats.org/officeDocument/2006/relationships/image" Target="media/image6.png"/><Relationship Id="rId38" Type="http://schemas.openxmlformats.org/officeDocument/2006/relationships/image" Target="media/image4.png"/><Relationship Id="rId37" Type="http://schemas.openxmlformats.org/officeDocument/2006/relationships/image" Target="media/image12.png"/><Relationship Id="rId36" Type="http://schemas.openxmlformats.org/officeDocument/2006/relationships/image" Target="media/image11.png"/><Relationship Id="rId35" Type="http://schemas.openxmlformats.org/officeDocument/2006/relationships/image" Target="media/image2.png"/><Relationship Id="rId34" Type="http://schemas.openxmlformats.org/officeDocument/2006/relationships/image" Target="media/image47.png"/><Relationship Id="rId33" Type="http://schemas.openxmlformats.org/officeDocument/2006/relationships/image" Target="media/image46.png"/><Relationship Id="rId32" Type="http://schemas.openxmlformats.org/officeDocument/2006/relationships/image" Target="media/image45.png"/><Relationship Id="rId31" Type="http://schemas.openxmlformats.org/officeDocument/2006/relationships/image" Target="media/image44.png"/><Relationship Id="rId30" Type="http://schemas.openxmlformats.org/officeDocument/2006/relationships/image" Target="media/image43.png"/><Relationship Id="rId3" Type="http://schemas.openxmlformats.org/officeDocument/2006/relationships/image" Target="media/image16.png"/><Relationship Id="rId29" Type="http://schemas.openxmlformats.org/officeDocument/2006/relationships/image" Target="media/image42.png"/><Relationship Id="rId28" Type="http://schemas.openxmlformats.org/officeDocument/2006/relationships/image" Target="media/image41.png"/><Relationship Id="rId27" Type="http://schemas.openxmlformats.org/officeDocument/2006/relationships/image" Target="media/image40.png"/><Relationship Id="rId26" Type="http://schemas.openxmlformats.org/officeDocument/2006/relationships/image" Target="media/image39.png"/><Relationship Id="rId25" Type="http://schemas.openxmlformats.org/officeDocument/2006/relationships/image" Target="media/image38.png"/><Relationship Id="rId24" Type="http://schemas.openxmlformats.org/officeDocument/2006/relationships/image" Target="media/image37.png"/><Relationship Id="rId23" Type="http://schemas.openxmlformats.org/officeDocument/2006/relationships/image" Target="media/image36.png"/><Relationship Id="rId22" Type="http://schemas.openxmlformats.org/officeDocument/2006/relationships/image" Target="media/image35.png"/><Relationship Id="rId21" Type="http://schemas.openxmlformats.org/officeDocument/2006/relationships/image" Target="media/image34.png"/><Relationship Id="rId20" Type="http://schemas.openxmlformats.org/officeDocument/2006/relationships/image" Target="media/image33.png"/><Relationship Id="rId2" Type="http://schemas.openxmlformats.org/officeDocument/2006/relationships/image" Target="media/image15.png"/><Relationship Id="rId19" Type="http://schemas.openxmlformats.org/officeDocument/2006/relationships/image" Target="media/image32.png"/><Relationship Id="rId18" Type="http://schemas.openxmlformats.org/officeDocument/2006/relationships/image" Target="media/image31.png"/><Relationship Id="rId17" Type="http://schemas.openxmlformats.org/officeDocument/2006/relationships/image" Target="media/image30.png"/><Relationship Id="rId16" Type="http://schemas.openxmlformats.org/officeDocument/2006/relationships/image" Target="media/image29.png"/><Relationship Id="rId15" Type="http://schemas.openxmlformats.org/officeDocument/2006/relationships/image" Target="media/image28.png"/><Relationship Id="rId14" Type="http://schemas.openxmlformats.org/officeDocument/2006/relationships/image" Target="media/image27.png"/><Relationship Id="rId13" Type="http://schemas.openxmlformats.org/officeDocument/2006/relationships/image" Target="media/image26.png"/><Relationship Id="rId12" Type="http://schemas.openxmlformats.org/officeDocument/2006/relationships/image" Target="media/image25.png"/><Relationship Id="rId11" Type="http://schemas.openxmlformats.org/officeDocument/2006/relationships/image" Target="media/image24.png"/><Relationship Id="rId10" Type="http://schemas.openxmlformats.org/officeDocument/2006/relationships/image" Target="media/image23.png"/><Relationship Id="rId1" Type="http://schemas.openxmlformats.org/officeDocument/2006/relationships/image" Target="media/image1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161925</xdr:colOff>
      <xdr:row>3</xdr:row>
      <xdr:rowOff>196215</xdr:rowOff>
    </xdr:from>
    <xdr:to>
      <xdr:col>2</xdr:col>
      <xdr:colOff>1838325</xdr:colOff>
      <xdr:row>3</xdr:row>
      <xdr:rowOff>817880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47875" y="5701665"/>
          <a:ext cx="1676400" cy="621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200025</xdr:colOff>
      <xdr:row>3</xdr:row>
      <xdr:rowOff>865505</xdr:rowOff>
    </xdr:from>
    <xdr:to>
      <xdr:col>2</xdr:col>
      <xdr:colOff>1838325</xdr:colOff>
      <xdr:row>3</xdr:row>
      <xdr:rowOff>1687195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85975" y="6370955"/>
          <a:ext cx="1638300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276225</xdr:colOff>
      <xdr:row>5</xdr:row>
      <xdr:rowOff>1371600</xdr:rowOff>
    </xdr:from>
    <xdr:to>
      <xdr:col>2</xdr:col>
      <xdr:colOff>1782445</xdr:colOff>
      <xdr:row>5</xdr:row>
      <xdr:rowOff>2295525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62175" y="11626850"/>
          <a:ext cx="1506220" cy="923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161925</xdr:colOff>
      <xdr:row>5</xdr:row>
      <xdr:rowOff>88265</xdr:rowOff>
    </xdr:from>
    <xdr:to>
      <xdr:col>2</xdr:col>
      <xdr:colOff>1924050</xdr:colOff>
      <xdr:row>5</xdr:row>
      <xdr:rowOff>1209675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47875" y="10343515"/>
          <a:ext cx="1762125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</xdr:colOff>
      <xdr:row>3</xdr:row>
      <xdr:rowOff>1783715</xdr:rowOff>
    </xdr:from>
    <xdr:to>
      <xdr:col>2</xdr:col>
      <xdr:colOff>2068830</xdr:colOff>
      <xdr:row>3</xdr:row>
      <xdr:rowOff>2155825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33575" y="7289165"/>
          <a:ext cx="202120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123825</xdr:colOff>
      <xdr:row>5</xdr:row>
      <xdr:rowOff>2378075</xdr:rowOff>
    </xdr:from>
    <xdr:to>
      <xdr:col>2</xdr:col>
      <xdr:colOff>1990725</xdr:colOff>
      <xdr:row>6</xdr:row>
      <xdr:rowOff>1022350</xdr:rowOff>
    </xdr:to>
    <xdr:pic>
      <xdr:nvPicPr>
        <xdr:cNvPr id="7" name="图片 6"/>
        <xdr:cNvPicPr>
          <a:picLocks noChangeAspect="1"/>
        </xdr:cNvPicPr>
      </xdr:nvPicPr>
      <xdr:blipFill>
        <a:blip r:embed="rId6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2009775" y="12633325"/>
          <a:ext cx="1866900" cy="1120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47625</xdr:colOff>
      <xdr:row>7</xdr:row>
      <xdr:rowOff>624840</xdr:rowOff>
    </xdr:from>
    <xdr:to>
      <xdr:col>2</xdr:col>
      <xdr:colOff>1979930</xdr:colOff>
      <xdr:row>7</xdr:row>
      <xdr:rowOff>1406525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33575" y="15134590"/>
          <a:ext cx="1932305" cy="781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123825</xdr:colOff>
      <xdr:row>8</xdr:row>
      <xdr:rowOff>73025</xdr:rowOff>
    </xdr:from>
    <xdr:to>
      <xdr:col>2</xdr:col>
      <xdr:colOff>2069465</xdr:colOff>
      <xdr:row>8</xdr:row>
      <xdr:rowOff>876300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09775" y="16360775"/>
          <a:ext cx="1945640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581025</xdr:colOff>
      <xdr:row>8</xdr:row>
      <xdr:rowOff>962025</xdr:rowOff>
    </xdr:from>
    <xdr:to>
      <xdr:col>2</xdr:col>
      <xdr:colOff>1613535</xdr:colOff>
      <xdr:row>8</xdr:row>
      <xdr:rowOff>1679575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466975" y="17249775"/>
          <a:ext cx="1032510" cy="717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561975</xdr:colOff>
      <xdr:row>6</xdr:row>
      <xdr:rowOff>937895</xdr:rowOff>
    </xdr:from>
    <xdr:to>
      <xdr:col>2</xdr:col>
      <xdr:colOff>1506220</xdr:colOff>
      <xdr:row>6</xdr:row>
      <xdr:rowOff>1704975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447925" y="13669645"/>
          <a:ext cx="944245" cy="767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2</xdr:row>
      <xdr:rowOff>487680</xdr:rowOff>
    </xdr:from>
    <xdr:to>
      <xdr:col>2</xdr:col>
      <xdr:colOff>2066925</xdr:colOff>
      <xdr:row>2</xdr:row>
      <xdr:rowOff>1333500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914525" y="3719830"/>
          <a:ext cx="2038350" cy="845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2</xdr:row>
      <xdr:rowOff>1587500</xdr:rowOff>
    </xdr:from>
    <xdr:to>
      <xdr:col>2</xdr:col>
      <xdr:colOff>2040255</xdr:colOff>
      <xdr:row>2</xdr:row>
      <xdr:rowOff>1959610</xdr:rowOff>
    </xdr:to>
    <xdr:pic>
      <xdr:nvPicPr>
        <xdr:cNvPr id="13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05000" y="4819650"/>
          <a:ext cx="202120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1</xdr:row>
      <xdr:rowOff>434340</xdr:rowOff>
    </xdr:from>
    <xdr:to>
      <xdr:col>2</xdr:col>
      <xdr:colOff>2092325</xdr:colOff>
      <xdr:row>1</xdr:row>
      <xdr:rowOff>1294130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905000" y="720090"/>
          <a:ext cx="2073275" cy="859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1</xdr:row>
      <xdr:rowOff>1586865</xdr:rowOff>
    </xdr:from>
    <xdr:to>
      <xdr:col>2</xdr:col>
      <xdr:colOff>1974850</xdr:colOff>
      <xdr:row>1</xdr:row>
      <xdr:rowOff>2199005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905000" y="1872615"/>
          <a:ext cx="1955800" cy="6121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84"/>
  <sheetViews>
    <sheetView tabSelected="1" zoomScale="90" zoomScaleNormal="90" workbookViewId="0">
      <pane ySplit="2" topLeftCell="A3" activePane="bottomLeft" state="frozen"/>
      <selection/>
      <selection pane="bottomLeft" activeCell="V7" sqref="V7"/>
    </sheetView>
  </sheetViews>
  <sheetFormatPr defaultColWidth="9" defaultRowHeight="12"/>
  <cols>
    <col min="1" max="1" width="5.625" style="19" customWidth="1"/>
    <col min="2" max="2" width="16.625" style="19" customWidth="1"/>
    <col min="3" max="3" width="9" style="19"/>
    <col min="4" max="4" width="10.75" style="20" customWidth="1"/>
    <col min="5" max="5" width="10.75" style="19" customWidth="1"/>
    <col min="6" max="9" width="5.625" style="19" customWidth="1"/>
    <col min="10" max="10" width="10.625" style="19" customWidth="1"/>
    <col min="11" max="12" width="5.625" style="19" customWidth="1"/>
    <col min="13" max="13" width="16.525" style="19" customWidth="1"/>
    <col min="14" max="15" width="9" style="21" customWidth="1"/>
    <col min="16" max="16" width="10.625" style="21" customWidth="1"/>
    <col min="17" max="19" width="9" style="21" customWidth="1"/>
    <col min="20" max="20" width="10.625" style="21" customWidth="1"/>
    <col min="21" max="21" width="9" style="21" customWidth="1"/>
    <col min="22" max="22" width="10.625" style="21" customWidth="1"/>
    <col min="23" max="24" width="9" style="21" customWidth="1"/>
    <col min="25" max="25" width="10.625" style="21" customWidth="1"/>
    <col min="26" max="27" width="9" style="21" customWidth="1"/>
    <col min="28" max="28" width="10.625" style="21" customWidth="1"/>
    <col min="29" max="29" width="9" style="21" customWidth="1"/>
    <col min="30" max="30" width="15.625" style="21" customWidth="1"/>
    <col min="31" max="16383" width="9" style="21"/>
  </cols>
  <sheetData>
    <row r="1" s="18" customFormat="1" ht="28" customHeight="1" spans="1:30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22" t="s">
        <v>5</v>
      </c>
      <c r="G1" s="22"/>
      <c r="H1" s="22"/>
      <c r="I1" s="15" t="s">
        <v>6</v>
      </c>
      <c r="J1" s="15" t="s">
        <v>7</v>
      </c>
      <c r="K1" s="15" t="s">
        <v>8</v>
      </c>
      <c r="L1" s="15" t="s">
        <v>9</v>
      </c>
      <c r="M1" s="15" t="s">
        <v>10</v>
      </c>
      <c r="N1" s="15" t="s">
        <v>11</v>
      </c>
      <c r="O1" s="15"/>
      <c r="P1" s="15"/>
      <c r="Q1" s="15"/>
      <c r="R1" s="15" t="s">
        <v>12</v>
      </c>
      <c r="S1" s="15"/>
      <c r="T1" s="15"/>
      <c r="U1" s="15"/>
      <c r="V1" s="15"/>
      <c r="W1" s="15" t="s">
        <v>13</v>
      </c>
      <c r="X1" s="15"/>
      <c r="Y1" s="15"/>
      <c r="Z1" s="15"/>
      <c r="AA1" s="15"/>
      <c r="AB1" s="15"/>
      <c r="AC1" s="25" t="s">
        <v>14</v>
      </c>
      <c r="AD1" s="15" t="s">
        <v>10</v>
      </c>
    </row>
    <row r="2" s="18" customFormat="1" ht="42" customHeight="1" spans="1:30">
      <c r="A2" s="15"/>
      <c r="B2" s="15"/>
      <c r="C2" s="15"/>
      <c r="D2" s="15"/>
      <c r="E2" s="15"/>
      <c r="F2" s="14" t="s">
        <v>15</v>
      </c>
      <c r="G2" s="14" t="s">
        <v>16</v>
      </c>
      <c r="H2" s="14" t="s">
        <v>17</v>
      </c>
      <c r="I2" s="15"/>
      <c r="J2" s="15"/>
      <c r="K2" s="15"/>
      <c r="L2" s="15"/>
      <c r="M2" s="15"/>
      <c r="N2" s="15" t="s">
        <v>18</v>
      </c>
      <c r="O2" s="15" t="s">
        <v>19</v>
      </c>
      <c r="P2" s="15" t="s">
        <v>20</v>
      </c>
      <c r="Q2" s="25" t="s">
        <v>21</v>
      </c>
      <c r="R2" s="15" t="s">
        <v>22</v>
      </c>
      <c r="S2" s="15" t="s">
        <v>23</v>
      </c>
      <c r="T2" s="15" t="s">
        <v>24</v>
      </c>
      <c r="U2" s="15" t="s">
        <v>25</v>
      </c>
      <c r="V2" s="25" t="s">
        <v>26</v>
      </c>
      <c r="W2" s="15" t="s">
        <v>27</v>
      </c>
      <c r="X2" s="15" t="s">
        <v>28</v>
      </c>
      <c r="Y2" s="25" t="s">
        <v>29</v>
      </c>
      <c r="Z2" s="15" t="s">
        <v>30</v>
      </c>
      <c r="AA2" s="15" t="s">
        <v>31</v>
      </c>
      <c r="AB2" s="25" t="s">
        <v>32</v>
      </c>
      <c r="AC2" s="25"/>
      <c r="AD2" s="15"/>
    </row>
    <row r="3" s="18" customFormat="1" ht="28" customHeight="1" spans="1:30">
      <c r="A3" s="15">
        <v>1</v>
      </c>
      <c r="B3" s="15" t="str">
        <f>_xlfn.DISPIMG("ID_11F5559D9F814526B10C08B0B5EC5AF2",1)</f>
        <v>=DISPIMG("ID_11F5559D9F814526B10C08B0B5EC5AF2",1)</v>
      </c>
      <c r="C3" s="15" t="s">
        <v>33</v>
      </c>
      <c r="D3" s="15" t="s">
        <v>34</v>
      </c>
      <c r="E3" s="15" t="s">
        <v>35</v>
      </c>
      <c r="F3" s="15">
        <v>1081</v>
      </c>
      <c r="G3" s="15">
        <v>2292</v>
      </c>
      <c r="H3" s="15">
        <v>357</v>
      </c>
      <c r="I3" s="15" t="s">
        <v>36</v>
      </c>
      <c r="J3" s="15" t="s">
        <v>37</v>
      </c>
      <c r="K3" s="23" t="s">
        <v>38</v>
      </c>
      <c r="L3" s="15">
        <v>700</v>
      </c>
      <c r="M3" s="15" t="s">
        <v>35</v>
      </c>
      <c r="N3" s="24"/>
      <c r="O3" s="24"/>
      <c r="P3" s="24"/>
      <c r="Q3" s="24"/>
      <c r="R3" s="24"/>
      <c r="S3" s="24"/>
      <c r="T3" s="24"/>
      <c r="U3" s="24">
        <v>20000</v>
      </c>
      <c r="V3" s="24"/>
      <c r="W3" s="24"/>
      <c r="X3" s="24"/>
      <c r="Y3" s="24"/>
      <c r="Z3" s="24"/>
      <c r="AA3" s="24"/>
      <c r="AB3" s="24"/>
      <c r="AC3" s="24"/>
      <c r="AD3" s="24"/>
    </row>
    <row r="4" s="18" customFormat="1" ht="28" customHeight="1" spans="1:30">
      <c r="A4" s="15">
        <v>2</v>
      </c>
      <c r="B4" s="15" t="str">
        <f>_xlfn.DISPIMG("ID_6FC7C43443564D5A9299D6B9481ABF20",1)</f>
        <v>=DISPIMG("ID_6FC7C43443564D5A9299D6B9481ABF20",1)</v>
      </c>
      <c r="C4" s="15" t="s">
        <v>33</v>
      </c>
      <c r="D4" s="15" t="s">
        <v>39</v>
      </c>
      <c r="E4" s="15" t="s">
        <v>35</v>
      </c>
      <c r="F4" s="15">
        <v>486</v>
      </c>
      <c r="G4" s="15">
        <v>108</v>
      </c>
      <c r="H4" s="15">
        <v>1786</v>
      </c>
      <c r="I4" s="15" t="s">
        <v>36</v>
      </c>
      <c r="J4" s="15" t="s">
        <v>37</v>
      </c>
      <c r="K4" s="23" t="s">
        <v>38</v>
      </c>
      <c r="L4" s="15">
        <v>650</v>
      </c>
      <c r="M4" s="15" t="s">
        <v>35</v>
      </c>
      <c r="N4" s="24"/>
      <c r="O4" s="24"/>
      <c r="P4" s="24"/>
      <c r="Q4" s="24"/>
      <c r="R4" s="24"/>
      <c r="S4" s="24"/>
      <c r="T4" s="24"/>
      <c r="U4" s="24">
        <v>20000</v>
      </c>
      <c r="V4" s="24"/>
      <c r="W4" s="24"/>
      <c r="X4" s="24"/>
      <c r="Y4" s="24"/>
      <c r="Z4" s="24"/>
      <c r="AA4" s="24"/>
      <c r="AB4" s="24"/>
      <c r="AC4" s="24"/>
      <c r="AD4" s="24"/>
    </row>
    <row r="5" s="18" customFormat="1" ht="28" customHeight="1" spans="1:30">
      <c r="A5" s="15">
        <v>3</v>
      </c>
      <c r="B5" s="15" t="str">
        <f>_xlfn.DISPIMG("ID_6FC7C43443564D5A9299D6B9481ABF20",1)</f>
        <v>=DISPIMG("ID_6FC7C43443564D5A9299D6B9481ABF20",1)</v>
      </c>
      <c r="C5" s="15" t="s">
        <v>33</v>
      </c>
      <c r="D5" s="15" t="s">
        <v>40</v>
      </c>
      <c r="E5" s="15" t="s">
        <v>35</v>
      </c>
      <c r="F5" s="15">
        <v>486</v>
      </c>
      <c r="G5" s="15">
        <v>108</v>
      </c>
      <c r="H5" s="15">
        <v>1786</v>
      </c>
      <c r="I5" s="15" t="s">
        <v>36</v>
      </c>
      <c r="J5" s="15" t="s">
        <v>37</v>
      </c>
      <c r="K5" s="23" t="s">
        <v>38</v>
      </c>
      <c r="L5" s="15"/>
      <c r="M5" s="15" t="s">
        <v>35</v>
      </c>
      <c r="N5" s="24"/>
      <c r="O5" s="24"/>
      <c r="P5" s="24"/>
      <c r="Q5" s="24"/>
      <c r="R5" s="24"/>
      <c r="S5" s="24"/>
      <c r="T5" s="24"/>
      <c r="U5" s="24">
        <v>20000</v>
      </c>
      <c r="V5" s="24"/>
      <c r="W5" s="24"/>
      <c r="X5" s="24"/>
      <c r="Y5" s="24"/>
      <c r="Z5" s="24"/>
      <c r="AA5" s="24"/>
      <c r="AB5" s="24"/>
      <c r="AC5" s="24"/>
      <c r="AD5" s="24"/>
    </row>
    <row r="6" s="18" customFormat="1" ht="28" customHeight="1" spans="1:30">
      <c r="A6" s="15">
        <v>4</v>
      </c>
      <c r="B6" s="15" t="str">
        <f>_xlfn.DISPIMG("ID_D89E1449589B4C43A2BDFD0FAF48EC69",1)</f>
        <v>=DISPIMG("ID_D89E1449589B4C43A2BDFD0FAF48EC69",1)</v>
      </c>
      <c r="C6" s="15" t="s">
        <v>33</v>
      </c>
      <c r="D6" s="15" t="s">
        <v>41</v>
      </c>
      <c r="E6" s="15" t="s">
        <v>35</v>
      </c>
      <c r="F6" s="15">
        <v>813</v>
      </c>
      <c r="G6" s="15">
        <v>373</v>
      </c>
      <c r="H6" s="15">
        <v>630</v>
      </c>
      <c r="I6" s="15" t="s">
        <v>36</v>
      </c>
      <c r="J6" s="15" t="s">
        <v>37</v>
      </c>
      <c r="K6" s="23" t="s">
        <v>38</v>
      </c>
      <c r="L6" s="15"/>
      <c r="M6" s="15" t="s">
        <v>35</v>
      </c>
      <c r="N6" s="24"/>
      <c r="O6" s="24"/>
      <c r="P6" s="24"/>
      <c r="Q6" s="24"/>
      <c r="R6" s="24"/>
      <c r="S6" s="24"/>
      <c r="T6" s="24"/>
      <c r="U6" s="24">
        <v>20000</v>
      </c>
      <c r="V6" s="24"/>
      <c r="W6" s="24"/>
      <c r="X6" s="24"/>
      <c r="Y6" s="24"/>
      <c r="Z6" s="24"/>
      <c r="AA6" s="24"/>
      <c r="AB6" s="24"/>
      <c r="AC6" s="24"/>
      <c r="AD6" s="24"/>
    </row>
    <row r="7" s="18" customFormat="1" ht="28" customHeight="1" spans="1:30">
      <c r="A7" s="15">
        <v>5</v>
      </c>
      <c r="B7" s="15" t="str">
        <f>_xlfn.DISPIMG("ID_D89E1449589B4C43A2BDFD0FAF48EC69",1)</f>
        <v>=DISPIMG("ID_D89E1449589B4C43A2BDFD0FAF48EC69",1)</v>
      </c>
      <c r="C7" s="15" t="s">
        <v>33</v>
      </c>
      <c r="D7" s="15" t="s">
        <v>42</v>
      </c>
      <c r="E7" s="15" t="s">
        <v>35</v>
      </c>
      <c r="F7" s="15">
        <v>813</v>
      </c>
      <c r="G7" s="15">
        <v>373</v>
      </c>
      <c r="H7" s="15">
        <v>630</v>
      </c>
      <c r="I7" s="15" t="s">
        <v>36</v>
      </c>
      <c r="J7" s="15" t="s">
        <v>37</v>
      </c>
      <c r="K7" s="23" t="s">
        <v>38</v>
      </c>
      <c r="L7" s="15"/>
      <c r="M7" s="15" t="s">
        <v>35</v>
      </c>
      <c r="N7" s="24"/>
      <c r="O7" s="24"/>
      <c r="P7" s="24"/>
      <c r="Q7" s="24"/>
      <c r="R7" s="24"/>
      <c r="S7" s="24"/>
      <c r="T7" s="24"/>
      <c r="U7" s="24">
        <v>20000</v>
      </c>
      <c r="V7" s="24"/>
      <c r="W7" s="24"/>
      <c r="X7" s="24"/>
      <c r="Y7" s="24"/>
      <c r="Z7" s="24"/>
      <c r="AA7" s="24"/>
      <c r="AB7" s="24"/>
      <c r="AC7" s="24"/>
      <c r="AD7" s="24"/>
    </row>
    <row r="8" s="18" customFormat="1" ht="28" customHeight="1" spans="1:30">
      <c r="A8" s="15">
        <v>6</v>
      </c>
      <c r="B8" s="15" t="s">
        <v>35</v>
      </c>
      <c r="C8" s="15" t="s">
        <v>33</v>
      </c>
      <c r="D8" s="15" t="s">
        <v>43</v>
      </c>
      <c r="E8" s="15" t="s">
        <v>35</v>
      </c>
      <c r="F8" s="15" t="s">
        <v>33</v>
      </c>
      <c r="G8" s="15" t="s">
        <v>33</v>
      </c>
      <c r="H8" s="15" t="s">
        <v>33</v>
      </c>
      <c r="I8" s="15" t="s">
        <v>36</v>
      </c>
      <c r="J8" s="15" t="s">
        <v>37</v>
      </c>
      <c r="K8" s="23" t="s">
        <v>38</v>
      </c>
      <c r="L8" s="15">
        <v>650</v>
      </c>
      <c r="M8" s="15" t="s">
        <v>35</v>
      </c>
      <c r="N8" s="24"/>
      <c r="O8" s="24"/>
      <c r="P8" s="24"/>
      <c r="Q8" s="24"/>
      <c r="R8" s="24"/>
      <c r="S8" s="24"/>
      <c r="T8" s="24"/>
      <c r="U8" s="24">
        <v>20000</v>
      </c>
      <c r="V8" s="24"/>
      <c r="W8" s="24"/>
      <c r="X8" s="24"/>
      <c r="Y8" s="24"/>
      <c r="Z8" s="24"/>
      <c r="AA8" s="24"/>
      <c r="AB8" s="24"/>
      <c r="AC8" s="24"/>
      <c r="AD8" s="24"/>
    </row>
    <row r="9" s="18" customFormat="1" ht="28" customHeight="1" spans="1:30">
      <c r="A9" s="15">
        <v>7</v>
      </c>
      <c r="B9" s="15" t="str">
        <f>_xlfn.DISPIMG("ID_3FE92E002FEE4BB0914660A9CFEB3FD6",1)</f>
        <v>=DISPIMG("ID_3FE92E002FEE4BB0914660A9CFEB3FD6",1)</v>
      </c>
      <c r="C9" s="15" t="s">
        <v>33</v>
      </c>
      <c r="D9" s="15" t="s">
        <v>44</v>
      </c>
      <c r="E9" s="15" t="s">
        <v>35</v>
      </c>
      <c r="F9" s="15">
        <v>1036</v>
      </c>
      <c r="G9" s="15">
        <v>125</v>
      </c>
      <c r="H9" s="15">
        <v>429</v>
      </c>
      <c r="I9" s="15" t="s">
        <v>36</v>
      </c>
      <c r="J9" s="15" t="s">
        <v>45</v>
      </c>
      <c r="K9" s="23" t="s">
        <v>38</v>
      </c>
      <c r="L9" s="15">
        <v>500</v>
      </c>
      <c r="M9" s="15" t="s">
        <v>35</v>
      </c>
      <c r="N9" s="24"/>
      <c r="O9" s="24"/>
      <c r="P9" s="24"/>
      <c r="Q9" s="24"/>
      <c r="R9" s="24"/>
      <c r="S9" s="24"/>
      <c r="T9" s="24"/>
      <c r="U9" s="24">
        <v>20000</v>
      </c>
      <c r="V9" s="24"/>
      <c r="W9" s="24"/>
      <c r="X9" s="24"/>
      <c r="Y9" s="24"/>
      <c r="Z9" s="24"/>
      <c r="AA9" s="24"/>
      <c r="AB9" s="24"/>
      <c r="AC9" s="24"/>
      <c r="AD9" s="24"/>
    </row>
    <row r="10" s="18" customFormat="1" ht="28" customHeight="1" spans="1:30">
      <c r="A10" s="15">
        <v>8</v>
      </c>
      <c r="B10" s="15" t="str">
        <f>_xlfn.DISPIMG("ID_3FE92E002FEE4BB0914660A9CFEB3FD6",1)</f>
        <v>=DISPIMG("ID_3FE92E002FEE4BB0914660A9CFEB3FD6",1)</v>
      </c>
      <c r="C10" s="15" t="s">
        <v>33</v>
      </c>
      <c r="D10" s="15" t="s">
        <v>46</v>
      </c>
      <c r="E10" s="15" t="s">
        <v>35</v>
      </c>
      <c r="F10" s="15">
        <v>1036</v>
      </c>
      <c r="G10" s="15">
        <v>125</v>
      </c>
      <c r="H10" s="15">
        <v>429</v>
      </c>
      <c r="I10" s="15" t="s">
        <v>36</v>
      </c>
      <c r="J10" s="15" t="s">
        <v>45</v>
      </c>
      <c r="K10" s="23" t="s">
        <v>38</v>
      </c>
      <c r="L10" s="15"/>
      <c r="M10" s="15" t="s">
        <v>35</v>
      </c>
      <c r="N10" s="24"/>
      <c r="O10" s="24"/>
      <c r="P10" s="24"/>
      <c r="Q10" s="24"/>
      <c r="R10" s="24"/>
      <c r="S10" s="24"/>
      <c r="T10" s="24"/>
      <c r="U10" s="24">
        <v>20000</v>
      </c>
      <c r="V10" s="24"/>
      <c r="W10" s="24"/>
      <c r="X10" s="24"/>
      <c r="Y10" s="24"/>
      <c r="Z10" s="24"/>
      <c r="AA10" s="24"/>
      <c r="AB10" s="24"/>
      <c r="AC10" s="24"/>
      <c r="AD10" s="24"/>
    </row>
    <row r="11" s="18" customFormat="1" ht="28" customHeight="1" spans="1:30">
      <c r="A11" s="15">
        <v>9</v>
      </c>
      <c r="B11" s="15" t="str">
        <f>_xlfn.DISPIMG("ID_E1309D694CCD463B98FA8A396EBC0190",1)</f>
        <v>=DISPIMG("ID_E1309D694CCD463B98FA8A396EBC0190",1)</v>
      </c>
      <c r="C11" s="15" t="s">
        <v>33</v>
      </c>
      <c r="D11" s="15" t="s">
        <v>47</v>
      </c>
      <c r="E11" s="15" t="s">
        <v>35</v>
      </c>
      <c r="F11" s="15">
        <v>986</v>
      </c>
      <c r="G11" s="15">
        <v>106</v>
      </c>
      <c r="H11" s="15">
        <v>322</v>
      </c>
      <c r="I11" s="15" t="s">
        <v>36</v>
      </c>
      <c r="J11" s="15" t="s">
        <v>45</v>
      </c>
      <c r="K11" s="23" t="s">
        <v>38</v>
      </c>
      <c r="L11" s="15"/>
      <c r="M11" s="15" t="s">
        <v>35</v>
      </c>
      <c r="N11" s="24"/>
      <c r="O11" s="24"/>
      <c r="P11" s="24"/>
      <c r="Q11" s="24"/>
      <c r="R11" s="24"/>
      <c r="S11" s="24"/>
      <c r="T11" s="24"/>
      <c r="U11" s="24">
        <v>20000</v>
      </c>
      <c r="V11" s="24"/>
      <c r="W11" s="24"/>
      <c r="X11" s="24"/>
      <c r="Y11" s="24"/>
      <c r="Z11" s="24"/>
      <c r="AA11" s="24"/>
      <c r="AB11" s="24"/>
      <c r="AC11" s="24"/>
      <c r="AD11" s="24"/>
    </row>
    <row r="12" s="18" customFormat="1" ht="28" customHeight="1" spans="1:30">
      <c r="A12" s="15">
        <v>10</v>
      </c>
      <c r="B12" s="15" t="str">
        <f>_xlfn.DISPIMG("ID_E1309D694CCD463B98FA8A396EBC0190",1)</f>
        <v>=DISPIMG("ID_E1309D694CCD463B98FA8A396EBC0190",1)</v>
      </c>
      <c r="C12" s="15" t="s">
        <v>33</v>
      </c>
      <c r="D12" s="15" t="s">
        <v>48</v>
      </c>
      <c r="E12" s="15" t="s">
        <v>35</v>
      </c>
      <c r="F12" s="15">
        <v>986</v>
      </c>
      <c r="G12" s="15">
        <v>106</v>
      </c>
      <c r="H12" s="15">
        <v>322</v>
      </c>
      <c r="I12" s="15" t="s">
        <v>36</v>
      </c>
      <c r="J12" s="15" t="s">
        <v>45</v>
      </c>
      <c r="K12" s="23" t="s">
        <v>38</v>
      </c>
      <c r="L12" s="15"/>
      <c r="M12" s="15" t="s">
        <v>35</v>
      </c>
      <c r="N12" s="24"/>
      <c r="O12" s="24"/>
      <c r="P12" s="24"/>
      <c r="Q12" s="24"/>
      <c r="R12" s="24"/>
      <c r="S12" s="24"/>
      <c r="T12" s="24"/>
      <c r="U12" s="24">
        <v>20000</v>
      </c>
      <c r="V12" s="24"/>
      <c r="W12" s="24"/>
      <c r="X12" s="24"/>
      <c r="Y12" s="24"/>
      <c r="Z12" s="24"/>
      <c r="AA12" s="24"/>
      <c r="AB12" s="24"/>
      <c r="AC12" s="24"/>
      <c r="AD12" s="24"/>
    </row>
    <row r="13" s="18" customFormat="1" ht="28" customHeight="1" spans="1:30">
      <c r="A13" s="15">
        <v>11</v>
      </c>
      <c r="B13" s="15" t="str">
        <f>_xlfn.DISPIMG("ID_3E113B3730744EF6B4ACA4C90509B7FE",1)</f>
        <v>=DISPIMG("ID_3E113B3730744EF6B4ACA4C90509B7FE",1)</v>
      </c>
      <c r="C13" s="15" t="s">
        <v>33</v>
      </c>
      <c r="D13" s="15" t="s">
        <v>49</v>
      </c>
      <c r="E13" s="15" t="s">
        <v>35</v>
      </c>
      <c r="F13" s="15">
        <v>2401</v>
      </c>
      <c r="G13" s="15">
        <v>212</v>
      </c>
      <c r="H13" s="15">
        <v>774</v>
      </c>
      <c r="I13" s="15" t="s">
        <v>36</v>
      </c>
      <c r="J13" s="15" t="s">
        <v>45</v>
      </c>
      <c r="K13" s="23" t="s">
        <v>38</v>
      </c>
      <c r="L13" s="15">
        <v>700</v>
      </c>
      <c r="M13" s="15" t="s">
        <v>35</v>
      </c>
      <c r="N13" s="24"/>
      <c r="O13" s="24"/>
      <c r="P13" s="24"/>
      <c r="Q13" s="24"/>
      <c r="R13" s="24"/>
      <c r="S13" s="24"/>
      <c r="T13" s="24"/>
      <c r="U13" s="24">
        <v>20000</v>
      </c>
      <c r="V13" s="24"/>
      <c r="W13" s="24"/>
      <c r="X13" s="24"/>
      <c r="Y13" s="24"/>
      <c r="Z13" s="24"/>
      <c r="AA13" s="24"/>
      <c r="AB13" s="24"/>
      <c r="AC13" s="24"/>
      <c r="AD13" s="24"/>
    </row>
    <row r="14" s="18" customFormat="1" ht="28" customHeight="1" spans="1:30">
      <c r="A14" s="15">
        <v>12</v>
      </c>
      <c r="B14" s="4" t="str">
        <f>_xlfn.DISPIMG("ID_21348CCB2D58485A861B14B2824D4DB4",1)</f>
        <v>=DISPIMG("ID_21348CCB2D58485A861B14B2824D4DB4",1)</v>
      </c>
      <c r="C14" s="15" t="s">
        <v>33</v>
      </c>
      <c r="D14" s="15" t="s">
        <v>50</v>
      </c>
      <c r="E14" s="15" t="s">
        <v>35</v>
      </c>
      <c r="F14" s="4">
        <v>106</v>
      </c>
      <c r="G14" s="4">
        <v>2205</v>
      </c>
      <c r="H14" s="4">
        <v>190</v>
      </c>
      <c r="I14" s="4" t="s">
        <v>36</v>
      </c>
      <c r="J14" s="4" t="s">
        <v>51</v>
      </c>
      <c r="K14" s="23" t="s">
        <v>52</v>
      </c>
      <c r="L14" s="15">
        <v>400</v>
      </c>
      <c r="M14" s="15" t="s">
        <v>35</v>
      </c>
      <c r="N14" s="24"/>
      <c r="O14" s="24"/>
      <c r="P14" s="24"/>
      <c r="Q14" s="24"/>
      <c r="R14" s="24"/>
      <c r="S14" s="24"/>
      <c r="T14" s="24"/>
      <c r="U14" s="24">
        <v>20000</v>
      </c>
      <c r="V14" s="24"/>
      <c r="W14" s="24"/>
      <c r="X14" s="24"/>
      <c r="Y14" s="24"/>
      <c r="Z14" s="24"/>
      <c r="AA14" s="24"/>
      <c r="AB14" s="24"/>
      <c r="AC14" s="24"/>
      <c r="AD14" s="24"/>
    </row>
    <row r="15" s="18" customFormat="1" ht="28" customHeight="1" spans="1:30">
      <c r="A15" s="15">
        <v>13</v>
      </c>
      <c r="B15" s="15" t="str">
        <f>_xlfn.DISPIMG("ID_7379F0D5D09B4B19A8CCBA0A9025CC9D",1)</f>
        <v>=DISPIMG("ID_7379F0D5D09B4B19A8CCBA0A9025CC9D",1)</v>
      </c>
      <c r="C15" s="15" t="s">
        <v>33</v>
      </c>
      <c r="D15" s="15" t="s">
        <v>53</v>
      </c>
      <c r="E15" s="15" t="s">
        <v>35</v>
      </c>
      <c r="F15" s="15">
        <v>1378</v>
      </c>
      <c r="G15" s="15">
        <v>171</v>
      </c>
      <c r="H15" s="15">
        <v>72</v>
      </c>
      <c r="I15" s="15" t="s">
        <v>54</v>
      </c>
      <c r="J15" s="15" t="s">
        <v>55</v>
      </c>
      <c r="K15" s="23" t="s">
        <v>52</v>
      </c>
      <c r="L15" s="15"/>
      <c r="M15" s="15" t="s">
        <v>35</v>
      </c>
      <c r="N15" s="24"/>
      <c r="O15" s="24"/>
      <c r="P15" s="24"/>
      <c r="Q15" s="24"/>
      <c r="R15" s="24"/>
      <c r="S15" s="24"/>
      <c r="T15" s="24"/>
      <c r="U15" s="24">
        <v>20000</v>
      </c>
      <c r="V15" s="24"/>
      <c r="W15" s="24"/>
      <c r="X15" s="24"/>
      <c r="Y15" s="24"/>
      <c r="Z15" s="24"/>
      <c r="AA15" s="24"/>
      <c r="AB15" s="24"/>
      <c r="AC15" s="24"/>
      <c r="AD15" s="24"/>
    </row>
    <row r="16" s="18" customFormat="1" ht="28" customHeight="1" spans="1:30">
      <c r="A16" s="15">
        <v>14</v>
      </c>
      <c r="B16" s="15" t="str">
        <f>_xlfn.DISPIMG("ID_307C2F20EC714FD2A432BAB396028AF3",1)</f>
        <v>=DISPIMG("ID_307C2F20EC714FD2A432BAB396028AF3",1)</v>
      </c>
      <c r="C16" s="15" t="s">
        <v>33</v>
      </c>
      <c r="D16" s="15" t="s">
        <v>56</v>
      </c>
      <c r="E16" s="15" t="s">
        <v>35</v>
      </c>
      <c r="F16" s="15">
        <v>453</v>
      </c>
      <c r="G16" s="15">
        <v>87</v>
      </c>
      <c r="H16" s="15">
        <v>585</v>
      </c>
      <c r="I16" s="15" t="s">
        <v>54</v>
      </c>
      <c r="J16" s="15" t="s">
        <v>55</v>
      </c>
      <c r="K16" s="23" t="s">
        <v>52</v>
      </c>
      <c r="L16" s="15"/>
      <c r="M16" s="15" t="s">
        <v>35</v>
      </c>
      <c r="N16" s="24"/>
      <c r="O16" s="24"/>
      <c r="P16" s="24"/>
      <c r="Q16" s="24"/>
      <c r="R16" s="24"/>
      <c r="S16" s="24"/>
      <c r="T16" s="24"/>
      <c r="U16" s="24">
        <v>20000</v>
      </c>
      <c r="V16" s="24"/>
      <c r="W16" s="24"/>
      <c r="X16" s="24"/>
      <c r="Y16" s="24"/>
      <c r="Z16" s="24"/>
      <c r="AA16" s="24"/>
      <c r="AB16" s="24"/>
      <c r="AC16" s="24"/>
      <c r="AD16" s="24"/>
    </row>
    <row r="17" s="18" customFormat="1" ht="28" customHeight="1" spans="1:30">
      <c r="A17" s="15">
        <v>15</v>
      </c>
      <c r="B17" s="15" t="str">
        <f>_xlfn.DISPIMG("ID_307C2F20EC714FD2A432BAB396028AF3",1)</f>
        <v>=DISPIMG("ID_307C2F20EC714FD2A432BAB396028AF3",1)</v>
      </c>
      <c r="C17" s="15" t="s">
        <v>33</v>
      </c>
      <c r="D17" s="15" t="s">
        <v>57</v>
      </c>
      <c r="E17" s="15" t="s">
        <v>35</v>
      </c>
      <c r="F17" s="15">
        <v>453</v>
      </c>
      <c r="G17" s="15">
        <v>87</v>
      </c>
      <c r="H17" s="15">
        <v>585</v>
      </c>
      <c r="I17" s="15" t="s">
        <v>54</v>
      </c>
      <c r="J17" s="15" t="s">
        <v>55</v>
      </c>
      <c r="K17" s="23" t="s">
        <v>52</v>
      </c>
      <c r="L17" s="15"/>
      <c r="M17" s="15" t="s">
        <v>35</v>
      </c>
      <c r="N17" s="24"/>
      <c r="O17" s="24"/>
      <c r="P17" s="24"/>
      <c r="Q17" s="24"/>
      <c r="R17" s="24"/>
      <c r="S17" s="24"/>
      <c r="T17" s="24"/>
      <c r="U17" s="24">
        <v>20000</v>
      </c>
      <c r="V17" s="24"/>
      <c r="W17" s="24"/>
      <c r="X17" s="24"/>
      <c r="Y17" s="24"/>
      <c r="Z17" s="24"/>
      <c r="AA17" s="24"/>
      <c r="AB17" s="24"/>
      <c r="AC17" s="24"/>
      <c r="AD17" s="24"/>
    </row>
    <row r="18" s="18" customFormat="1" ht="28" customHeight="1" spans="1:30">
      <c r="A18" s="15">
        <v>16</v>
      </c>
      <c r="B18" s="15" t="str">
        <f>_xlfn.DISPIMG("ID_F2CCE49970704B0EB854C09D0D9DAE02",1)</f>
        <v>=DISPIMG("ID_F2CCE49970704B0EB854C09D0D9DAE02",1)</v>
      </c>
      <c r="C18" s="15" t="s">
        <v>33</v>
      </c>
      <c r="D18" s="15" t="s">
        <v>58</v>
      </c>
      <c r="E18" s="15" t="s">
        <v>35</v>
      </c>
      <c r="F18" s="15">
        <v>446</v>
      </c>
      <c r="G18" s="15">
        <v>99</v>
      </c>
      <c r="H18" s="15">
        <v>561</v>
      </c>
      <c r="I18" s="15" t="s">
        <v>54</v>
      </c>
      <c r="J18" s="15" t="s">
        <v>59</v>
      </c>
      <c r="K18" s="23" t="s">
        <v>52</v>
      </c>
      <c r="L18" s="15"/>
      <c r="M18" s="15" t="s">
        <v>35</v>
      </c>
      <c r="N18" s="24"/>
      <c r="O18" s="24"/>
      <c r="P18" s="24"/>
      <c r="Q18" s="24"/>
      <c r="R18" s="24"/>
      <c r="S18" s="24"/>
      <c r="T18" s="24"/>
      <c r="U18" s="24">
        <v>20000</v>
      </c>
      <c r="V18" s="24"/>
      <c r="W18" s="24"/>
      <c r="X18" s="24"/>
      <c r="Y18" s="24"/>
      <c r="Z18" s="24"/>
      <c r="AA18" s="24"/>
      <c r="AB18" s="24"/>
      <c r="AC18" s="24"/>
      <c r="AD18" s="24"/>
    </row>
    <row r="19" s="18" customFormat="1" ht="28" customHeight="1" spans="1:30">
      <c r="A19" s="15">
        <v>17</v>
      </c>
      <c r="B19" s="15" t="str">
        <f>_xlfn.DISPIMG("ID_F2CCE49970704B0EB854C09D0D9DAE02",1)</f>
        <v>=DISPIMG("ID_F2CCE49970704B0EB854C09D0D9DAE02",1)</v>
      </c>
      <c r="C19" s="15" t="s">
        <v>33</v>
      </c>
      <c r="D19" s="15" t="s">
        <v>60</v>
      </c>
      <c r="E19" s="15" t="s">
        <v>35</v>
      </c>
      <c r="F19" s="15">
        <v>446</v>
      </c>
      <c r="G19" s="15">
        <v>99</v>
      </c>
      <c r="H19" s="15">
        <v>561</v>
      </c>
      <c r="I19" s="15" t="s">
        <v>54</v>
      </c>
      <c r="J19" s="15" t="s">
        <v>59</v>
      </c>
      <c r="K19" s="23" t="s">
        <v>52</v>
      </c>
      <c r="L19" s="15"/>
      <c r="M19" s="15" t="s">
        <v>35</v>
      </c>
      <c r="N19" s="24"/>
      <c r="O19" s="24"/>
      <c r="P19" s="24"/>
      <c r="Q19" s="24"/>
      <c r="R19" s="24"/>
      <c r="S19" s="24"/>
      <c r="T19" s="24"/>
      <c r="U19" s="24">
        <v>20000</v>
      </c>
      <c r="V19" s="24"/>
      <c r="W19" s="24"/>
      <c r="X19" s="24"/>
      <c r="Y19" s="24"/>
      <c r="Z19" s="24"/>
      <c r="AA19" s="24"/>
      <c r="AB19" s="24"/>
      <c r="AC19" s="24"/>
      <c r="AD19" s="24"/>
    </row>
    <row r="20" s="18" customFormat="1" ht="28" customHeight="1" spans="1:30">
      <c r="A20" s="15">
        <v>18</v>
      </c>
      <c r="B20" s="15" t="str">
        <f>_xlfn.DISPIMG("ID_312D161396864CE791F1DEF0C34E15F8",1)</f>
        <v>=DISPIMG("ID_312D161396864CE791F1DEF0C34E15F8",1)</v>
      </c>
      <c r="C20" s="15" t="s">
        <v>33</v>
      </c>
      <c r="D20" s="15" t="s">
        <v>61</v>
      </c>
      <c r="E20" s="15" t="s">
        <v>35</v>
      </c>
      <c r="F20" s="15">
        <v>135</v>
      </c>
      <c r="G20" s="15">
        <v>180</v>
      </c>
      <c r="H20" s="15">
        <v>605</v>
      </c>
      <c r="I20" s="15" t="s">
        <v>54</v>
      </c>
      <c r="J20" s="15" t="s">
        <v>45</v>
      </c>
      <c r="K20" s="23" t="s">
        <v>52</v>
      </c>
      <c r="L20" s="15"/>
      <c r="M20" s="15" t="s">
        <v>35</v>
      </c>
      <c r="N20" s="24"/>
      <c r="O20" s="24"/>
      <c r="P20" s="24"/>
      <c r="Q20" s="24"/>
      <c r="R20" s="24"/>
      <c r="S20" s="24"/>
      <c r="T20" s="24"/>
      <c r="U20" s="24">
        <v>20000</v>
      </c>
      <c r="V20" s="24"/>
      <c r="W20" s="24"/>
      <c r="X20" s="24"/>
      <c r="Y20" s="24"/>
      <c r="Z20" s="24"/>
      <c r="AA20" s="24"/>
      <c r="AB20" s="24"/>
      <c r="AC20" s="24"/>
      <c r="AD20" s="24"/>
    </row>
    <row r="21" s="18" customFormat="1" ht="28" customHeight="1" spans="1:30">
      <c r="A21" s="15">
        <v>19</v>
      </c>
      <c r="B21" s="15" t="str">
        <f>_xlfn.DISPIMG("ID_312D161396864CE791F1DEF0C34E15F8",1)</f>
        <v>=DISPIMG("ID_312D161396864CE791F1DEF0C34E15F8",1)</v>
      </c>
      <c r="C21" s="15" t="s">
        <v>33</v>
      </c>
      <c r="D21" s="15" t="s">
        <v>62</v>
      </c>
      <c r="E21" s="15" t="s">
        <v>35</v>
      </c>
      <c r="F21" s="15">
        <v>135</v>
      </c>
      <c r="G21" s="15">
        <v>180</v>
      </c>
      <c r="H21" s="15">
        <v>605</v>
      </c>
      <c r="I21" s="15" t="s">
        <v>54</v>
      </c>
      <c r="J21" s="15" t="s">
        <v>45</v>
      </c>
      <c r="K21" s="23" t="s">
        <v>52</v>
      </c>
      <c r="L21" s="15"/>
      <c r="M21" s="15" t="s">
        <v>35</v>
      </c>
      <c r="N21" s="24"/>
      <c r="O21" s="24"/>
      <c r="P21" s="24"/>
      <c r="Q21" s="24"/>
      <c r="R21" s="24"/>
      <c r="S21" s="24"/>
      <c r="T21" s="24"/>
      <c r="U21" s="24">
        <v>20000</v>
      </c>
      <c r="V21" s="24"/>
      <c r="W21" s="24"/>
      <c r="X21" s="24"/>
      <c r="Y21" s="24"/>
      <c r="Z21" s="24"/>
      <c r="AA21" s="24"/>
      <c r="AB21" s="24"/>
      <c r="AC21" s="24"/>
      <c r="AD21" s="24"/>
    </row>
    <row r="22" s="18" customFormat="1" ht="28" customHeight="1" spans="1:30">
      <c r="A22" s="15">
        <v>20</v>
      </c>
      <c r="B22" s="15" t="str">
        <f>_xlfn.DISPIMG("ID_49AFE96980E645A5B5FDB11701674FE4",1)</f>
        <v>=DISPIMG("ID_49AFE96980E645A5B5FDB11701674FE4",1)</v>
      </c>
      <c r="C22" s="15" t="s">
        <v>33</v>
      </c>
      <c r="D22" s="15" t="s">
        <v>63</v>
      </c>
      <c r="E22" s="15" t="s">
        <v>35</v>
      </c>
      <c r="F22" s="15">
        <v>193</v>
      </c>
      <c r="G22" s="15">
        <v>412</v>
      </c>
      <c r="H22" s="15">
        <v>1030</v>
      </c>
      <c r="I22" s="15" t="s">
        <v>54</v>
      </c>
      <c r="J22" s="15" t="s">
        <v>45</v>
      </c>
      <c r="K22" s="23" t="s">
        <v>52</v>
      </c>
      <c r="L22" s="15"/>
      <c r="M22" s="15" t="s">
        <v>35</v>
      </c>
      <c r="N22" s="24"/>
      <c r="O22" s="24"/>
      <c r="P22" s="24"/>
      <c r="Q22" s="24"/>
      <c r="R22" s="24"/>
      <c r="S22" s="24"/>
      <c r="T22" s="24"/>
      <c r="U22" s="24">
        <v>20000</v>
      </c>
      <c r="V22" s="24"/>
      <c r="W22" s="24"/>
      <c r="X22" s="24"/>
      <c r="Y22" s="24"/>
      <c r="Z22" s="24"/>
      <c r="AA22" s="24"/>
      <c r="AB22" s="24"/>
      <c r="AC22" s="24"/>
      <c r="AD22" s="24"/>
    </row>
    <row r="23" s="18" customFormat="1" ht="28" customHeight="1" spans="1:30">
      <c r="A23" s="15">
        <v>21</v>
      </c>
      <c r="B23" s="15" t="str">
        <f>_xlfn.DISPIMG("ID_49AFE96980E645A5B5FDB11701674FE4",1)</f>
        <v>=DISPIMG("ID_49AFE96980E645A5B5FDB11701674FE4",1)</v>
      </c>
      <c r="C23" s="15" t="s">
        <v>33</v>
      </c>
      <c r="D23" s="15" t="s">
        <v>64</v>
      </c>
      <c r="E23" s="15" t="s">
        <v>35</v>
      </c>
      <c r="F23" s="15">
        <v>193</v>
      </c>
      <c r="G23" s="15">
        <v>412</v>
      </c>
      <c r="H23" s="15">
        <v>1030</v>
      </c>
      <c r="I23" s="15" t="s">
        <v>54</v>
      </c>
      <c r="J23" s="15" t="s">
        <v>45</v>
      </c>
      <c r="K23" s="23" t="s">
        <v>52</v>
      </c>
      <c r="L23" s="15"/>
      <c r="M23" s="15" t="s">
        <v>35</v>
      </c>
      <c r="N23" s="24"/>
      <c r="O23" s="24"/>
      <c r="P23" s="24"/>
      <c r="Q23" s="24"/>
      <c r="R23" s="24"/>
      <c r="S23" s="24"/>
      <c r="T23" s="24"/>
      <c r="U23" s="24">
        <v>20000</v>
      </c>
      <c r="V23" s="24"/>
      <c r="W23" s="24"/>
      <c r="X23" s="24"/>
      <c r="Y23" s="24"/>
      <c r="Z23" s="24"/>
      <c r="AA23" s="24"/>
      <c r="AB23" s="24"/>
      <c r="AC23" s="24"/>
      <c r="AD23" s="24"/>
    </row>
    <row r="24" s="18" customFormat="1" ht="28" customHeight="1" spans="1:30">
      <c r="A24" s="15">
        <v>22</v>
      </c>
      <c r="B24" s="15" t="str">
        <f>_xlfn.DISPIMG("ID_219FBD2E823841DCBA3570E4AE623109",1)</f>
        <v>=DISPIMG("ID_219FBD2E823841DCBA3570E4AE623109",1)</v>
      </c>
      <c r="C24" s="15" t="s">
        <v>33</v>
      </c>
      <c r="D24" s="15" t="s">
        <v>65</v>
      </c>
      <c r="E24" s="15" t="s">
        <v>35</v>
      </c>
      <c r="F24" s="15">
        <v>87</v>
      </c>
      <c r="G24" s="15">
        <v>101</v>
      </c>
      <c r="H24" s="15">
        <v>96</v>
      </c>
      <c r="I24" s="15" t="s">
        <v>54</v>
      </c>
      <c r="J24" s="15" t="s">
        <v>66</v>
      </c>
      <c r="K24" s="23" t="s">
        <v>52</v>
      </c>
      <c r="L24" s="15"/>
      <c r="M24" s="15" t="s">
        <v>35</v>
      </c>
      <c r="N24" s="24"/>
      <c r="O24" s="24"/>
      <c r="P24" s="24"/>
      <c r="Q24" s="24"/>
      <c r="R24" s="24"/>
      <c r="S24" s="24"/>
      <c r="T24" s="24"/>
      <c r="U24" s="24">
        <v>20000</v>
      </c>
      <c r="V24" s="24"/>
      <c r="W24" s="24"/>
      <c r="X24" s="24"/>
      <c r="Y24" s="24"/>
      <c r="Z24" s="24"/>
      <c r="AA24" s="24"/>
      <c r="AB24" s="24"/>
      <c r="AC24" s="24"/>
      <c r="AD24" s="24"/>
    </row>
    <row r="25" s="18" customFormat="1" ht="28" customHeight="1" spans="1:30">
      <c r="A25" s="15">
        <v>23</v>
      </c>
      <c r="B25" s="15" t="str">
        <f>_xlfn.DISPIMG("ID_219FBD2E823841DCBA3570E4AE623109",1)</f>
        <v>=DISPIMG("ID_219FBD2E823841DCBA3570E4AE623109",1)</v>
      </c>
      <c r="C25" s="15" t="s">
        <v>33</v>
      </c>
      <c r="D25" s="15" t="s">
        <v>67</v>
      </c>
      <c r="E25" s="15" t="s">
        <v>35</v>
      </c>
      <c r="F25" s="15">
        <v>87</v>
      </c>
      <c r="G25" s="15">
        <v>101</v>
      </c>
      <c r="H25" s="15">
        <v>96</v>
      </c>
      <c r="I25" s="15" t="s">
        <v>54</v>
      </c>
      <c r="J25" s="15" t="s">
        <v>66</v>
      </c>
      <c r="K25" s="23" t="s">
        <v>52</v>
      </c>
      <c r="L25" s="15"/>
      <c r="M25" s="15" t="s">
        <v>35</v>
      </c>
      <c r="N25" s="24"/>
      <c r="O25" s="24"/>
      <c r="P25" s="24"/>
      <c r="Q25" s="24"/>
      <c r="R25" s="24"/>
      <c r="S25" s="24"/>
      <c r="T25" s="24"/>
      <c r="U25" s="24">
        <v>20000</v>
      </c>
      <c r="V25" s="24"/>
      <c r="W25" s="24"/>
      <c r="X25" s="24"/>
      <c r="Y25" s="24"/>
      <c r="Z25" s="24"/>
      <c r="AA25" s="24"/>
      <c r="AB25" s="24"/>
      <c r="AC25" s="24"/>
      <c r="AD25" s="24"/>
    </row>
    <row r="26" s="18" customFormat="1" ht="28" customHeight="1" spans="1:30">
      <c r="A26" s="15">
        <v>24</v>
      </c>
      <c r="B26" s="15" t="str">
        <f>_xlfn.DISPIMG("ID_6A81738DC80E4CC4870BEC65F7DA355F",1)</f>
        <v>=DISPIMG("ID_6A81738DC80E4CC4870BEC65F7DA355F",1)</v>
      </c>
      <c r="C26" s="15" t="s">
        <v>33</v>
      </c>
      <c r="D26" s="15" t="s">
        <v>68</v>
      </c>
      <c r="E26" s="15" t="s">
        <v>35</v>
      </c>
      <c r="F26" s="15">
        <v>2422</v>
      </c>
      <c r="G26" s="15">
        <v>267</v>
      </c>
      <c r="H26" s="15">
        <v>854</v>
      </c>
      <c r="I26" s="15" t="s">
        <v>69</v>
      </c>
      <c r="J26" s="15" t="s">
        <v>70</v>
      </c>
      <c r="K26" s="23" t="s">
        <v>71</v>
      </c>
      <c r="L26" s="15">
        <v>850</v>
      </c>
      <c r="M26" s="15" t="s">
        <v>35</v>
      </c>
      <c r="N26" s="24"/>
      <c r="O26" s="24"/>
      <c r="P26" s="24"/>
      <c r="Q26" s="24"/>
      <c r="R26" s="24"/>
      <c r="S26" s="24"/>
      <c r="T26" s="24"/>
      <c r="U26" s="24">
        <v>20000</v>
      </c>
      <c r="V26" s="24"/>
      <c r="W26" s="24"/>
      <c r="X26" s="24"/>
      <c r="Y26" s="24"/>
      <c r="Z26" s="24"/>
      <c r="AA26" s="24"/>
      <c r="AB26" s="24"/>
      <c r="AC26" s="24"/>
      <c r="AD26" s="24"/>
    </row>
    <row r="27" s="18" customFormat="1" ht="28" customHeight="1" spans="1:30">
      <c r="A27" s="15">
        <v>25</v>
      </c>
      <c r="B27" s="15" t="str">
        <f>_xlfn.DISPIMG("ID_404BE7D0D3AF4FE7B95B6FCB98C00D90",1)</f>
        <v>=DISPIMG("ID_404BE7D0D3AF4FE7B95B6FCB98C00D90",1)</v>
      </c>
      <c r="C27" s="15" t="s">
        <v>33</v>
      </c>
      <c r="D27" s="15" t="s">
        <v>72</v>
      </c>
      <c r="E27" s="15" t="s">
        <v>35</v>
      </c>
      <c r="F27" s="15">
        <v>2420</v>
      </c>
      <c r="G27" s="15">
        <v>245</v>
      </c>
      <c r="H27" s="15">
        <v>297</v>
      </c>
      <c r="I27" s="15" t="s">
        <v>69</v>
      </c>
      <c r="J27" s="15" t="s">
        <v>70</v>
      </c>
      <c r="K27" s="23" t="s">
        <v>71</v>
      </c>
      <c r="L27" s="15"/>
      <c r="M27" s="15" t="s">
        <v>35</v>
      </c>
      <c r="N27" s="24"/>
      <c r="O27" s="24"/>
      <c r="P27" s="24"/>
      <c r="Q27" s="24"/>
      <c r="R27" s="24"/>
      <c r="S27" s="24"/>
      <c r="T27" s="24"/>
      <c r="U27" s="24">
        <v>20000</v>
      </c>
      <c r="V27" s="24"/>
      <c r="W27" s="24"/>
      <c r="X27" s="24"/>
      <c r="Y27" s="24"/>
      <c r="Z27" s="24"/>
      <c r="AA27" s="24"/>
      <c r="AB27" s="24"/>
      <c r="AC27" s="24"/>
      <c r="AD27" s="24"/>
    </row>
    <row r="28" s="18" customFormat="1" ht="28" customHeight="1" spans="1:30">
      <c r="A28" s="15">
        <v>26</v>
      </c>
      <c r="B28" s="15" t="str">
        <f>_xlfn.DISPIMG("ID_1C33CA57FE72470DA66A18545DA8EB36",1)</f>
        <v>=DISPIMG("ID_1C33CA57FE72470DA66A18545DA8EB36",1)</v>
      </c>
      <c r="C28" s="15" t="s">
        <v>33</v>
      </c>
      <c r="D28" s="15" t="s">
        <v>73</v>
      </c>
      <c r="E28" s="15" t="s">
        <v>35</v>
      </c>
      <c r="F28" s="15">
        <v>607</v>
      </c>
      <c r="G28" s="15">
        <v>122</v>
      </c>
      <c r="H28" s="15">
        <v>506</v>
      </c>
      <c r="I28" s="15" t="s">
        <v>54</v>
      </c>
      <c r="J28" s="15" t="s">
        <v>59</v>
      </c>
      <c r="K28" s="23" t="s">
        <v>71</v>
      </c>
      <c r="L28" s="15"/>
      <c r="M28" s="15" t="s">
        <v>35</v>
      </c>
      <c r="N28" s="24"/>
      <c r="O28" s="24"/>
      <c r="P28" s="24"/>
      <c r="Q28" s="24"/>
      <c r="R28" s="24"/>
      <c r="S28" s="24"/>
      <c r="T28" s="24"/>
      <c r="U28" s="24">
        <v>20000</v>
      </c>
      <c r="V28" s="24"/>
      <c r="W28" s="24"/>
      <c r="X28" s="24"/>
      <c r="Y28" s="24"/>
      <c r="Z28" s="24"/>
      <c r="AA28" s="24"/>
      <c r="AB28" s="24"/>
      <c r="AC28" s="24"/>
      <c r="AD28" s="24"/>
    </row>
    <row r="29" s="18" customFormat="1" ht="28" customHeight="1" spans="1:30">
      <c r="A29" s="15">
        <v>27</v>
      </c>
      <c r="B29" s="15" t="str">
        <f>_xlfn.DISPIMG("ID_1C33CA57FE72470DA66A18545DA8EB36",1)</f>
        <v>=DISPIMG("ID_1C33CA57FE72470DA66A18545DA8EB36",1)</v>
      </c>
      <c r="C29" s="15" t="s">
        <v>33</v>
      </c>
      <c r="D29" s="15" t="s">
        <v>74</v>
      </c>
      <c r="E29" s="15" t="s">
        <v>35</v>
      </c>
      <c r="F29" s="15">
        <v>607</v>
      </c>
      <c r="G29" s="15">
        <v>122</v>
      </c>
      <c r="H29" s="15">
        <v>506</v>
      </c>
      <c r="I29" s="15" t="s">
        <v>54</v>
      </c>
      <c r="J29" s="15" t="s">
        <v>59</v>
      </c>
      <c r="K29" s="23" t="s">
        <v>71</v>
      </c>
      <c r="L29" s="15"/>
      <c r="M29" s="15" t="s">
        <v>35</v>
      </c>
      <c r="N29" s="24"/>
      <c r="O29" s="24"/>
      <c r="P29" s="24"/>
      <c r="Q29" s="24"/>
      <c r="R29" s="24"/>
      <c r="S29" s="24"/>
      <c r="T29" s="24"/>
      <c r="U29" s="24">
        <v>20000</v>
      </c>
      <c r="V29" s="24"/>
      <c r="W29" s="24"/>
      <c r="X29" s="24"/>
      <c r="Y29" s="24"/>
      <c r="Z29" s="24"/>
      <c r="AA29" s="24"/>
      <c r="AB29" s="24"/>
      <c r="AC29" s="24"/>
      <c r="AD29" s="24"/>
    </row>
    <row r="30" s="18" customFormat="1" ht="28" customHeight="1" spans="1:30">
      <c r="A30" s="15">
        <v>28</v>
      </c>
      <c r="B30" s="15" t="str">
        <f>_xlfn.DISPIMG("ID_BE0F242EAB9A4DD68E1546B500A9F724",1)</f>
        <v>=DISPIMG("ID_BE0F242EAB9A4DD68E1546B500A9F724",1)</v>
      </c>
      <c r="C30" s="15" t="s">
        <v>33</v>
      </c>
      <c r="D30" s="15" t="s">
        <v>75</v>
      </c>
      <c r="E30" s="15" t="s">
        <v>35</v>
      </c>
      <c r="F30" s="15">
        <v>614</v>
      </c>
      <c r="G30" s="15">
        <v>151</v>
      </c>
      <c r="H30" s="15">
        <v>558</v>
      </c>
      <c r="I30" s="15" t="s">
        <v>54</v>
      </c>
      <c r="J30" s="15" t="s">
        <v>55</v>
      </c>
      <c r="K30" s="23" t="s">
        <v>71</v>
      </c>
      <c r="L30" s="15"/>
      <c r="M30" s="15" t="s">
        <v>35</v>
      </c>
      <c r="N30" s="24"/>
      <c r="O30" s="24"/>
      <c r="P30" s="24"/>
      <c r="Q30" s="24"/>
      <c r="R30" s="24"/>
      <c r="S30" s="24"/>
      <c r="T30" s="24"/>
      <c r="U30" s="24">
        <v>20000</v>
      </c>
      <c r="V30" s="24"/>
      <c r="W30" s="24"/>
      <c r="X30" s="24"/>
      <c r="Y30" s="24"/>
      <c r="Z30" s="24"/>
      <c r="AA30" s="24"/>
      <c r="AB30" s="24"/>
      <c r="AC30" s="24"/>
      <c r="AD30" s="24"/>
    </row>
    <row r="31" s="18" customFormat="1" ht="28" customHeight="1" spans="1:30">
      <c r="A31" s="15">
        <v>29</v>
      </c>
      <c r="B31" s="15" t="str">
        <f>_xlfn.DISPIMG("ID_BE0F242EAB9A4DD68E1546B500A9F724",1)</f>
        <v>=DISPIMG("ID_BE0F242EAB9A4DD68E1546B500A9F724",1)</v>
      </c>
      <c r="C31" s="15" t="s">
        <v>33</v>
      </c>
      <c r="D31" s="15" t="s">
        <v>76</v>
      </c>
      <c r="E31" s="15" t="s">
        <v>35</v>
      </c>
      <c r="F31" s="15">
        <v>614</v>
      </c>
      <c r="G31" s="15">
        <v>151</v>
      </c>
      <c r="H31" s="15">
        <v>558</v>
      </c>
      <c r="I31" s="15" t="s">
        <v>54</v>
      </c>
      <c r="J31" s="15" t="s">
        <v>55</v>
      </c>
      <c r="K31" s="23" t="s">
        <v>71</v>
      </c>
      <c r="L31" s="15"/>
      <c r="M31" s="15" t="s">
        <v>35</v>
      </c>
      <c r="N31" s="24"/>
      <c r="O31" s="24"/>
      <c r="P31" s="24"/>
      <c r="Q31" s="24"/>
      <c r="R31" s="24"/>
      <c r="S31" s="24"/>
      <c r="T31" s="24"/>
      <c r="U31" s="24">
        <v>20000</v>
      </c>
      <c r="V31" s="24"/>
      <c r="W31" s="24"/>
      <c r="X31" s="24"/>
      <c r="Y31" s="24"/>
      <c r="Z31" s="24"/>
      <c r="AA31" s="24"/>
      <c r="AB31" s="24"/>
      <c r="AC31" s="24"/>
      <c r="AD31" s="24"/>
    </row>
    <row r="32" s="18" customFormat="1" ht="28" customHeight="1" spans="1:30">
      <c r="A32" s="15">
        <v>30</v>
      </c>
      <c r="B32" s="15" t="str">
        <f>_xlfn.DISPIMG("ID_03EDED4A42E7486BB6798C5F90CD6A33",1)</f>
        <v>=DISPIMG("ID_03EDED4A42E7486BB6798C5F90CD6A33",1)</v>
      </c>
      <c r="C32" s="15" t="s">
        <v>33</v>
      </c>
      <c r="D32" s="15" t="s">
        <v>77</v>
      </c>
      <c r="E32" s="15" t="s">
        <v>35</v>
      </c>
      <c r="F32" s="15">
        <v>1373</v>
      </c>
      <c r="G32" s="15">
        <v>98</v>
      </c>
      <c r="H32" s="15">
        <v>490</v>
      </c>
      <c r="I32" s="15" t="s">
        <v>54</v>
      </c>
      <c r="J32" s="15" t="s">
        <v>55</v>
      </c>
      <c r="K32" s="23" t="s">
        <v>71</v>
      </c>
      <c r="L32" s="15"/>
      <c r="M32" s="15" t="s">
        <v>35</v>
      </c>
      <c r="N32" s="24"/>
      <c r="O32" s="24"/>
      <c r="P32" s="24"/>
      <c r="Q32" s="24"/>
      <c r="R32" s="24"/>
      <c r="S32" s="24"/>
      <c r="T32" s="24"/>
      <c r="U32" s="24">
        <v>20000</v>
      </c>
      <c r="V32" s="24"/>
      <c r="W32" s="24"/>
      <c r="X32" s="24"/>
      <c r="Y32" s="24"/>
      <c r="Z32" s="24"/>
      <c r="AA32" s="24"/>
      <c r="AB32" s="24"/>
      <c r="AC32" s="24"/>
      <c r="AD32" s="24"/>
    </row>
    <row r="33" s="18" customFormat="1" ht="28" customHeight="1" spans="1:30">
      <c r="A33" s="15">
        <v>31</v>
      </c>
      <c r="B33" s="15" t="str">
        <f>_xlfn.DISPIMG("ID_8A61125E9CF643F097582F22A68502B9",1)</f>
        <v>=DISPIMG("ID_8A61125E9CF643F097582F22A68502B9",1)</v>
      </c>
      <c r="C33" s="15" t="s">
        <v>33</v>
      </c>
      <c r="D33" s="15" t="s">
        <v>78</v>
      </c>
      <c r="E33" s="15" t="s">
        <v>35</v>
      </c>
      <c r="F33" s="15">
        <v>1215</v>
      </c>
      <c r="G33" s="15">
        <v>242</v>
      </c>
      <c r="H33" s="15">
        <v>472</v>
      </c>
      <c r="I33" s="15" t="s">
        <v>54</v>
      </c>
      <c r="J33" s="15" t="s">
        <v>45</v>
      </c>
      <c r="K33" s="23" t="s">
        <v>79</v>
      </c>
      <c r="L33" s="15">
        <v>472</v>
      </c>
      <c r="M33" s="15" t="s">
        <v>35</v>
      </c>
      <c r="N33" s="24"/>
      <c r="O33" s="24"/>
      <c r="P33" s="24"/>
      <c r="Q33" s="24"/>
      <c r="R33" s="24"/>
      <c r="S33" s="24"/>
      <c r="T33" s="24"/>
      <c r="U33" s="24">
        <v>20000</v>
      </c>
      <c r="V33" s="24"/>
      <c r="W33" s="24"/>
      <c r="X33" s="24"/>
      <c r="Y33" s="24"/>
      <c r="Z33" s="24"/>
      <c r="AA33" s="24"/>
      <c r="AB33" s="24"/>
      <c r="AC33" s="24"/>
      <c r="AD33" s="24"/>
    </row>
    <row r="34" s="18" customFormat="1" ht="28" customHeight="1" spans="1:30">
      <c r="A34" s="15">
        <v>32</v>
      </c>
      <c r="B34" s="15" t="str">
        <f>_xlfn.DISPIMG("ID_8A61125E9CF643F097582F22A68502B9",1)</f>
        <v>=DISPIMG("ID_8A61125E9CF643F097582F22A68502B9",1)</v>
      </c>
      <c r="C34" s="15" t="s">
        <v>33</v>
      </c>
      <c r="D34" s="15" t="s">
        <v>80</v>
      </c>
      <c r="E34" s="15" t="s">
        <v>35</v>
      </c>
      <c r="F34" s="15">
        <v>1215</v>
      </c>
      <c r="G34" s="15">
        <v>242</v>
      </c>
      <c r="H34" s="15">
        <v>472</v>
      </c>
      <c r="I34" s="15" t="s">
        <v>54</v>
      </c>
      <c r="J34" s="15" t="s">
        <v>45</v>
      </c>
      <c r="K34" s="23" t="s">
        <v>79</v>
      </c>
      <c r="L34" s="15"/>
      <c r="M34" s="15" t="s">
        <v>35</v>
      </c>
      <c r="N34" s="24"/>
      <c r="O34" s="24"/>
      <c r="P34" s="24"/>
      <c r="Q34" s="24"/>
      <c r="R34" s="24"/>
      <c r="S34" s="24"/>
      <c r="T34" s="24"/>
      <c r="U34" s="24">
        <v>20000</v>
      </c>
      <c r="V34" s="24"/>
      <c r="W34" s="24"/>
      <c r="X34" s="24"/>
      <c r="Y34" s="24"/>
      <c r="Z34" s="24"/>
      <c r="AA34" s="24"/>
      <c r="AB34" s="24"/>
      <c r="AC34" s="24"/>
      <c r="AD34" s="24"/>
    </row>
    <row r="35" s="18" customFormat="1" ht="28" customHeight="1" spans="1:30">
      <c r="A35" s="15">
        <v>33</v>
      </c>
      <c r="B35" s="15" t="str">
        <f>_xlfn.DISPIMG("ID_AEDAB27A304E4345AB8914D94D008904",1)</f>
        <v>=DISPIMG("ID_AEDAB27A304E4345AB8914D94D008904",1)</v>
      </c>
      <c r="C35" s="15" t="s">
        <v>33</v>
      </c>
      <c r="D35" s="15" t="s">
        <v>81</v>
      </c>
      <c r="E35" s="15" t="s">
        <v>35</v>
      </c>
      <c r="F35" s="15">
        <v>675</v>
      </c>
      <c r="G35" s="15">
        <v>83</v>
      </c>
      <c r="H35" s="15">
        <v>227</v>
      </c>
      <c r="I35" s="15" t="s">
        <v>54</v>
      </c>
      <c r="J35" s="15" t="s">
        <v>45</v>
      </c>
      <c r="K35" s="23" t="s">
        <v>79</v>
      </c>
      <c r="L35" s="15"/>
      <c r="M35" s="15" t="s">
        <v>35</v>
      </c>
      <c r="N35" s="24"/>
      <c r="O35" s="24"/>
      <c r="P35" s="24"/>
      <c r="Q35" s="24"/>
      <c r="R35" s="24"/>
      <c r="S35" s="24"/>
      <c r="T35" s="24"/>
      <c r="U35" s="24">
        <v>20000</v>
      </c>
      <c r="V35" s="24"/>
      <c r="W35" s="24"/>
      <c r="X35" s="24"/>
      <c r="Y35" s="24"/>
      <c r="Z35" s="24"/>
      <c r="AA35" s="24"/>
      <c r="AB35" s="24"/>
      <c r="AC35" s="24"/>
      <c r="AD35" s="24"/>
    </row>
    <row r="36" s="18" customFormat="1" ht="28" customHeight="1" spans="1:30">
      <c r="A36" s="15">
        <v>34</v>
      </c>
      <c r="B36" s="15" t="str">
        <f>_xlfn.DISPIMG("ID_AEDAB27A304E4345AB8914D94D008904",1)</f>
        <v>=DISPIMG("ID_AEDAB27A304E4345AB8914D94D008904",1)</v>
      </c>
      <c r="C36" s="15" t="s">
        <v>33</v>
      </c>
      <c r="D36" s="15" t="s">
        <v>82</v>
      </c>
      <c r="E36" s="15" t="s">
        <v>35</v>
      </c>
      <c r="F36" s="15">
        <v>675</v>
      </c>
      <c r="G36" s="15">
        <v>83</v>
      </c>
      <c r="H36" s="15">
        <v>227</v>
      </c>
      <c r="I36" s="15" t="s">
        <v>54</v>
      </c>
      <c r="J36" s="15" t="s">
        <v>45</v>
      </c>
      <c r="K36" s="23" t="s">
        <v>79</v>
      </c>
      <c r="L36" s="15"/>
      <c r="M36" s="15" t="s">
        <v>35</v>
      </c>
      <c r="N36" s="24"/>
      <c r="O36" s="24"/>
      <c r="P36" s="24"/>
      <c r="Q36" s="24"/>
      <c r="R36" s="24"/>
      <c r="S36" s="24"/>
      <c r="T36" s="24"/>
      <c r="U36" s="24">
        <v>20000</v>
      </c>
      <c r="V36" s="24"/>
      <c r="W36" s="24"/>
      <c r="X36" s="24"/>
      <c r="Y36" s="24"/>
      <c r="Z36" s="24"/>
      <c r="AA36" s="24"/>
      <c r="AB36" s="24"/>
      <c r="AC36" s="24"/>
      <c r="AD36" s="24"/>
    </row>
    <row r="37" s="18" customFormat="1" ht="28" customHeight="1" spans="1:30">
      <c r="A37" s="15">
        <v>35</v>
      </c>
      <c r="B37" s="15" t="str">
        <f>_xlfn.DISPIMG("ID_5D4EAE6610F641F197CFC432A783E86B",1)</f>
        <v>=DISPIMG("ID_5D4EAE6610F641F197CFC432A783E86B",1)</v>
      </c>
      <c r="C37" s="15" t="s">
        <v>33</v>
      </c>
      <c r="D37" s="15" t="s">
        <v>83</v>
      </c>
      <c r="E37" s="15" t="s">
        <v>35</v>
      </c>
      <c r="F37" s="15">
        <v>566</v>
      </c>
      <c r="G37" s="15">
        <v>185</v>
      </c>
      <c r="H37" s="15">
        <v>51</v>
      </c>
      <c r="I37" s="15" t="s">
        <v>84</v>
      </c>
      <c r="J37" s="15" t="s">
        <v>35</v>
      </c>
      <c r="K37" s="23" t="s">
        <v>85</v>
      </c>
      <c r="L37" s="15">
        <v>510</v>
      </c>
      <c r="M37" s="15" t="s">
        <v>35</v>
      </c>
      <c r="N37" s="24"/>
      <c r="O37" s="24"/>
      <c r="P37" s="24"/>
      <c r="Q37" s="24"/>
      <c r="R37" s="24"/>
      <c r="S37" s="24"/>
      <c r="T37" s="24"/>
      <c r="U37" s="24">
        <v>20000</v>
      </c>
      <c r="V37" s="24"/>
      <c r="W37" s="24"/>
      <c r="X37" s="24"/>
      <c r="Y37" s="24"/>
      <c r="Z37" s="24"/>
      <c r="AA37" s="24"/>
      <c r="AB37" s="24"/>
      <c r="AC37" s="24"/>
      <c r="AD37" s="24"/>
    </row>
    <row r="38" s="18" customFormat="1" ht="28" customHeight="1" spans="1:30">
      <c r="A38" s="15">
        <v>36</v>
      </c>
      <c r="B38" s="15" t="str">
        <f>_xlfn.DISPIMG("ID_5D4EAE6610F641F197CFC432A783E86B",1)</f>
        <v>=DISPIMG("ID_5D4EAE6610F641F197CFC432A783E86B",1)</v>
      </c>
      <c r="C38" s="15" t="s">
        <v>33</v>
      </c>
      <c r="D38" s="15" t="s">
        <v>86</v>
      </c>
      <c r="E38" s="15" t="s">
        <v>35</v>
      </c>
      <c r="F38" s="15">
        <v>566</v>
      </c>
      <c r="G38" s="15">
        <v>185</v>
      </c>
      <c r="H38" s="15">
        <v>51</v>
      </c>
      <c r="I38" s="15" t="s">
        <v>84</v>
      </c>
      <c r="J38" s="15" t="s">
        <v>35</v>
      </c>
      <c r="K38" s="23" t="s">
        <v>85</v>
      </c>
      <c r="L38" s="15"/>
      <c r="M38" s="15" t="s">
        <v>35</v>
      </c>
      <c r="N38" s="24"/>
      <c r="O38" s="24"/>
      <c r="P38" s="24"/>
      <c r="Q38" s="24"/>
      <c r="R38" s="24"/>
      <c r="S38" s="24"/>
      <c r="T38" s="24"/>
      <c r="U38" s="24">
        <v>20000</v>
      </c>
      <c r="V38" s="24"/>
      <c r="W38" s="24"/>
      <c r="X38" s="24"/>
      <c r="Y38" s="24"/>
      <c r="Z38" s="24"/>
      <c r="AA38" s="24"/>
      <c r="AB38" s="24"/>
      <c r="AC38" s="24"/>
      <c r="AD38" s="24"/>
    </row>
    <row r="39" s="18" customFormat="1" ht="28" customHeight="1" spans="1:30">
      <c r="A39" s="15">
        <v>37</v>
      </c>
      <c r="B39" s="15" t="str">
        <f>_xlfn.DISPIMG("ID_E7CB3E2ECCBA45ABA486E21AB03AFF93",1)</f>
        <v>=DISPIMG("ID_E7CB3E2ECCBA45ABA486E21AB03AFF93",1)</v>
      </c>
      <c r="C39" s="15" t="s">
        <v>33</v>
      </c>
      <c r="D39" s="15" t="s">
        <v>87</v>
      </c>
      <c r="E39" s="15" t="s">
        <v>35</v>
      </c>
      <c r="F39" s="15">
        <v>847</v>
      </c>
      <c r="G39" s="15">
        <v>295</v>
      </c>
      <c r="H39" s="15">
        <v>562</v>
      </c>
      <c r="I39" s="15" t="s">
        <v>54</v>
      </c>
      <c r="J39" s="15" t="s">
        <v>45</v>
      </c>
      <c r="K39" s="23" t="s">
        <v>85</v>
      </c>
      <c r="L39" s="15"/>
      <c r="M39" s="15" t="s">
        <v>35</v>
      </c>
      <c r="N39" s="24"/>
      <c r="O39" s="24"/>
      <c r="P39" s="24"/>
      <c r="Q39" s="24"/>
      <c r="R39" s="24"/>
      <c r="S39" s="24"/>
      <c r="T39" s="24"/>
      <c r="U39" s="24">
        <v>20000</v>
      </c>
      <c r="V39" s="24"/>
      <c r="W39" s="24"/>
      <c r="X39" s="24"/>
      <c r="Y39" s="24"/>
      <c r="Z39" s="24"/>
      <c r="AA39" s="24"/>
      <c r="AB39" s="24"/>
      <c r="AC39" s="24"/>
      <c r="AD39" s="24"/>
    </row>
    <row r="40" s="18" customFormat="1" ht="28" customHeight="1" spans="1:30">
      <c r="A40" s="15">
        <v>38</v>
      </c>
      <c r="B40" s="15" t="str">
        <f>_xlfn.DISPIMG("ID_E7CB3E2ECCBA45ABA486E21AB03AFF93",1)</f>
        <v>=DISPIMG("ID_E7CB3E2ECCBA45ABA486E21AB03AFF93",1)</v>
      </c>
      <c r="C40" s="15" t="s">
        <v>33</v>
      </c>
      <c r="D40" s="15" t="s">
        <v>88</v>
      </c>
      <c r="E40" s="15" t="s">
        <v>35</v>
      </c>
      <c r="F40" s="15">
        <v>847</v>
      </c>
      <c r="G40" s="15">
        <v>295</v>
      </c>
      <c r="H40" s="15">
        <v>562</v>
      </c>
      <c r="I40" s="15" t="s">
        <v>54</v>
      </c>
      <c r="J40" s="15" t="s">
        <v>45</v>
      </c>
      <c r="K40" s="23" t="s">
        <v>85</v>
      </c>
      <c r="L40" s="15"/>
      <c r="M40" s="15" t="s">
        <v>35</v>
      </c>
      <c r="N40" s="24"/>
      <c r="O40" s="24"/>
      <c r="P40" s="24"/>
      <c r="Q40" s="24"/>
      <c r="R40" s="24"/>
      <c r="S40" s="24"/>
      <c r="T40" s="24"/>
      <c r="U40" s="24">
        <v>20000</v>
      </c>
      <c r="V40" s="24"/>
      <c r="W40" s="24"/>
      <c r="X40" s="24"/>
      <c r="Y40" s="24"/>
      <c r="Z40" s="24"/>
      <c r="AA40" s="24"/>
      <c r="AB40" s="24"/>
      <c r="AC40" s="24"/>
      <c r="AD40" s="24"/>
    </row>
    <row r="41" s="18" customFormat="1" ht="28" customHeight="1" spans="1:30">
      <c r="A41" s="15">
        <v>39</v>
      </c>
      <c r="B41" s="15" t="str">
        <f>_xlfn.DISPIMG("ID_BDC67B6F04044EA2AD6DAB17CFFE6082",1)</f>
        <v>=DISPIMG("ID_BDC67B6F04044EA2AD6DAB17CFFE6082",1)</v>
      </c>
      <c r="C41" s="15" t="s">
        <v>33</v>
      </c>
      <c r="D41" s="15" t="s">
        <v>89</v>
      </c>
      <c r="E41" s="15" t="s">
        <v>35</v>
      </c>
      <c r="F41" s="15">
        <v>472</v>
      </c>
      <c r="G41" s="15">
        <v>202</v>
      </c>
      <c r="H41" s="15">
        <v>52</v>
      </c>
      <c r="I41" s="15" t="s">
        <v>84</v>
      </c>
      <c r="J41" s="15" t="s">
        <v>35</v>
      </c>
      <c r="K41" s="23" t="s">
        <v>85</v>
      </c>
      <c r="L41" s="15"/>
      <c r="M41" s="15" t="s">
        <v>35</v>
      </c>
      <c r="N41" s="24"/>
      <c r="O41" s="24"/>
      <c r="P41" s="24"/>
      <c r="Q41" s="24"/>
      <c r="R41" s="24"/>
      <c r="S41" s="24"/>
      <c r="T41" s="24"/>
      <c r="U41" s="24">
        <v>20000</v>
      </c>
      <c r="V41" s="24"/>
      <c r="W41" s="24"/>
      <c r="X41" s="24"/>
      <c r="Y41" s="24"/>
      <c r="Z41" s="24"/>
      <c r="AA41" s="24"/>
      <c r="AB41" s="24"/>
      <c r="AC41" s="24"/>
      <c r="AD41" s="24"/>
    </row>
    <row r="42" s="18" customFormat="1" ht="28" customHeight="1" spans="1:30">
      <c r="A42" s="15">
        <v>40</v>
      </c>
      <c r="B42" s="15" t="str">
        <f>_xlfn.DISPIMG("ID_BDC67B6F04044EA2AD6DAB17CFFE6082",1)</f>
        <v>=DISPIMG("ID_BDC67B6F04044EA2AD6DAB17CFFE6082",1)</v>
      </c>
      <c r="C42" s="15" t="s">
        <v>33</v>
      </c>
      <c r="D42" s="15" t="s">
        <v>90</v>
      </c>
      <c r="E42" s="15" t="s">
        <v>35</v>
      </c>
      <c r="F42" s="15">
        <v>472</v>
      </c>
      <c r="G42" s="15">
        <v>202</v>
      </c>
      <c r="H42" s="15">
        <v>52</v>
      </c>
      <c r="I42" s="15" t="s">
        <v>84</v>
      </c>
      <c r="J42" s="15" t="s">
        <v>35</v>
      </c>
      <c r="K42" s="23" t="s">
        <v>85</v>
      </c>
      <c r="L42" s="15"/>
      <c r="M42" s="15" t="s">
        <v>35</v>
      </c>
      <c r="N42" s="24"/>
      <c r="O42" s="24"/>
      <c r="P42" s="24"/>
      <c r="Q42" s="24"/>
      <c r="R42" s="24"/>
      <c r="S42" s="24"/>
      <c r="T42" s="24"/>
      <c r="U42" s="24">
        <v>20000</v>
      </c>
      <c r="V42" s="24"/>
      <c r="W42" s="24"/>
      <c r="X42" s="24"/>
      <c r="Y42" s="24"/>
      <c r="Z42" s="24"/>
      <c r="AA42" s="24"/>
      <c r="AB42" s="24"/>
      <c r="AC42" s="24"/>
      <c r="AD42" s="24"/>
    </row>
    <row r="43" s="18" customFormat="1" ht="28" customHeight="1" spans="1:30">
      <c r="A43" s="15">
        <v>41</v>
      </c>
      <c r="B43" s="15" t="str">
        <f>_xlfn.DISPIMG("ID_0BF7CA55E3EE4FA78E18446ACB43A16E",1)</f>
        <v>=DISPIMG("ID_0BF7CA55E3EE4FA78E18446ACB43A16E",1)</v>
      </c>
      <c r="C43" s="15" t="s">
        <v>33</v>
      </c>
      <c r="D43" s="15" t="s">
        <v>91</v>
      </c>
      <c r="E43" s="15" t="s">
        <v>35</v>
      </c>
      <c r="F43" s="15">
        <v>592</v>
      </c>
      <c r="G43" s="15">
        <v>248</v>
      </c>
      <c r="H43" s="15">
        <v>256</v>
      </c>
      <c r="I43" s="15" t="s">
        <v>54</v>
      </c>
      <c r="J43" s="15" t="s">
        <v>45</v>
      </c>
      <c r="K43" s="23" t="s">
        <v>85</v>
      </c>
      <c r="L43" s="15"/>
      <c r="M43" s="15" t="s">
        <v>35</v>
      </c>
      <c r="N43" s="24"/>
      <c r="O43" s="24"/>
      <c r="P43" s="24"/>
      <c r="Q43" s="24"/>
      <c r="R43" s="24"/>
      <c r="S43" s="24"/>
      <c r="T43" s="24"/>
      <c r="U43" s="24">
        <v>20000</v>
      </c>
      <c r="V43" s="24"/>
      <c r="W43" s="24"/>
      <c r="X43" s="24"/>
      <c r="Y43" s="24"/>
      <c r="Z43" s="24"/>
      <c r="AA43" s="24"/>
      <c r="AB43" s="24"/>
      <c r="AC43" s="24"/>
      <c r="AD43" s="24"/>
    </row>
    <row r="44" s="18" customFormat="1" ht="28" customHeight="1" spans="1:30">
      <c r="A44" s="15">
        <v>42</v>
      </c>
      <c r="B44" s="15" t="str">
        <f>_xlfn.DISPIMG("ID_0BF7CA55E3EE4FA78E18446ACB43A16E",1)</f>
        <v>=DISPIMG("ID_0BF7CA55E3EE4FA78E18446ACB43A16E",1)</v>
      </c>
      <c r="C44" s="15" t="s">
        <v>33</v>
      </c>
      <c r="D44" s="15" t="s">
        <v>92</v>
      </c>
      <c r="E44" s="15" t="s">
        <v>35</v>
      </c>
      <c r="F44" s="15">
        <v>592</v>
      </c>
      <c r="G44" s="15">
        <v>248</v>
      </c>
      <c r="H44" s="15">
        <v>256</v>
      </c>
      <c r="I44" s="15" t="s">
        <v>54</v>
      </c>
      <c r="J44" s="15" t="s">
        <v>45</v>
      </c>
      <c r="K44" s="23" t="s">
        <v>85</v>
      </c>
      <c r="L44" s="15"/>
      <c r="M44" s="15" t="s">
        <v>35</v>
      </c>
      <c r="N44" s="24"/>
      <c r="O44" s="24"/>
      <c r="P44" s="24"/>
      <c r="Q44" s="24"/>
      <c r="R44" s="24"/>
      <c r="S44" s="24"/>
      <c r="T44" s="24"/>
      <c r="U44" s="24">
        <v>20000</v>
      </c>
      <c r="V44" s="24"/>
      <c r="W44" s="24"/>
      <c r="X44" s="24"/>
      <c r="Y44" s="24"/>
      <c r="Z44" s="24"/>
      <c r="AA44" s="24"/>
      <c r="AB44" s="24"/>
      <c r="AC44" s="24"/>
      <c r="AD44" s="24"/>
    </row>
    <row r="45" s="18" customFormat="1" ht="28" customHeight="1" spans="1:30">
      <c r="A45" s="15">
        <v>43</v>
      </c>
      <c r="B45" s="15" t="str">
        <f>_xlfn.DISPIMG("ID_42E513F4733D4D6B9CEEE0D20A75605D",1)</f>
        <v>=DISPIMG("ID_42E513F4733D4D6B9CEEE0D20A75605D",1)</v>
      </c>
      <c r="C45" s="15" t="s">
        <v>33</v>
      </c>
      <c r="D45" s="15" t="s">
        <v>93</v>
      </c>
      <c r="E45" s="15" t="s">
        <v>35</v>
      </c>
      <c r="F45" s="15">
        <v>445</v>
      </c>
      <c r="G45" s="15">
        <v>201</v>
      </c>
      <c r="H45" s="15">
        <v>52</v>
      </c>
      <c r="I45" s="15" t="s">
        <v>84</v>
      </c>
      <c r="J45" s="15" t="s">
        <v>35</v>
      </c>
      <c r="K45" s="23" t="s">
        <v>85</v>
      </c>
      <c r="L45" s="15"/>
      <c r="M45" s="15" t="s">
        <v>35</v>
      </c>
      <c r="N45" s="24"/>
      <c r="O45" s="24"/>
      <c r="P45" s="24"/>
      <c r="Q45" s="24"/>
      <c r="R45" s="24"/>
      <c r="S45" s="24"/>
      <c r="T45" s="24"/>
      <c r="U45" s="24">
        <v>20000</v>
      </c>
      <c r="V45" s="24"/>
      <c r="W45" s="24"/>
      <c r="X45" s="24"/>
      <c r="Y45" s="24"/>
      <c r="Z45" s="24"/>
      <c r="AA45" s="24"/>
      <c r="AB45" s="24"/>
      <c r="AC45" s="24"/>
      <c r="AD45" s="24"/>
    </row>
    <row r="46" s="18" customFormat="1" ht="28" customHeight="1" spans="1:30">
      <c r="A46" s="15">
        <v>44</v>
      </c>
      <c r="B46" s="15" t="str">
        <f>_xlfn.DISPIMG("ID_42E513F4733D4D6B9CEEE0D20A75605D",1)</f>
        <v>=DISPIMG("ID_42E513F4733D4D6B9CEEE0D20A75605D",1)</v>
      </c>
      <c r="C46" s="15" t="s">
        <v>33</v>
      </c>
      <c r="D46" s="15" t="s">
        <v>94</v>
      </c>
      <c r="E46" s="15" t="s">
        <v>35</v>
      </c>
      <c r="F46" s="15">
        <v>445</v>
      </c>
      <c r="G46" s="15">
        <v>201</v>
      </c>
      <c r="H46" s="15">
        <v>52</v>
      </c>
      <c r="I46" s="15" t="s">
        <v>84</v>
      </c>
      <c r="J46" s="15" t="s">
        <v>35</v>
      </c>
      <c r="K46" s="23" t="s">
        <v>85</v>
      </c>
      <c r="L46" s="15"/>
      <c r="M46" s="15" t="s">
        <v>35</v>
      </c>
      <c r="N46" s="24"/>
      <c r="O46" s="24"/>
      <c r="P46" s="24"/>
      <c r="Q46" s="24"/>
      <c r="R46" s="24"/>
      <c r="S46" s="24"/>
      <c r="T46" s="24"/>
      <c r="U46" s="24">
        <v>20000</v>
      </c>
      <c r="V46" s="24"/>
      <c r="W46" s="24"/>
      <c r="X46" s="24"/>
      <c r="Y46" s="24"/>
      <c r="Z46" s="24"/>
      <c r="AA46" s="24"/>
      <c r="AB46" s="24"/>
      <c r="AC46" s="24"/>
      <c r="AD46" s="24"/>
    </row>
    <row r="47" s="18" customFormat="1" ht="28" customHeight="1" spans="1:30">
      <c r="A47" s="15">
        <v>45</v>
      </c>
      <c r="B47" s="15" t="str">
        <f>_xlfn.DISPIMG("ID_0F513E3C63F04B1AB2D0BD1AF39CB1A7",1)</f>
        <v>=DISPIMG("ID_0F513E3C63F04B1AB2D0BD1AF39CB1A7",1)</v>
      </c>
      <c r="C47" s="15" t="s">
        <v>33</v>
      </c>
      <c r="D47" s="15" t="s">
        <v>95</v>
      </c>
      <c r="E47" s="15" t="s">
        <v>35</v>
      </c>
      <c r="F47" s="15" t="s">
        <v>35</v>
      </c>
      <c r="G47" s="15" t="s">
        <v>35</v>
      </c>
      <c r="H47" s="15" t="s">
        <v>35</v>
      </c>
      <c r="I47" s="15" t="s">
        <v>35</v>
      </c>
      <c r="J47" s="15" t="s">
        <v>35</v>
      </c>
      <c r="K47" s="23" t="s">
        <v>85</v>
      </c>
      <c r="L47" s="15">
        <v>18</v>
      </c>
      <c r="M47" s="15" t="s">
        <v>35</v>
      </c>
      <c r="N47" s="24"/>
      <c r="O47" s="24"/>
      <c r="P47" s="24"/>
      <c r="Q47" s="24"/>
      <c r="R47" s="24"/>
      <c r="S47" s="24"/>
      <c r="T47" s="24"/>
      <c r="U47" s="24">
        <v>20000</v>
      </c>
      <c r="V47" s="24"/>
      <c r="W47" s="24"/>
      <c r="X47" s="24"/>
      <c r="Y47" s="24"/>
      <c r="Z47" s="24"/>
      <c r="AA47" s="24"/>
      <c r="AB47" s="24"/>
      <c r="AC47" s="24"/>
      <c r="AD47" s="24"/>
    </row>
    <row r="48" s="18" customFormat="1" ht="28" customHeight="1" spans="1:30">
      <c r="A48" s="15">
        <v>46</v>
      </c>
      <c r="B48" s="15" t="str">
        <f>_xlfn.DISPIMG("ID_0F513E3C63F04B1AB2D0BD1AF39CB1A7",1)</f>
        <v>=DISPIMG("ID_0F513E3C63F04B1AB2D0BD1AF39CB1A7",1)</v>
      </c>
      <c r="C48" s="15" t="s">
        <v>33</v>
      </c>
      <c r="D48" s="15" t="s">
        <v>96</v>
      </c>
      <c r="E48" s="15" t="s">
        <v>35</v>
      </c>
      <c r="F48" s="15" t="s">
        <v>35</v>
      </c>
      <c r="G48" s="15" t="s">
        <v>35</v>
      </c>
      <c r="H48" s="15" t="s">
        <v>35</v>
      </c>
      <c r="I48" s="15" t="s">
        <v>35</v>
      </c>
      <c r="J48" s="15" t="s">
        <v>35</v>
      </c>
      <c r="K48" s="23" t="s">
        <v>85</v>
      </c>
      <c r="L48" s="15">
        <v>18</v>
      </c>
      <c r="M48" s="15" t="s">
        <v>35</v>
      </c>
      <c r="N48" s="24"/>
      <c r="O48" s="24"/>
      <c r="P48" s="24"/>
      <c r="Q48" s="24"/>
      <c r="R48" s="24"/>
      <c r="S48" s="24"/>
      <c r="T48" s="24"/>
      <c r="U48" s="24">
        <v>20000</v>
      </c>
      <c r="V48" s="24"/>
      <c r="W48" s="24"/>
      <c r="X48" s="24"/>
      <c r="Y48" s="24"/>
      <c r="Z48" s="24"/>
      <c r="AA48" s="24"/>
      <c r="AB48" s="24"/>
      <c r="AC48" s="24"/>
      <c r="AD48" s="24"/>
    </row>
    <row r="49" s="18" customFormat="1" ht="28" customHeight="1" spans="1:30">
      <c r="A49" s="15">
        <v>47</v>
      </c>
      <c r="B49" s="15" t="str">
        <f>_xlfn.DISPIMG("ID_8B49D337BDBA4C59915AC412EDA3F21F",1)</f>
        <v>=DISPIMG("ID_8B49D337BDBA4C59915AC412EDA3F21F",1)</v>
      </c>
      <c r="C49" s="15" t="s">
        <v>33</v>
      </c>
      <c r="D49" s="15" t="s">
        <v>97</v>
      </c>
      <c r="E49" s="15" t="s">
        <v>35</v>
      </c>
      <c r="F49" s="15">
        <v>950</v>
      </c>
      <c r="G49" s="15">
        <v>470</v>
      </c>
      <c r="H49" s="15">
        <v>300</v>
      </c>
      <c r="I49" s="15" t="s">
        <v>98</v>
      </c>
      <c r="J49" s="15" t="s">
        <v>99</v>
      </c>
      <c r="K49" s="23" t="s">
        <v>85</v>
      </c>
      <c r="L49" s="15">
        <v>70</v>
      </c>
      <c r="M49" s="15" t="s">
        <v>35</v>
      </c>
      <c r="N49" s="24"/>
      <c r="O49" s="24"/>
      <c r="P49" s="24"/>
      <c r="Q49" s="24"/>
      <c r="R49" s="24"/>
      <c r="S49" s="24"/>
      <c r="T49" s="24"/>
      <c r="U49" s="24">
        <v>20000</v>
      </c>
      <c r="V49" s="24"/>
      <c r="W49" s="24"/>
      <c r="X49" s="24"/>
      <c r="Y49" s="24"/>
      <c r="Z49" s="24"/>
      <c r="AA49" s="24"/>
      <c r="AB49" s="24"/>
      <c r="AC49" s="24"/>
      <c r="AD49" s="24"/>
    </row>
    <row r="50" s="18" customFormat="1" ht="28" customHeight="1" spans="1:30">
      <c r="A50" s="15">
        <v>48</v>
      </c>
      <c r="B50" s="15" t="str">
        <f>_xlfn.DISPIMG("ID_8B49D337BDBA4C59915AC412EDA3F21F",1)</f>
        <v>=DISPIMG("ID_8B49D337BDBA4C59915AC412EDA3F21F",1)</v>
      </c>
      <c r="C50" s="15" t="s">
        <v>33</v>
      </c>
      <c r="D50" s="15" t="s">
        <v>100</v>
      </c>
      <c r="E50" s="15" t="s">
        <v>35</v>
      </c>
      <c r="F50" s="15">
        <v>950</v>
      </c>
      <c r="G50" s="15">
        <v>470</v>
      </c>
      <c r="H50" s="15">
        <v>300</v>
      </c>
      <c r="I50" s="15" t="s">
        <v>98</v>
      </c>
      <c r="J50" s="15" t="s">
        <v>99</v>
      </c>
      <c r="K50" s="23" t="s">
        <v>85</v>
      </c>
      <c r="L50" s="15">
        <v>70</v>
      </c>
      <c r="M50" s="15" t="s">
        <v>35</v>
      </c>
      <c r="N50" s="24"/>
      <c r="O50" s="24"/>
      <c r="P50" s="24"/>
      <c r="Q50" s="24"/>
      <c r="R50" s="24"/>
      <c r="S50" s="24"/>
      <c r="T50" s="24"/>
      <c r="U50" s="24">
        <v>20000</v>
      </c>
      <c r="V50" s="24"/>
      <c r="W50" s="24"/>
      <c r="X50" s="24"/>
      <c r="Y50" s="24"/>
      <c r="Z50" s="24"/>
      <c r="AA50" s="24"/>
      <c r="AB50" s="24"/>
      <c r="AC50" s="24"/>
      <c r="AD50" s="24"/>
    </row>
    <row r="51" s="18" customFormat="1" ht="28" customHeight="1" spans="1:30">
      <c r="A51" s="15">
        <v>49</v>
      </c>
      <c r="B51" s="15" t="str">
        <f>_xlfn.DISPIMG("ID_A5665364ED204FA6B4EFEDDC4698CFE8",1)</f>
        <v>=DISPIMG("ID_A5665364ED204FA6B4EFEDDC4698CFE8",1)</v>
      </c>
      <c r="C51" s="15" t="s">
        <v>33</v>
      </c>
      <c r="D51" s="15" t="s">
        <v>101</v>
      </c>
      <c r="E51" s="15" t="s">
        <v>35</v>
      </c>
      <c r="F51" s="15">
        <v>364</v>
      </c>
      <c r="G51" s="15">
        <v>2364</v>
      </c>
      <c r="H51" s="15">
        <v>270</v>
      </c>
      <c r="I51" s="15" t="s">
        <v>102</v>
      </c>
      <c r="J51" s="15" t="s">
        <v>99</v>
      </c>
      <c r="K51" s="23" t="s">
        <v>103</v>
      </c>
      <c r="L51" s="15">
        <v>136</v>
      </c>
      <c r="M51" s="15" t="s">
        <v>35</v>
      </c>
      <c r="N51" s="24"/>
      <c r="O51" s="24"/>
      <c r="P51" s="24"/>
      <c r="Q51" s="24"/>
      <c r="R51" s="24"/>
      <c r="S51" s="24"/>
      <c r="T51" s="24"/>
      <c r="U51" s="24">
        <v>20000</v>
      </c>
      <c r="V51" s="24"/>
      <c r="W51" s="24"/>
      <c r="X51" s="24"/>
      <c r="Y51" s="24"/>
      <c r="Z51" s="24"/>
      <c r="AA51" s="24"/>
      <c r="AB51" s="24"/>
      <c r="AC51" s="24"/>
      <c r="AD51" s="24"/>
    </row>
    <row r="52" s="18" customFormat="1" ht="28" customHeight="1" spans="1:30">
      <c r="A52" s="15">
        <v>50</v>
      </c>
      <c r="B52" s="15" t="str">
        <f>_xlfn.DISPIMG("ID_AA510F1E02F74EBFB5E771CE4CCF73A0",1)</f>
        <v>=DISPIMG("ID_AA510F1E02F74EBFB5E771CE4CCF73A0",1)</v>
      </c>
      <c r="C52" s="15" t="s">
        <v>33</v>
      </c>
      <c r="D52" s="15" t="s">
        <v>104</v>
      </c>
      <c r="E52" s="15" t="s">
        <v>35</v>
      </c>
      <c r="F52" s="15">
        <v>345</v>
      </c>
      <c r="G52" s="15">
        <v>396</v>
      </c>
      <c r="H52" s="15">
        <v>990</v>
      </c>
      <c r="I52" s="15" t="s">
        <v>105</v>
      </c>
      <c r="J52" s="15" t="s">
        <v>99</v>
      </c>
      <c r="K52" s="23" t="s">
        <v>106</v>
      </c>
      <c r="L52" s="15">
        <v>289</v>
      </c>
      <c r="M52" s="15" t="s">
        <v>35</v>
      </c>
      <c r="N52" s="24"/>
      <c r="O52" s="24"/>
      <c r="P52" s="24"/>
      <c r="Q52" s="24"/>
      <c r="R52" s="24"/>
      <c r="S52" s="24"/>
      <c r="T52" s="24"/>
      <c r="U52" s="24">
        <v>20000</v>
      </c>
      <c r="V52" s="24"/>
      <c r="W52" s="24"/>
      <c r="X52" s="24"/>
      <c r="Y52" s="24"/>
      <c r="Z52" s="24"/>
      <c r="AA52" s="24"/>
      <c r="AB52" s="24"/>
      <c r="AC52" s="24"/>
      <c r="AD52" s="24"/>
    </row>
    <row r="53" s="18" customFormat="1" ht="28" customHeight="1" spans="1:30">
      <c r="A53" s="15">
        <v>51</v>
      </c>
      <c r="B53" s="15" t="str">
        <f>_xlfn.DISPIMG("ID_0DDCE6E9A71A4D39A219B41303B91724",1)</f>
        <v>=DISPIMG("ID_0DDCE6E9A71A4D39A219B41303B91724",1)</v>
      </c>
      <c r="C53" s="15" t="s">
        <v>33</v>
      </c>
      <c r="D53" s="15" t="s">
        <v>107</v>
      </c>
      <c r="E53" s="15" t="s">
        <v>35</v>
      </c>
      <c r="F53" s="15">
        <v>308</v>
      </c>
      <c r="G53" s="15">
        <v>393</v>
      </c>
      <c r="H53" s="15">
        <v>990</v>
      </c>
      <c r="I53" s="15" t="s">
        <v>105</v>
      </c>
      <c r="J53" s="15" t="s">
        <v>99</v>
      </c>
      <c r="K53" s="23" t="s">
        <v>106</v>
      </c>
      <c r="L53" s="15">
        <v>289</v>
      </c>
      <c r="M53" s="15" t="s">
        <v>35</v>
      </c>
      <c r="N53" s="24"/>
      <c r="O53" s="24"/>
      <c r="P53" s="24"/>
      <c r="Q53" s="24"/>
      <c r="R53" s="24"/>
      <c r="S53" s="24"/>
      <c r="T53" s="24"/>
      <c r="U53" s="24">
        <v>20000</v>
      </c>
      <c r="V53" s="24"/>
      <c r="W53" s="24"/>
      <c r="X53" s="24"/>
      <c r="Y53" s="24"/>
      <c r="Z53" s="24"/>
      <c r="AA53" s="24"/>
      <c r="AB53" s="24"/>
      <c r="AC53" s="24"/>
      <c r="AD53" s="24"/>
    </row>
    <row r="54" s="18" customFormat="1" ht="28" customHeight="1" spans="1:30">
      <c r="A54" s="15">
        <v>52</v>
      </c>
      <c r="B54" s="15" t="str">
        <f>_xlfn.DISPIMG("ID_28CB486ADE924FD9A2AFC5764193EADC",1)</f>
        <v>=DISPIMG("ID_28CB486ADE924FD9A2AFC5764193EADC",1)</v>
      </c>
      <c r="C54" s="15" t="s">
        <v>33</v>
      </c>
      <c r="D54" s="15" t="s">
        <v>108</v>
      </c>
      <c r="E54" s="15" t="s">
        <v>35</v>
      </c>
      <c r="F54" s="15">
        <v>502</v>
      </c>
      <c r="G54" s="15">
        <v>183</v>
      </c>
      <c r="H54" s="15">
        <v>285</v>
      </c>
      <c r="I54" s="15" t="s">
        <v>105</v>
      </c>
      <c r="J54" s="15" t="s">
        <v>99</v>
      </c>
      <c r="K54" s="23" t="s">
        <v>106</v>
      </c>
      <c r="L54" s="15">
        <v>50</v>
      </c>
      <c r="M54" s="15" t="s">
        <v>35</v>
      </c>
      <c r="N54" s="24"/>
      <c r="O54" s="24"/>
      <c r="P54" s="24"/>
      <c r="Q54" s="24"/>
      <c r="R54" s="24"/>
      <c r="S54" s="24"/>
      <c r="T54" s="24"/>
      <c r="U54" s="24">
        <v>20000</v>
      </c>
      <c r="V54" s="24"/>
      <c r="W54" s="24"/>
      <c r="X54" s="24"/>
      <c r="Y54" s="24"/>
      <c r="Z54" s="24"/>
      <c r="AA54" s="24"/>
      <c r="AB54" s="24"/>
      <c r="AC54" s="24"/>
      <c r="AD54" s="24"/>
    </row>
    <row r="55" s="18" customFormat="1" ht="28" customHeight="1" spans="1:30">
      <c r="A55" s="15">
        <v>53</v>
      </c>
      <c r="B55" s="15" t="str">
        <f>_xlfn.DISPIMG("ID_9625641A743F4B04AB2164343CED1D75",1)</f>
        <v>=DISPIMG("ID_9625641A743F4B04AB2164343CED1D75",1)</v>
      </c>
      <c r="C55" s="15" t="s">
        <v>33</v>
      </c>
      <c r="D55" s="15" t="s">
        <v>109</v>
      </c>
      <c r="E55" s="15" t="s">
        <v>35</v>
      </c>
      <c r="F55" s="15">
        <v>305</v>
      </c>
      <c r="G55" s="15">
        <v>211</v>
      </c>
      <c r="H55" s="15">
        <v>180</v>
      </c>
      <c r="I55" s="15" t="s">
        <v>105</v>
      </c>
      <c r="J55" s="15" t="s">
        <v>99</v>
      </c>
      <c r="K55" s="23" t="s">
        <v>106</v>
      </c>
      <c r="L55" s="15">
        <v>28</v>
      </c>
      <c r="M55" s="15" t="s">
        <v>35</v>
      </c>
      <c r="N55" s="24"/>
      <c r="O55" s="24"/>
      <c r="P55" s="24"/>
      <c r="Q55" s="24"/>
      <c r="R55" s="24"/>
      <c r="S55" s="24"/>
      <c r="T55" s="24"/>
      <c r="U55" s="24">
        <v>20000</v>
      </c>
      <c r="V55" s="24"/>
      <c r="W55" s="24"/>
      <c r="X55" s="24"/>
      <c r="Y55" s="24"/>
      <c r="Z55" s="24"/>
      <c r="AA55" s="24"/>
      <c r="AB55" s="24"/>
      <c r="AC55" s="24"/>
      <c r="AD55" s="24"/>
    </row>
    <row r="56" s="18" customFormat="1" ht="42" customHeight="1" spans="1:30">
      <c r="A56" s="15">
        <v>54</v>
      </c>
      <c r="B56" s="15" t="s">
        <v>35</v>
      </c>
      <c r="C56" s="15" t="s">
        <v>33</v>
      </c>
      <c r="D56" s="15" t="s">
        <v>110</v>
      </c>
      <c r="E56" s="15" t="s">
        <v>111</v>
      </c>
      <c r="F56" s="15" t="s">
        <v>35</v>
      </c>
      <c r="G56" s="15" t="s">
        <v>35</v>
      </c>
      <c r="H56" s="15" t="s">
        <v>35</v>
      </c>
      <c r="I56" s="15" t="s">
        <v>35</v>
      </c>
      <c r="J56" s="15" t="s">
        <v>35</v>
      </c>
      <c r="K56" s="23" t="s">
        <v>112</v>
      </c>
      <c r="L56" s="15">
        <v>800</v>
      </c>
      <c r="M56" s="15" t="s">
        <v>113</v>
      </c>
      <c r="N56" s="24"/>
      <c r="O56" s="24"/>
      <c r="P56" s="24"/>
      <c r="Q56" s="24"/>
      <c r="R56" s="24"/>
      <c r="S56" s="24"/>
      <c r="T56" s="24"/>
      <c r="U56" s="24">
        <v>20000</v>
      </c>
      <c r="V56" s="24"/>
      <c r="W56" s="24"/>
      <c r="X56" s="24"/>
      <c r="Y56" s="24"/>
      <c r="Z56" s="24"/>
      <c r="AA56" s="24"/>
      <c r="AB56" s="24"/>
      <c r="AC56" s="24"/>
      <c r="AD56" s="24"/>
    </row>
    <row r="57" s="18" customFormat="1" ht="42" customHeight="1" spans="1:30">
      <c r="A57" s="15">
        <v>55</v>
      </c>
      <c r="B57" s="15" t="s">
        <v>35</v>
      </c>
      <c r="C57" s="15" t="s">
        <v>33</v>
      </c>
      <c r="D57" s="15" t="s">
        <v>110</v>
      </c>
      <c r="E57" s="15" t="s">
        <v>114</v>
      </c>
      <c r="F57" s="15" t="s">
        <v>35</v>
      </c>
      <c r="G57" s="15" t="s">
        <v>35</v>
      </c>
      <c r="H57" s="15" t="s">
        <v>35</v>
      </c>
      <c r="I57" s="15" t="s">
        <v>35</v>
      </c>
      <c r="J57" s="15" t="s">
        <v>35</v>
      </c>
      <c r="K57" s="23" t="s">
        <v>112</v>
      </c>
      <c r="L57" s="15">
        <v>1300</v>
      </c>
      <c r="M57" s="15" t="s">
        <v>113</v>
      </c>
      <c r="N57" s="24"/>
      <c r="O57" s="24"/>
      <c r="P57" s="24"/>
      <c r="Q57" s="24"/>
      <c r="R57" s="24"/>
      <c r="S57" s="24"/>
      <c r="T57" s="24"/>
      <c r="U57" s="24">
        <v>20000</v>
      </c>
      <c r="V57" s="24"/>
      <c r="W57" s="24"/>
      <c r="X57" s="24"/>
      <c r="Y57" s="24"/>
      <c r="Z57" s="24"/>
      <c r="AA57" s="24"/>
      <c r="AB57" s="24"/>
      <c r="AC57" s="24"/>
      <c r="AD57" s="24"/>
    </row>
    <row r="58" s="18" customFormat="1" ht="42" customHeight="1" spans="1:30">
      <c r="A58" s="15">
        <v>56</v>
      </c>
      <c r="B58" s="15" t="s">
        <v>35</v>
      </c>
      <c r="C58" s="15" t="s">
        <v>33</v>
      </c>
      <c r="D58" s="15" t="s">
        <v>110</v>
      </c>
      <c r="E58" s="15" t="s">
        <v>115</v>
      </c>
      <c r="F58" s="15" t="s">
        <v>35</v>
      </c>
      <c r="G58" s="15" t="s">
        <v>35</v>
      </c>
      <c r="H58" s="15" t="s">
        <v>35</v>
      </c>
      <c r="I58" s="15" t="s">
        <v>35</v>
      </c>
      <c r="J58" s="15" t="s">
        <v>35</v>
      </c>
      <c r="K58" s="23" t="s">
        <v>112</v>
      </c>
      <c r="L58" s="15" t="s">
        <v>35</v>
      </c>
      <c r="M58" s="15" t="s">
        <v>113</v>
      </c>
      <c r="N58" s="24"/>
      <c r="O58" s="24"/>
      <c r="P58" s="24"/>
      <c r="Q58" s="24"/>
      <c r="R58" s="24"/>
      <c r="S58" s="24"/>
      <c r="T58" s="24"/>
      <c r="U58" s="24">
        <v>20000</v>
      </c>
      <c r="V58" s="24"/>
      <c r="W58" s="24"/>
      <c r="X58" s="24"/>
      <c r="Y58" s="24"/>
      <c r="Z58" s="24"/>
      <c r="AA58" s="24"/>
      <c r="AB58" s="24"/>
      <c r="AC58" s="24"/>
      <c r="AD58" s="24"/>
    </row>
    <row r="59" s="18" customFormat="1" ht="42" customHeight="1" spans="1:30">
      <c r="A59" s="15">
        <v>57</v>
      </c>
      <c r="B59" s="15" t="s">
        <v>35</v>
      </c>
      <c r="C59" s="15" t="s">
        <v>33</v>
      </c>
      <c r="D59" s="15" t="s">
        <v>110</v>
      </c>
      <c r="E59" s="15" t="s">
        <v>116</v>
      </c>
      <c r="F59" s="15" t="s">
        <v>35</v>
      </c>
      <c r="G59" s="15" t="s">
        <v>35</v>
      </c>
      <c r="H59" s="15" t="s">
        <v>35</v>
      </c>
      <c r="I59" s="15" t="s">
        <v>35</v>
      </c>
      <c r="J59" s="15" t="s">
        <v>35</v>
      </c>
      <c r="K59" s="23" t="s">
        <v>112</v>
      </c>
      <c r="L59" s="15" t="s">
        <v>35</v>
      </c>
      <c r="M59" s="15" t="s">
        <v>117</v>
      </c>
      <c r="N59" s="24"/>
      <c r="O59" s="24"/>
      <c r="P59" s="24"/>
      <c r="Q59" s="24"/>
      <c r="R59" s="24"/>
      <c r="S59" s="24"/>
      <c r="T59" s="24"/>
      <c r="U59" s="24">
        <v>20000</v>
      </c>
      <c r="V59" s="24"/>
      <c r="W59" s="24"/>
      <c r="X59" s="24"/>
      <c r="Y59" s="24"/>
      <c r="Z59" s="24"/>
      <c r="AA59" s="24"/>
      <c r="AB59" s="24"/>
      <c r="AC59" s="24"/>
      <c r="AD59" s="24"/>
    </row>
    <row r="60" s="18" customFormat="1" ht="42" customHeight="1" spans="1:30">
      <c r="A60" s="15">
        <v>58</v>
      </c>
      <c r="B60" s="15" t="s">
        <v>35</v>
      </c>
      <c r="C60" s="15" t="s">
        <v>33</v>
      </c>
      <c r="D60" s="15" t="s">
        <v>118</v>
      </c>
      <c r="E60" s="15" t="s">
        <v>119</v>
      </c>
      <c r="F60" s="15" t="s">
        <v>35</v>
      </c>
      <c r="G60" s="15" t="s">
        <v>35</v>
      </c>
      <c r="H60" s="15" t="s">
        <v>35</v>
      </c>
      <c r="I60" s="15" t="s">
        <v>35</v>
      </c>
      <c r="J60" s="15" t="s">
        <v>35</v>
      </c>
      <c r="K60" s="23" t="s">
        <v>112</v>
      </c>
      <c r="L60" s="15">
        <v>450</v>
      </c>
      <c r="M60" s="15" t="s">
        <v>113</v>
      </c>
      <c r="N60" s="24"/>
      <c r="O60" s="24"/>
      <c r="P60" s="24"/>
      <c r="Q60" s="24"/>
      <c r="R60" s="24"/>
      <c r="S60" s="24"/>
      <c r="T60" s="24"/>
      <c r="U60" s="24">
        <v>20000</v>
      </c>
      <c r="V60" s="24"/>
      <c r="W60" s="24"/>
      <c r="X60" s="24"/>
      <c r="Y60" s="24"/>
      <c r="Z60" s="24"/>
      <c r="AA60" s="24"/>
      <c r="AB60" s="24"/>
      <c r="AC60" s="24"/>
      <c r="AD60" s="24"/>
    </row>
    <row r="61" s="18" customFormat="1" ht="28" customHeight="1" spans="1:30">
      <c r="A61" s="15">
        <v>59</v>
      </c>
      <c r="B61" s="15" t="str">
        <f>_xlfn.DISPIMG("ID_92D4B4FD8F1847F68432356F28D52545",1)</f>
        <v>=DISPIMG("ID_92D4B4FD8F1847F68432356F28D52545",1)</v>
      </c>
      <c r="C61" s="15" t="s">
        <v>33</v>
      </c>
      <c r="D61" s="15" t="s">
        <v>120</v>
      </c>
      <c r="E61" s="15" t="s">
        <v>35</v>
      </c>
      <c r="F61" s="15" t="s">
        <v>35</v>
      </c>
      <c r="G61" s="15" t="s">
        <v>35</v>
      </c>
      <c r="H61" s="15" t="s">
        <v>35</v>
      </c>
      <c r="I61" s="15" t="s">
        <v>35</v>
      </c>
      <c r="J61" s="15" t="s">
        <v>35</v>
      </c>
      <c r="K61" s="23" t="s">
        <v>121</v>
      </c>
      <c r="L61" s="15">
        <v>800</v>
      </c>
      <c r="M61" s="15" t="s">
        <v>35</v>
      </c>
      <c r="N61" s="24"/>
      <c r="O61" s="24"/>
      <c r="P61" s="24"/>
      <c r="Q61" s="24"/>
      <c r="R61" s="24"/>
      <c r="S61" s="24"/>
      <c r="T61" s="24"/>
      <c r="U61" s="24">
        <v>20000</v>
      </c>
      <c r="V61" s="24"/>
      <c r="W61" s="24"/>
      <c r="X61" s="24"/>
      <c r="Y61" s="24"/>
      <c r="Z61" s="24"/>
      <c r="AA61" s="24"/>
      <c r="AB61" s="24"/>
      <c r="AC61" s="24"/>
      <c r="AD61" s="24"/>
    </row>
    <row r="62" s="18" customFormat="1" ht="28" customHeight="1" spans="1:30">
      <c r="A62" s="15">
        <v>60</v>
      </c>
      <c r="B62" s="15" t="str">
        <f>_xlfn.DISPIMG("ID_671F8351B3704C3F8927B2C5D3492BB2",1)</f>
        <v>=DISPIMG("ID_671F8351B3704C3F8927B2C5D3492BB2",1)</v>
      </c>
      <c r="C62" s="15" t="s">
        <v>33</v>
      </c>
      <c r="D62" s="15" t="s">
        <v>122</v>
      </c>
      <c r="E62" s="15" t="s">
        <v>35</v>
      </c>
      <c r="F62" s="15" t="s">
        <v>35</v>
      </c>
      <c r="G62" s="15" t="s">
        <v>35</v>
      </c>
      <c r="H62" s="15" t="s">
        <v>35</v>
      </c>
      <c r="I62" s="15" t="s">
        <v>35</v>
      </c>
      <c r="J62" s="15" t="s">
        <v>35</v>
      </c>
      <c r="K62" s="23" t="s">
        <v>121</v>
      </c>
      <c r="L62" s="15"/>
      <c r="M62" s="15" t="s">
        <v>35</v>
      </c>
      <c r="N62" s="24"/>
      <c r="O62" s="24"/>
      <c r="P62" s="24"/>
      <c r="Q62" s="24"/>
      <c r="R62" s="24"/>
      <c r="S62" s="24"/>
      <c r="T62" s="24"/>
      <c r="U62" s="24">
        <v>20000</v>
      </c>
      <c r="V62" s="24"/>
      <c r="W62" s="24"/>
      <c r="X62" s="24"/>
      <c r="Y62" s="24"/>
      <c r="Z62" s="24"/>
      <c r="AA62" s="24"/>
      <c r="AB62" s="24"/>
      <c r="AC62" s="24"/>
      <c r="AD62" s="24"/>
    </row>
    <row r="63" s="18" customFormat="1" ht="28" customHeight="1" spans="1:30">
      <c r="A63" s="15">
        <v>61</v>
      </c>
      <c r="B63" s="15" t="str">
        <f>_xlfn.DISPIMG("ID_671F8351B3704C3F8927B2C5D3492BB2",1)</f>
        <v>=DISPIMG("ID_671F8351B3704C3F8927B2C5D3492BB2",1)</v>
      </c>
      <c r="C63" s="15" t="s">
        <v>33</v>
      </c>
      <c r="D63" s="15" t="s">
        <v>123</v>
      </c>
      <c r="E63" s="15" t="s">
        <v>35</v>
      </c>
      <c r="F63" s="15" t="s">
        <v>35</v>
      </c>
      <c r="G63" s="15" t="s">
        <v>35</v>
      </c>
      <c r="H63" s="15" t="s">
        <v>35</v>
      </c>
      <c r="I63" s="15" t="s">
        <v>35</v>
      </c>
      <c r="J63" s="15" t="s">
        <v>35</v>
      </c>
      <c r="K63" s="23" t="s">
        <v>121</v>
      </c>
      <c r="L63" s="15"/>
      <c r="M63" s="15" t="s">
        <v>35</v>
      </c>
      <c r="N63" s="24"/>
      <c r="O63" s="24"/>
      <c r="P63" s="24"/>
      <c r="Q63" s="24"/>
      <c r="R63" s="24"/>
      <c r="S63" s="24"/>
      <c r="T63" s="24"/>
      <c r="U63" s="24">
        <v>20000</v>
      </c>
      <c r="V63" s="24"/>
      <c r="W63" s="24"/>
      <c r="X63" s="24"/>
      <c r="Y63" s="24"/>
      <c r="Z63" s="24"/>
      <c r="AA63" s="24"/>
      <c r="AB63" s="24"/>
      <c r="AC63" s="24"/>
      <c r="AD63" s="24"/>
    </row>
    <row r="64" s="18" customFormat="1" ht="28" customHeight="1" spans="1:30">
      <c r="A64" s="15">
        <v>62</v>
      </c>
      <c r="B64" s="15" t="str">
        <f>_xlfn.DISPIMG("ID_77E82596BF3649699B272EB503E992C3",1)</f>
        <v>=DISPIMG("ID_77E82596BF3649699B272EB503E992C3",1)</v>
      </c>
      <c r="C64" s="15" t="s">
        <v>33</v>
      </c>
      <c r="D64" s="15" t="s">
        <v>124</v>
      </c>
      <c r="E64" s="15" t="s">
        <v>35</v>
      </c>
      <c r="F64" s="15" t="s">
        <v>35</v>
      </c>
      <c r="G64" s="15" t="s">
        <v>35</v>
      </c>
      <c r="H64" s="15" t="s">
        <v>35</v>
      </c>
      <c r="I64" s="15" t="s">
        <v>35</v>
      </c>
      <c r="J64" s="15" t="s">
        <v>35</v>
      </c>
      <c r="K64" s="23" t="s">
        <v>125</v>
      </c>
      <c r="L64" s="15">
        <v>850</v>
      </c>
      <c r="M64" s="15" t="s">
        <v>35</v>
      </c>
      <c r="N64" s="24"/>
      <c r="O64" s="24"/>
      <c r="P64" s="24"/>
      <c r="Q64" s="24"/>
      <c r="R64" s="24"/>
      <c r="S64" s="24"/>
      <c r="T64" s="24"/>
      <c r="U64" s="24">
        <v>20000</v>
      </c>
      <c r="V64" s="24"/>
      <c r="W64" s="24"/>
      <c r="X64" s="24"/>
      <c r="Y64" s="24"/>
      <c r="Z64" s="24"/>
      <c r="AA64" s="24"/>
      <c r="AB64" s="24"/>
      <c r="AC64" s="24"/>
      <c r="AD64" s="24"/>
    </row>
    <row r="65" s="18" customFormat="1" ht="28" customHeight="1" spans="1:30">
      <c r="A65" s="15">
        <v>63</v>
      </c>
      <c r="B65" s="15" t="str">
        <f>_xlfn.DISPIMG("ID_BF9CB41F3D1547A983292988656E38EC",1)</f>
        <v>=DISPIMG("ID_BF9CB41F3D1547A983292988656E38EC",1)</v>
      </c>
      <c r="C65" s="15" t="s">
        <v>33</v>
      </c>
      <c r="D65" s="15" t="s">
        <v>126</v>
      </c>
      <c r="E65" s="15" t="s">
        <v>35</v>
      </c>
      <c r="F65" s="15" t="s">
        <v>35</v>
      </c>
      <c r="G65" s="15" t="s">
        <v>35</v>
      </c>
      <c r="H65" s="15" t="s">
        <v>35</v>
      </c>
      <c r="I65" s="15" t="s">
        <v>35</v>
      </c>
      <c r="J65" s="15" t="s">
        <v>35</v>
      </c>
      <c r="K65" s="23" t="s">
        <v>125</v>
      </c>
      <c r="L65" s="15"/>
      <c r="M65" s="15" t="s">
        <v>35</v>
      </c>
      <c r="N65" s="24"/>
      <c r="O65" s="24"/>
      <c r="P65" s="24"/>
      <c r="Q65" s="24"/>
      <c r="R65" s="24"/>
      <c r="S65" s="24"/>
      <c r="T65" s="24"/>
      <c r="U65" s="24">
        <v>20000</v>
      </c>
      <c r="V65" s="24"/>
      <c r="W65" s="24"/>
      <c r="X65" s="24"/>
      <c r="Y65" s="24"/>
      <c r="Z65" s="24"/>
      <c r="AA65" s="24"/>
      <c r="AB65" s="24"/>
      <c r="AC65" s="24"/>
      <c r="AD65" s="24"/>
    </row>
    <row r="66" s="18" customFormat="1" ht="28" customHeight="1" spans="1:30">
      <c r="A66" s="15">
        <v>64</v>
      </c>
      <c r="B66" s="15" t="str">
        <f>_xlfn.DISPIMG("ID_BF9CB41F3D1547A983292988656E38EC",1)</f>
        <v>=DISPIMG("ID_BF9CB41F3D1547A983292988656E38EC",1)</v>
      </c>
      <c r="C66" s="15" t="s">
        <v>33</v>
      </c>
      <c r="D66" s="15" t="s">
        <v>127</v>
      </c>
      <c r="E66" s="15" t="s">
        <v>35</v>
      </c>
      <c r="F66" s="15" t="s">
        <v>35</v>
      </c>
      <c r="G66" s="15" t="s">
        <v>35</v>
      </c>
      <c r="H66" s="15" t="s">
        <v>35</v>
      </c>
      <c r="I66" s="15" t="s">
        <v>35</v>
      </c>
      <c r="J66" s="15" t="s">
        <v>35</v>
      </c>
      <c r="K66" s="23" t="s">
        <v>125</v>
      </c>
      <c r="L66" s="15"/>
      <c r="M66" s="15" t="s">
        <v>35</v>
      </c>
      <c r="N66" s="24"/>
      <c r="O66" s="24"/>
      <c r="P66" s="24"/>
      <c r="Q66" s="24"/>
      <c r="R66" s="24"/>
      <c r="S66" s="24"/>
      <c r="T66" s="24"/>
      <c r="U66" s="24">
        <v>20000</v>
      </c>
      <c r="V66" s="24"/>
      <c r="W66" s="24"/>
      <c r="X66" s="24"/>
      <c r="Y66" s="24"/>
      <c r="Z66" s="24"/>
      <c r="AA66" s="24"/>
      <c r="AB66" s="24"/>
      <c r="AC66" s="24"/>
      <c r="AD66" s="24"/>
    </row>
    <row r="67" s="18" customFormat="1" ht="36" customHeight="1" spans="1:30">
      <c r="A67" s="15">
        <v>65</v>
      </c>
      <c r="B67" s="15" t="str">
        <f>_xlfn.DISPIMG("ID_462A6F7B956246F9901431F707DECE97",1)</f>
        <v>=DISPIMG("ID_462A6F7B956246F9901431F707DECE97",1)</v>
      </c>
      <c r="C67" s="15" t="s">
        <v>33</v>
      </c>
      <c r="D67" s="15" t="s">
        <v>128</v>
      </c>
      <c r="E67" s="15" t="s">
        <v>35</v>
      </c>
      <c r="F67" s="15" t="s">
        <v>35</v>
      </c>
      <c r="G67" s="15" t="s">
        <v>35</v>
      </c>
      <c r="H67" s="15" t="s">
        <v>35</v>
      </c>
      <c r="I67" s="15" t="s">
        <v>35</v>
      </c>
      <c r="J67" s="15" t="s">
        <v>35</v>
      </c>
      <c r="K67" s="23" t="s">
        <v>125</v>
      </c>
      <c r="L67" s="15"/>
      <c r="M67" s="15" t="s">
        <v>129</v>
      </c>
      <c r="N67" s="24"/>
      <c r="O67" s="24"/>
      <c r="P67" s="24"/>
      <c r="Q67" s="24"/>
      <c r="R67" s="24"/>
      <c r="S67" s="24"/>
      <c r="T67" s="24"/>
      <c r="U67" s="24">
        <v>20000</v>
      </c>
      <c r="V67" s="24"/>
      <c r="W67" s="24"/>
      <c r="X67" s="24"/>
      <c r="Y67" s="24"/>
      <c r="Z67" s="24"/>
      <c r="AA67" s="24"/>
      <c r="AB67" s="24"/>
      <c r="AC67" s="24"/>
      <c r="AD67" s="24"/>
    </row>
    <row r="68" s="18" customFormat="1" ht="28" customHeight="1" spans="1:30">
      <c r="A68" s="15">
        <v>66</v>
      </c>
      <c r="B68" s="15" t="str">
        <f>_xlfn.DISPIMG("ID_8D2FDDE18F134BBDAA0859612FF506EE",1)</f>
        <v>=DISPIMG("ID_8D2FDDE18F134BBDAA0859612FF506EE",1)</v>
      </c>
      <c r="C68" s="15" t="s">
        <v>33</v>
      </c>
      <c r="D68" s="15" t="s">
        <v>130</v>
      </c>
      <c r="E68" s="15" t="s">
        <v>35</v>
      </c>
      <c r="F68" s="15" t="s">
        <v>35</v>
      </c>
      <c r="G68" s="15" t="s">
        <v>35</v>
      </c>
      <c r="H68" s="15" t="s">
        <v>35</v>
      </c>
      <c r="I68" s="15" t="s">
        <v>35</v>
      </c>
      <c r="J68" s="15" t="s">
        <v>35</v>
      </c>
      <c r="K68" s="23" t="s">
        <v>125</v>
      </c>
      <c r="L68" s="15"/>
      <c r="M68" s="15" t="s">
        <v>129</v>
      </c>
      <c r="N68" s="24"/>
      <c r="O68" s="24"/>
      <c r="P68" s="24"/>
      <c r="Q68" s="24"/>
      <c r="R68" s="24"/>
      <c r="S68" s="24"/>
      <c r="T68" s="24"/>
      <c r="U68" s="24">
        <v>20000</v>
      </c>
      <c r="V68" s="24"/>
      <c r="W68" s="24"/>
      <c r="X68" s="24"/>
      <c r="Y68" s="24"/>
      <c r="Z68" s="24"/>
      <c r="AA68" s="24"/>
      <c r="AB68" s="24"/>
      <c r="AC68" s="24"/>
      <c r="AD68" s="24"/>
    </row>
    <row r="69" s="18" customFormat="1" ht="28" customHeight="1" spans="1:30">
      <c r="A69" s="15">
        <v>67</v>
      </c>
      <c r="B69" s="15" t="str">
        <f>_xlfn.DISPIMG("ID_D2CE132BF8674585BD74AF58AF3BC1AE",1)</f>
        <v>=DISPIMG("ID_D2CE132BF8674585BD74AF58AF3BC1AE",1)</v>
      </c>
      <c r="C69" s="15" t="s">
        <v>33</v>
      </c>
      <c r="D69" s="15" t="s">
        <v>131</v>
      </c>
      <c r="E69" s="15" t="s">
        <v>35</v>
      </c>
      <c r="F69" s="15" t="s">
        <v>35</v>
      </c>
      <c r="G69" s="15" t="s">
        <v>35</v>
      </c>
      <c r="H69" s="15" t="s">
        <v>35</v>
      </c>
      <c r="I69" s="15" t="s">
        <v>35</v>
      </c>
      <c r="J69" s="15" t="s">
        <v>35</v>
      </c>
      <c r="K69" s="23" t="s">
        <v>125</v>
      </c>
      <c r="L69" s="15"/>
      <c r="M69" s="15" t="s">
        <v>35</v>
      </c>
      <c r="N69" s="24"/>
      <c r="O69" s="24"/>
      <c r="P69" s="24"/>
      <c r="Q69" s="24"/>
      <c r="R69" s="24"/>
      <c r="S69" s="24"/>
      <c r="T69" s="24"/>
      <c r="U69" s="24">
        <v>20000</v>
      </c>
      <c r="V69" s="24"/>
      <c r="W69" s="24"/>
      <c r="X69" s="24"/>
      <c r="Y69" s="24"/>
      <c r="Z69" s="24"/>
      <c r="AA69" s="24"/>
      <c r="AB69" s="24"/>
      <c r="AC69" s="24"/>
      <c r="AD69" s="24"/>
    </row>
    <row r="70" s="18" customFormat="1" ht="28" customHeight="1" spans="1:30">
      <c r="A70" s="15">
        <v>68</v>
      </c>
      <c r="B70" s="15" t="str">
        <f>_xlfn.DISPIMG("ID_DF4B33CD908B4EB9B5566A0253B35990",1)</f>
        <v>=DISPIMG("ID_DF4B33CD908B4EB9B5566A0253B35990",1)</v>
      </c>
      <c r="C70" s="15" t="s">
        <v>33</v>
      </c>
      <c r="D70" s="15" t="s">
        <v>132</v>
      </c>
      <c r="E70" s="15" t="s">
        <v>35</v>
      </c>
      <c r="F70" s="15" t="s">
        <v>35</v>
      </c>
      <c r="G70" s="15" t="s">
        <v>35</v>
      </c>
      <c r="H70" s="15" t="s">
        <v>35</v>
      </c>
      <c r="I70" s="15" t="s">
        <v>35</v>
      </c>
      <c r="J70" s="15" t="s">
        <v>35</v>
      </c>
      <c r="K70" s="23" t="s">
        <v>125</v>
      </c>
      <c r="L70" s="15">
        <v>800</v>
      </c>
      <c r="M70" s="15" t="s">
        <v>35</v>
      </c>
      <c r="N70" s="24"/>
      <c r="O70" s="24"/>
      <c r="P70" s="24"/>
      <c r="Q70" s="24"/>
      <c r="R70" s="24"/>
      <c r="S70" s="24"/>
      <c r="T70" s="24"/>
      <c r="U70" s="24">
        <v>20000</v>
      </c>
      <c r="V70" s="24"/>
      <c r="W70" s="24"/>
      <c r="X70" s="24"/>
      <c r="Y70" s="24"/>
      <c r="Z70" s="24"/>
      <c r="AA70" s="24"/>
      <c r="AB70" s="24"/>
      <c r="AC70" s="24"/>
      <c r="AD70" s="24"/>
    </row>
    <row r="71" s="18" customFormat="1" ht="28" customHeight="1" spans="1:30">
      <c r="A71" s="15">
        <v>69</v>
      </c>
      <c r="B71" s="15" t="str">
        <f>_xlfn.DISPIMG("ID_671F8351B3704C3F8927B2C5D3492BB2",1)</f>
        <v>=DISPIMG("ID_671F8351B3704C3F8927B2C5D3492BB2",1)</v>
      </c>
      <c r="C71" s="15" t="s">
        <v>33</v>
      </c>
      <c r="D71" s="15" t="s">
        <v>122</v>
      </c>
      <c r="E71" s="15" t="s">
        <v>35</v>
      </c>
      <c r="F71" s="15" t="s">
        <v>35</v>
      </c>
      <c r="G71" s="15" t="s">
        <v>35</v>
      </c>
      <c r="H71" s="15" t="s">
        <v>35</v>
      </c>
      <c r="I71" s="15" t="s">
        <v>35</v>
      </c>
      <c r="J71" s="15" t="s">
        <v>35</v>
      </c>
      <c r="K71" s="23" t="s">
        <v>125</v>
      </c>
      <c r="L71" s="15"/>
      <c r="M71" s="15" t="s">
        <v>35</v>
      </c>
      <c r="N71" s="24"/>
      <c r="O71" s="24"/>
      <c r="P71" s="24"/>
      <c r="Q71" s="24"/>
      <c r="R71" s="24"/>
      <c r="S71" s="24"/>
      <c r="T71" s="24"/>
      <c r="U71" s="24">
        <v>20000</v>
      </c>
      <c r="V71" s="24"/>
      <c r="W71" s="24"/>
      <c r="X71" s="24"/>
      <c r="Y71" s="24"/>
      <c r="Z71" s="24"/>
      <c r="AA71" s="24"/>
      <c r="AB71" s="24"/>
      <c r="AC71" s="24"/>
      <c r="AD71" s="24"/>
    </row>
    <row r="72" s="18" customFormat="1" ht="28" customHeight="1" spans="1:30">
      <c r="A72" s="15">
        <v>70</v>
      </c>
      <c r="B72" s="15" t="str">
        <f>_xlfn.DISPIMG("ID_671F8351B3704C3F8927B2C5D3492BB2",1)</f>
        <v>=DISPIMG("ID_671F8351B3704C3F8927B2C5D3492BB2",1)</v>
      </c>
      <c r="C72" s="15" t="s">
        <v>33</v>
      </c>
      <c r="D72" s="15" t="s">
        <v>123</v>
      </c>
      <c r="E72" s="15" t="s">
        <v>35</v>
      </c>
      <c r="F72" s="15" t="s">
        <v>35</v>
      </c>
      <c r="G72" s="15" t="s">
        <v>35</v>
      </c>
      <c r="H72" s="15" t="s">
        <v>35</v>
      </c>
      <c r="I72" s="15" t="s">
        <v>35</v>
      </c>
      <c r="J72" s="15" t="s">
        <v>35</v>
      </c>
      <c r="K72" s="23" t="s">
        <v>125</v>
      </c>
      <c r="L72" s="15"/>
      <c r="M72" s="15" t="s">
        <v>35</v>
      </c>
      <c r="N72" s="24"/>
      <c r="O72" s="24"/>
      <c r="P72" s="24"/>
      <c r="Q72" s="24"/>
      <c r="R72" s="24"/>
      <c r="S72" s="24"/>
      <c r="T72" s="24"/>
      <c r="U72" s="24">
        <v>20000</v>
      </c>
      <c r="V72" s="24"/>
      <c r="W72" s="24"/>
      <c r="X72" s="24"/>
      <c r="Y72" s="24"/>
      <c r="Z72" s="24"/>
      <c r="AA72" s="24"/>
      <c r="AB72" s="24"/>
      <c r="AC72" s="24"/>
      <c r="AD72" s="24"/>
    </row>
    <row r="73" s="18" customFormat="1" ht="28" customHeight="1" spans="1:30">
      <c r="A73" s="15">
        <v>71</v>
      </c>
      <c r="B73" s="15" t="str">
        <f>_xlfn.DISPIMG("ID_BF9CB41F3D1547A983292988656E38EC",1)</f>
        <v>=DISPIMG("ID_BF9CB41F3D1547A983292988656E38EC",1)</v>
      </c>
      <c r="C73" s="15" t="s">
        <v>33</v>
      </c>
      <c r="D73" s="15" t="s">
        <v>126</v>
      </c>
      <c r="E73" s="15" t="s">
        <v>35</v>
      </c>
      <c r="F73" s="15" t="s">
        <v>35</v>
      </c>
      <c r="G73" s="15" t="s">
        <v>35</v>
      </c>
      <c r="H73" s="15" t="s">
        <v>35</v>
      </c>
      <c r="I73" s="15" t="s">
        <v>35</v>
      </c>
      <c r="J73" s="15" t="s">
        <v>35</v>
      </c>
      <c r="K73" s="23" t="s">
        <v>125</v>
      </c>
      <c r="L73" s="15"/>
      <c r="M73" s="15" t="s">
        <v>35</v>
      </c>
      <c r="N73" s="24"/>
      <c r="O73" s="24"/>
      <c r="P73" s="24"/>
      <c r="Q73" s="24"/>
      <c r="R73" s="24"/>
      <c r="S73" s="24"/>
      <c r="T73" s="24"/>
      <c r="U73" s="24">
        <v>20000</v>
      </c>
      <c r="V73" s="24"/>
      <c r="W73" s="24"/>
      <c r="X73" s="24"/>
      <c r="Y73" s="24"/>
      <c r="Z73" s="24"/>
      <c r="AA73" s="24"/>
      <c r="AB73" s="24"/>
      <c r="AC73" s="24"/>
      <c r="AD73" s="24"/>
    </row>
    <row r="74" s="18" customFormat="1" ht="28" customHeight="1" spans="1:30">
      <c r="A74" s="15">
        <v>72</v>
      </c>
      <c r="B74" s="15" t="str">
        <f>_xlfn.DISPIMG("ID_BF9CB41F3D1547A983292988656E38EC",1)</f>
        <v>=DISPIMG("ID_BF9CB41F3D1547A983292988656E38EC",1)</v>
      </c>
      <c r="C74" s="15" t="s">
        <v>33</v>
      </c>
      <c r="D74" s="15" t="s">
        <v>127</v>
      </c>
      <c r="E74" s="15" t="s">
        <v>35</v>
      </c>
      <c r="F74" s="15" t="s">
        <v>35</v>
      </c>
      <c r="G74" s="15" t="s">
        <v>35</v>
      </c>
      <c r="H74" s="15" t="s">
        <v>35</v>
      </c>
      <c r="I74" s="15" t="s">
        <v>35</v>
      </c>
      <c r="J74" s="15" t="s">
        <v>35</v>
      </c>
      <c r="K74" s="23" t="s">
        <v>125</v>
      </c>
      <c r="L74" s="15"/>
      <c r="M74" s="15" t="s">
        <v>35</v>
      </c>
      <c r="N74" s="24"/>
      <c r="O74" s="24"/>
      <c r="P74" s="24"/>
      <c r="Q74" s="24"/>
      <c r="R74" s="24"/>
      <c r="S74" s="24"/>
      <c r="T74" s="24"/>
      <c r="U74" s="24">
        <v>20000</v>
      </c>
      <c r="V74" s="24"/>
      <c r="W74" s="24"/>
      <c r="X74" s="24"/>
      <c r="Y74" s="24"/>
      <c r="Z74" s="24"/>
      <c r="AA74" s="24"/>
      <c r="AB74" s="24"/>
      <c r="AC74" s="24"/>
      <c r="AD74" s="24"/>
    </row>
    <row r="75" s="18" customFormat="1" ht="28" customHeight="1" spans="1:30">
      <c r="A75" s="15">
        <v>73</v>
      </c>
      <c r="B75" s="15" t="str">
        <f>_xlfn.DISPIMG("ID_462A6F7B956246F9901431F707DECE97",1)</f>
        <v>=DISPIMG("ID_462A6F7B956246F9901431F707DECE97",1)</v>
      </c>
      <c r="C75" s="15" t="s">
        <v>33</v>
      </c>
      <c r="D75" s="15" t="s">
        <v>128</v>
      </c>
      <c r="E75" s="15" t="s">
        <v>35</v>
      </c>
      <c r="F75" s="15" t="s">
        <v>35</v>
      </c>
      <c r="G75" s="15" t="s">
        <v>35</v>
      </c>
      <c r="H75" s="15" t="s">
        <v>35</v>
      </c>
      <c r="I75" s="15" t="s">
        <v>35</v>
      </c>
      <c r="J75" s="15" t="s">
        <v>35</v>
      </c>
      <c r="K75" s="23" t="s">
        <v>125</v>
      </c>
      <c r="L75" s="15"/>
      <c r="M75" s="15" t="s">
        <v>133</v>
      </c>
      <c r="N75" s="24"/>
      <c r="O75" s="24"/>
      <c r="P75" s="24"/>
      <c r="Q75" s="24"/>
      <c r="R75" s="24"/>
      <c r="S75" s="24"/>
      <c r="T75" s="24"/>
      <c r="U75" s="24">
        <v>20000</v>
      </c>
      <c r="V75" s="24"/>
      <c r="W75" s="24"/>
      <c r="X75" s="24"/>
      <c r="Y75" s="24"/>
      <c r="Z75" s="24"/>
      <c r="AA75" s="24"/>
      <c r="AB75" s="24"/>
      <c r="AC75" s="24"/>
      <c r="AD75" s="24"/>
    </row>
    <row r="76" s="18" customFormat="1" ht="28" customHeight="1" spans="1:30">
      <c r="A76" s="15">
        <v>74</v>
      </c>
      <c r="B76" s="15" t="str">
        <f>_xlfn.DISPIMG("ID_8D2FDDE18F134BBDAA0859612FF506EE",1)</f>
        <v>=DISPIMG("ID_8D2FDDE18F134BBDAA0859612FF506EE",1)</v>
      </c>
      <c r="C76" s="15" t="s">
        <v>33</v>
      </c>
      <c r="D76" s="15" t="s">
        <v>130</v>
      </c>
      <c r="E76" s="15" t="s">
        <v>35</v>
      </c>
      <c r="F76" s="15" t="s">
        <v>35</v>
      </c>
      <c r="G76" s="15" t="s">
        <v>35</v>
      </c>
      <c r="H76" s="15" t="s">
        <v>35</v>
      </c>
      <c r="I76" s="15" t="s">
        <v>35</v>
      </c>
      <c r="J76" s="15" t="s">
        <v>35</v>
      </c>
      <c r="K76" s="23" t="s">
        <v>125</v>
      </c>
      <c r="L76" s="15"/>
      <c r="M76" s="15" t="s">
        <v>133</v>
      </c>
      <c r="N76" s="24"/>
      <c r="O76" s="24"/>
      <c r="P76" s="24"/>
      <c r="Q76" s="24"/>
      <c r="R76" s="24"/>
      <c r="S76" s="24"/>
      <c r="T76" s="24"/>
      <c r="U76" s="24">
        <v>20000</v>
      </c>
      <c r="V76" s="24"/>
      <c r="W76" s="24"/>
      <c r="X76" s="24"/>
      <c r="Y76" s="24"/>
      <c r="Z76" s="24"/>
      <c r="AA76" s="24"/>
      <c r="AB76" s="24"/>
      <c r="AC76" s="24"/>
      <c r="AD76" s="24"/>
    </row>
    <row r="77" s="18" customFormat="1" ht="28" customHeight="1" spans="1:30">
      <c r="A77" s="15">
        <v>75</v>
      </c>
      <c r="B77" s="15" t="str">
        <f>_xlfn.DISPIMG("ID_D2CE132BF8674585BD74AF58AF3BC1AE",1)</f>
        <v>=DISPIMG("ID_D2CE132BF8674585BD74AF58AF3BC1AE",1)</v>
      </c>
      <c r="C77" s="15" t="s">
        <v>33</v>
      </c>
      <c r="D77" s="15" t="s">
        <v>131</v>
      </c>
      <c r="E77" s="15" t="s">
        <v>35</v>
      </c>
      <c r="F77" s="15" t="s">
        <v>35</v>
      </c>
      <c r="G77" s="15" t="s">
        <v>35</v>
      </c>
      <c r="H77" s="15" t="s">
        <v>35</v>
      </c>
      <c r="I77" s="15" t="s">
        <v>35</v>
      </c>
      <c r="J77" s="15" t="s">
        <v>35</v>
      </c>
      <c r="K77" s="23" t="s">
        <v>125</v>
      </c>
      <c r="L77" s="15"/>
      <c r="M77" s="15" t="s">
        <v>35</v>
      </c>
      <c r="N77" s="24"/>
      <c r="O77" s="24"/>
      <c r="P77" s="24"/>
      <c r="Q77" s="24"/>
      <c r="R77" s="24"/>
      <c r="S77" s="24"/>
      <c r="T77" s="24"/>
      <c r="U77" s="24">
        <v>20000</v>
      </c>
      <c r="V77" s="24"/>
      <c r="W77" s="24"/>
      <c r="X77" s="24"/>
      <c r="Y77" s="24"/>
      <c r="Z77" s="24"/>
      <c r="AA77" s="24"/>
      <c r="AB77" s="24"/>
      <c r="AC77" s="24"/>
      <c r="AD77" s="24"/>
    </row>
    <row r="78" s="18" customFormat="1" ht="28" customHeight="1" spans="1:30">
      <c r="A78" s="15">
        <v>76</v>
      </c>
      <c r="B78" s="15" t="str">
        <f>_xlfn.DISPIMG("ID_DAF54901E74C4DDF94AF9774660AF572",1)</f>
        <v>=DISPIMG("ID_DAF54901E74C4DDF94AF9774660AF572",1)</v>
      </c>
      <c r="C78" s="15" t="s">
        <v>33</v>
      </c>
      <c r="D78" s="15" t="s">
        <v>134</v>
      </c>
      <c r="E78" s="15" t="s">
        <v>135</v>
      </c>
      <c r="F78" s="15" t="s">
        <v>35</v>
      </c>
      <c r="G78" s="15" t="s">
        <v>35</v>
      </c>
      <c r="H78" s="15" t="s">
        <v>35</v>
      </c>
      <c r="I78" s="15" t="s">
        <v>35</v>
      </c>
      <c r="J78" s="15" t="s">
        <v>35</v>
      </c>
      <c r="K78" s="23" t="s">
        <v>136</v>
      </c>
      <c r="L78" s="15">
        <v>400</v>
      </c>
      <c r="M78" s="15" t="s">
        <v>35</v>
      </c>
      <c r="N78" s="24"/>
      <c r="O78" s="24"/>
      <c r="P78" s="24"/>
      <c r="Q78" s="24"/>
      <c r="R78" s="24"/>
      <c r="S78" s="24"/>
      <c r="T78" s="24"/>
      <c r="U78" s="24">
        <v>20000</v>
      </c>
      <c r="V78" s="24"/>
      <c r="W78" s="24"/>
      <c r="X78" s="24"/>
      <c r="Y78" s="24"/>
      <c r="Z78" s="24"/>
      <c r="AA78" s="24"/>
      <c r="AB78" s="24"/>
      <c r="AC78" s="24"/>
      <c r="AD78" s="24"/>
    </row>
    <row r="79" s="18" customFormat="1" ht="28" customHeight="1" spans="1:30">
      <c r="A79" s="15">
        <v>77</v>
      </c>
      <c r="B79" s="15" t="str">
        <f>_xlfn.DISPIMG("ID_DAF54901E74C4DDF94AF9774660AF572",1)</f>
        <v>=DISPIMG("ID_DAF54901E74C4DDF94AF9774660AF572",1)</v>
      </c>
      <c r="C79" s="15" t="s">
        <v>33</v>
      </c>
      <c r="D79" s="15" t="s">
        <v>134</v>
      </c>
      <c r="E79" s="15" t="s">
        <v>137</v>
      </c>
      <c r="F79" s="15" t="s">
        <v>35</v>
      </c>
      <c r="G79" s="15" t="s">
        <v>35</v>
      </c>
      <c r="H79" s="15" t="s">
        <v>35</v>
      </c>
      <c r="I79" s="15" t="s">
        <v>35</v>
      </c>
      <c r="J79" s="15" t="s">
        <v>35</v>
      </c>
      <c r="K79" s="23" t="s">
        <v>136</v>
      </c>
      <c r="L79" s="15">
        <v>400</v>
      </c>
      <c r="M79" s="15" t="s">
        <v>35</v>
      </c>
      <c r="N79" s="24"/>
      <c r="O79" s="24"/>
      <c r="P79" s="24"/>
      <c r="Q79" s="24"/>
      <c r="R79" s="24"/>
      <c r="S79" s="24"/>
      <c r="T79" s="24"/>
      <c r="U79" s="24">
        <v>20000</v>
      </c>
      <c r="V79" s="24"/>
      <c r="W79" s="24"/>
      <c r="X79" s="24"/>
      <c r="Y79" s="24"/>
      <c r="Z79" s="24"/>
      <c r="AA79" s="24"/>
      <c r="AB79" s="24"/>
      <c r="AC79" s="24"/>
      <c r="AD79" s="24"/>
    </row>
    <row r="80" s="18" customFormat="1" ht="28" customHeight="1" spans="1:30">
      <c r="A80" s="15">
        <v>78</v>
      </c>
      <c r="B80" s="15" t="str">
        <f>_xlfn.DISPIMG("ID_0E5785CFDD5D4B68BA569C67119E6026",1)</f>
        <v>=DISPIMG("ID_0E5785CFDD5D4B68BA569C67119E6026",1)</v>
      </c>
      <c r="C80" s="15" t="s">
        <v>33</v>
      </c>
      <c r="D80" s="15" t="s">
        <v>138</v>
      </c>
      <c r="E80" s="15" t="s">
        <v>35</v>
      </c>
      <c r="F80" s="15" t="s">
        <v>35</v>
      </c>
      <c r="G80" s="15" t="s">
        <v>35</v>
      </c>
      <c r="H80" s="15" t="s">
        <v>35</v>
      </c>
      <c r="I80" s="15" t="s">
        <v>35</v>
      </c>
      <c r="J80" s="15" t="s">
        <v>35</v>
      </c>
      <c r="K80" s="23" t="s">
        <v>139</v>
      </c>
      <c r="L80" s="15">
        <v>330</v>
      </c>
      <c r="M80" s="15" t="s">
        <v>35</v>
      </c>
      <c r="N80" s="24"/>
      <c r="O80" s="24"/>
      <c r="P80" s="24"/>
      <c r="Q80" s="24"/>
      <c r="R80" s="24"/>
      <c r="S80" s="24"/>
      <c r="T80" s="24"/>
      <c r="U80" s="24">
        <v>20000</v>
      </c>
      <c r="V80" s="24"/>
      <c r="W80" s="24"/>
      <c r="X80" s="24"/>
      <c r="Y80" s="24"/>
      <c r="Z80" s="24"/>
      <c r="AA80" s="24"/>
      <c r="AB80" s="24"/>
      <c r="AC80" s="24"/>
      <c r="AD80" s="24"/>
    </row>
    <row r="81" s="18" customFormat="1" ht="28" customHeight="1" spans="1:30">
      <c r="A81" s="15">
        <v>79</v>
      </c>
      <c r="B81" s="15" t="str">
        <f>_xlfn.DISPIMG("ID_0280CB5234A3418BB52B279D857759C5",1)</f>
        <v>=DISPIMG("ID_0280CB5234A3418BB52B279D857759C5",1)</v>
      </c>
      <c r="C81" s="15" t="s">
        <v>33</v>
      </c>
      <c r="D81" s="15" t="s">
        <v>140</v>
      </c>
      <c r="E81" s="15" t="s">
        <v>35</v>
      </c>
      <c r="F81" s="15" t="s">
        <v>35</v>
      </c>
      <c r="G81" s="15" t="s">
        <v>35</v>
      </c>
      <c r="H81" s="15" t="s">
        <v>35</v>
      </c>
      <c r="I81" s="15" t="s">
        <v>35</v>
      </c>
      <c r="J81" s="15" t="s">
        <v>35</v>
      </c>
      <c r="K81" s="23" t="s">
        <v>139</v>
      </c>
      <c r="L81" s="15">
        <v>150</v>
      </c>
      <c r="M81" s="15" t="s">
        <v>35</v>
      </c>
      <c r="N81" s="24"/>
      <c r="O81" s="24"/>
      <c r="P81" s="24"/>
      <c r="Q81" s="24"/>
      <c r="R81" s="24"/>
      <c r="S81" s="24"/>
      <c r="T81" s="24"/>
      <c r="U81" s="24">
        <v>20000</v>
      </c>
      <c r="V81" s="24"/>
      <c r="W81" s="24"/>
      <c r="X81" s="24"/>
      <c r="Y81" s="24"/>
      <c r="Z81" s="24"/>
      <c r="AA81" s="24"/>
      <c r="AB81" s="24"/>
      <c r="AC81" s="24"/>
      <c r="AD81" s="24"/>
    </row>
    <row r="82" s="18" customFormat="1" ht="28" customHeight="1" spans="1:30">
      <c r="A82" s="15">
        <v>80</v>
      </c>
      <c r="B82" s="15" t="s">
        <v>35</v>
      </c>
      <c r="C82" s="15" t="s">
        <v>33</v>
      </c>
      <c r="D82" s="15" t="s">
        <v>141</v>
      </c>
      <c r="E82" s="15" t="s">
        <v>35</v>
      </c>
      <c r="F82" s="15" t="s">
        <v>35</v>
      </c>
      <c r="G82" s="15" t="s">
        <v>35</v>
      </c>
      <c r="H82" s="15" t="s">
        <v>35</v>
      </c>
      <c r="I82" s="15" t="s">
        <v>35</v>
      </c>
      <c r="J82" s="15" t="s">
        <v>35</v>
      </c>
      <c r="K82" s="23" t="s">
        <v>142</v>
      </c>
      <c r="L82" s="15">
        <v>175</v>
      </c>
      <c r="M82" s="15" t="s">
        <v>143</v>
      </c>
      <c r="N82" s="24"/>
      <c r="O82" s="24"/>
      <c r="P82" s="24"/>
      <c r="Q82" s="24"/>
      <c r="R82" s="24"/>
      <c r="S82" s="24"/>
      <c r="T82" s="24"/>
      <c r="U82" s="24">
        <v>20000</v>
      </c>
      <c r="V82" s="24"/>
      <c r="W82" s="24"/>
      <c r="X82" s="24"/>
      <c r="Y82" s="24"/>
      <c r="Z82" s="24"/>
      <c r="AA82" s="24"/>
      <c r="AB82" s="24"/>
      <c r="AC82" s="24"/>
      <c r="AD82" s="24"/>
    </row>
    <row r="83" s="18" customFormat="1" ht="28" customHeight="1" spans="1:30">
      <c r="A83" s="15">
        <v>81</v>
      </c>
      <c r="B83" s="15" t="s">
        <v>35</v>
      </c>
      <c r="C83" s="15" t="s">
        <v>33</v>
      </c>
      <c r="D83" s="15" t="s">
        <v>144</v>
      </c>
      <c r="E83" s="15" t="s">
        <v>35</v>
      </c>
      <c r="F83" s="15" t="s">
        <v>35</v>
      </c>
      <c r="G83" s="15" t="s">
        <v>35</v>
      </c>
      <c r="H83" s="15" t="s">
        <v>35</v>
      </c>
      <c r="I83" s="15" t="s">
        <v>35</v>
      </c>
      <c r="J83" s="15" t="s">
        <v>35</v>
      </c>
      <c r="K83" s="23" t="s">
        <v>142</v>
      </c>
      <c r="L83" s="15">
        <v>175</v>
      </c>
      <c r="M83" s="15" t="s">
        <v>143</v>
      </c>
      <c r="N83" s="24"/>
      <c r="O83" s="24"/>
      <c r="P83" s="24"/>
      <c r="Q83" s="24"/>
      <c r="R83" s="24"/>
      <c r="S83" s="24"/>
      <c r="T83" s="24"/>
      <c r="U83" s="24">
        <v>20000</v>
      </c>
      <c r="V83" s="24"/>
      <c r="W83" s="24"/>
      <c r="X83" s="24"/>
      <c r="Y83" s="24"/>
      <c r="Z83" s="24"/>
      <c r="AA83" s="24"/>
      <c r="AB83" s="24"/>
      <c r="AC83" s="24"/>
      <c r="AD83" s="24"/>
    </row>
    <row r="84" ht="121" customHeight="1" spans="1:16">
      <c r="A84" s="26" t="s">
        <v>145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7"/>
      <c r="O84" s="27"/>
      <c r="P84" s="27"/>
    </row>
  </sheetData>
  <autoFilter ref="A2:AF84">
    <extLst/>
  </autoFilter>
  <mergeCells count="26">
    <mergeCell ref="F1:H1"/>
    <mergeCell ref="N1:Q1"/>
    <mergeCell ref="R1:V1"/>
    <mergeCell ref="W1:AB1"/>
    <mergeCell ref="A84:P84"/>
    <mergeCell ref="A1:A2"/>
    <mergeCell ref="B1:B2"/>
    <mergeCell ref="C1:C2"/>
    <mergeCell ref="D1:D2"/>
    <mergeCell ref="E1:E2"/>
    <mergeCell ref="I1:I2"/>
    <mergeCell ref="J1:J2"/>
    <mergeCell ref="K1:K2"/>
    <mergeCell ref="L1:L2"/>
    <mergeCell ref="L4:L7"/>
    <mergeCell ref="L9:L12"/>
    <mergeCell ref="L14:L25"/>
    <mergeCell ref="L26:L32"/>
    <mergeCell ref="L33:L36"/>
    <mergeCell ref="L37:L46"/>
    <mergeCell ref="L61:L63"/>
    <mergeCell ref="L64:L69"/>
    <mergeCell ref="L70:L77"/>
    <mergeCell ref="M1:M2"/>
    <mergeCell ref="AC1:AC2"/>
    <mergeCell ref="AD1:AD2"/>
  </mergeCells>
  <pageMargins left="0.196527777777778" right="0.196527777777778" top="0.590277777777778" bottom="0.590277777777778" header="0.393055555555556" footer="0.393055555555556"/>
  <pageSetup paperSize="9" scale="52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8"/>
  <sheetViews>
    <sheetView workbookViewId="0">
      <selection activeCell="AG8" sqref="AG8"/>
    </sheetView>
  </sheetViews>
  <sheetFormatPr defaultColWidth="9" defaultRowHeight="13.5" outlineLevelRow="7"/>
  <cols>
    <col min="1" max="3" width="5.625" customWidth="1"/>
    <col min="4" max="4" width="12.375" customWidth="1"/>
    <col min="5" max="32" width="6.625" customWidth="1"/>
    <col min="33" max="33" width="14.5" customWidth="1"/>
  </cols>
  <sheetData>
    <row r="1" ht="33" customHeight="1" spans="1:33">
      <c r="A1" s="8" t="s">
        <v>146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40" customHeight="1" spans="1:33">
      <c r="A2" s="9" t="s">
        <v>0</v>
      </c>
      <c r="B2" s="9" t="s">
        <v>147</v>
      </c>
      <c r="C2" s="9" t="s">
        <v>148</v>
      </c>
      <c r="D2" s="9" t="s">
        <v>149</v>
      </c>
      <c r="E2" s="10" t="s">
        <v>150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7"/>
      <c r="AF2" s="17"/>
      <c r="AG2" s="4" t="s">
        <v>10</v>
      </c>
    </row>
    <row r="3" s="7" customFormat="1" ht="40" customHeight="1" spans="1:33">
      <c r="A3" s="12"/>
      <c r="B3" s="12"/>
      <c r="C3" s="12"/>
      <c r="D3" s="12"/>
      <c r="E3" s="13" t="s">
        <v>151</v>
      </c>
      <c r="F3" s="14" t="s">
        <v>152</v>
      </c>
      <c r="G3" s="13" t="s">
        <v>153</v>
      </c>
      <c r="H3" s="14" t="s">
        <v>152</v>
      </c>
      <c r="I3" s="13" t="s">
        <v>153</v>
      </c>
      <c r="J3" s="14" t="s">
        <v>152</v>
      </c>
      <c r="K3" s="13" t="s">
        <v>153</v>
      </c>
      <c r="L3" s="14" t="s">
        <v>152</v>
      </c>
      <c r="M3" s="13" t="s">
        <v>153</v>
      </c>
      <c r="N3" s="14" t="s">
        <v>152</v>
      </c>
      <c r="O3" s="13" t="s">
        <v>153</v>
      </c>
      <c r="P3" s="14" t="s">
        <v>152</v>
      </c>
      <c r="Q3" s="13" t="s">
        <v>153</v>
      </c>
      <c r="R3" s="14" t="s">
        <v>152</v>
      </c>
      <c r="S3" s="13" t="s">
        <v>153</v>
      </c>
      <c r="T3" s="14" t="s">
        <v>152</v>
      </c>
      <c r="U3" s="13" t="s">
        <v>153</v>
      </c>
      <c r="V3" s="14" t="s">
        <v>152</v>
      </c>
      <c r="W3" s="13" t="s">
        <v>153</v>
      </c>
      <c r="X3" s="14" t="s">
        <v>152</v>
      </c>
      <c r="Y3" s="13" t="s">
        <v>153</v>
      </c>
      <c r="Z3" s="14" t="s">
        <v>152</v>
      </c>
      <c r="AA3" s="13" t="s">
        <v>153</v>
      </c>
      <c r="AB3" s="14" t="s">
        <v>152</v>
      </c>
      <c r="AC3" s="13" t="s">
        <v>153</v>
      </c>
      <c r="AD3" s="14" t="s">
        <v>152</v>
      </c>
      <c r="AE3" s="13" t="s">
        <v>153</v>
      </c>
      <c r="AF3" s="13" t="s">
        <v>154</v>
      </c>
      <c r="AG3" s="15"/>
    </row>
    <row r="4" s="7" customFormat="1" ht="70" customHeight="1" spans="1:33">
      <c r="A4" s="15">
        <v>1</v>
      </c>
      <c r="B4" s="14" t="s">
        <v>35</v>
      </c>
      <c r="C4" s="14" t="s">
        <v>110</v>
      </c>
      <c r="D4" s="15" t="s">
        <v>111</v>
      </c>
      <c r="E4" s="14"/>
      <c r="F4" s="14" t="s">
        <v>155</v>
      </c>
      <c r="G4" s="14"/>
      <c r="H4" s="14" t="s">
        <v>156</v>
      </c>
      <c r="I4" s="14"/>
      <c r="J4" s="14" t="s">
        <v>157</v>
      </c>
      <c r="K4" s="14"/>
      <c r="L4" s="14" t="s">
        <v>158</v>
      </c>
      <c r="M4" s="14"/>
      <c r="N4" s="14" t="s">
        <v>159</v>
      </c>
      <c r="O4" s="14"/>
      <c r="P4" s="14" t="s">
        <v>160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>
        <f t="shared" ref="AF4:AF8" si="0">E4+G4+I4+K4+M4+O4+Q4+S4+U4+W4+Y4+AA4+AC4+AE4</f>
        <v>0</v>
      </c>
      <c r="AG4" s="15" t="s">
        <v>161</v>
      </c>
    </row>
    <row r="5" s="7" customFormat="1" ht="70" customHeight="1" spans="1:33">
      <c r="A5" s="15">
        <v>2</v>
      </c>
      <c r="B5" s="14" t="s">
        <v>35</v>
      </c>
      <c r="C5" s="14" t="s">
        <v>110</v>
      </c>
      <c r="D5" s="15" t="s">
        <v>114</v>
      </c>
      <c r="E5" s="14"/>
      <c r="F5" s="14" t="s">
        <v>162</v>
      </c>
      <c r="G5" s="14"/>
      <c r="H5" s="14" t="s">
        <v>156</v>
      </c>
      <c r="I5" s="14"/>
      <c r="J5" s="14" t="s">
        <v>157</v>
      </c>
      <c r="K5" s="14"/>
      <c r="L5" s="14" t="s">
        <v>158</v>
      </c>
      <c r="M5" s="14"/>
      <c r="N5" s="14" t="s">
        <v>159</v>
      </c>
      <c r="O5" s="14"/>
      <c r="P5" s="14" t="s">
        <v>160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5"/>
      <c r="AC5" s="15"/>
      <c r="AD5" s="15"/>
      <c r="AE5" s="15"/>
      <c r="AF5" s="14">
        <f t="shared" si="0"/>
        <v>0</v>
      </c>
      <c r="AG5" s="15" t="s">
        <v>163</v>
      </c>
    </row>
    <row r="6" s="7" customFormat="1" ht="70" customHeight="1" spans="1:33">
      <c r="A6" s="15">
        <v>3</v>
      </c>
      <c r="B6" s="14" t="s">
        <v>35</v>
      </c>
      <c r="C6" s="14" t="s">
        <v>110</v>
      </c>
      <c r="D6" s="14" t="s">
        <v>115</v>
      </c>
      <c r="E6" s="14"/>
      <c r="F6" s="14" t="s">
        <v>162</v>
      </c>
      <c r="G6" s="14"/>
      <c r="H6" s="14" t="s">
        <v>156</v>
      </c>
      <c r="I6" s="14"/>
      <c r="J6" s="14" t="s">
        <v>157</v>
      </c>
      <c r="K6" s="14"/>
      <c r="L6" s="14" t="s">
        <v>158</v>
      </c>
      <c r="M6" s="14"/>
      <c r="N6" s="14" t="s">
        <v>159</v>
      </c>
      <c r="O6" s="14"/>
      <c r="P6" s="14" t="s">
        <v>160</v>
      </c>
      <c r="Q6" s="14"/>
      <c r="R6" s="16" t="s">
        <v>164</v>
      </c>
      <c r="S6" s="16"/>
      <c r="T6" s="16" t="s">
        <v>165</v>
      </c>
      <c r="U6" s="16"/>
      <c r="V6" s="16" t="s">
        <v>166</v>
      </c>
      <c r="W6" s="16"/>
      <c r="X6" s="16" t="s">
        <v>167</v>
      </c>
      <c r="Y6" s="16"/>
      <c r="Z6" s="16" t="s">
        <v>168</v>
      </c>
      <c r="AA6" s="16"/>
      <c r="AB6" s="16" t="s">
        <v>169</v>
      </c>
      <c r="AC6" s="16"/>
      <c r="AD6" s="15"/>
      <c r="AE6" s="15"/>
      <c r="AF6" s="14">
        <f t="shared" si="0"/>
        <v>0</v>
      </c>
      <c r="AG6" s="15" t="s">
        <v>170</v>
      </c>
    </row>
    <row r="7" s="7" customFormat="1" ht="70" customHeight="1" spans="1:33">
      <c r="A7" s="15">
        <v>4</v>
      </c>
      <c r="B7" s="14" t="s">
        <v>35</v>
      </c>
      <c r="C7" s="14" t="s">
        <v>110</v>
      </c>
      <c r="D7" s="14" t="s">
        <v>116</v>
      </c>
      <c r="E7" s="14"/>
      <c r="F7" s="14" t="s">
        <v>162</v>
      </c>
      <c r="G7" s="14"/>
      <c r="H7" s="16" t="s">
        <v>171</v>
      </c>
      <c r="I7" s="16"/>
      <c r="J7" s="16" t="s">
        <v>172</v>
      </c>
      <c r="K7" s="16"/>
      <c r="L7" s="16" t="s">
        <v>173</v>
      </c>
      <c r="M7" s="16"/>
      <c r="N7" s="14" t="s">
        <v>159</v>
      </c>
      <c r="O7" s="14"/>
      <c r="P7" s="14" t="s">
        <v>160</v>
      </c>
      <c r="Q7" s="14"/>
      <c r="R7" s="14" t="s">
        <v>164</v>
      </c>
      <c r="S7" s="14"/>
      <c r="T7" s="14" t="s">
        <v>165</v>
      </c>
      <c r="U7" s="14"/>
      <c r="V7" s="14" t="s">
        <v>166</v>
      </c>
      <c r="W7" s="14"/>
      <c r="X7" s="14" t="s">
        <v>167</v>
      </c>
      <c r="Y7" s="14"/>
      <c r="Z7" s="14" t="s">
        <v>168</v>
      </c>
      <c r="AA7" s="14"/>
      <c r="AB7" s="15" t="s">
        <v>169</v>
      </c>
      <c r="AC7" s="15"/>
      <c r="AD7" s="15" t="s">
        <v>174</v>
      </c>
      <c r="AE7" s="15"/>
      <c r="AF7" s="14">
        <f t="shared" si="0"/>
        <v>0</v>
      </c>
      <c r="AG7" s="15" t="s">
        <v>175</v>
      </c>
    </row>
    <row r="8" s="7" customFormat="1" ht="70" customHeight="1" spans="1:33">
      <c r="A8" s="15">
        <v>5</v>
      </c>
      <c r="B8" s="14" t="s">
        <v>35</v>
      </c>
      <c r="C8" s="14" t="s">
        <v>118</v>
      </c>
      <c r="D8" s="14" t="s">
        <v>119</v>
      </c>
      <c r="E8" s="15"/>
      <c r="F8" s="15" t="s">
        <v>176</v>
      </c>
      <c r="G8" s="15"/>
      <c r="H8" s="15"/>
      <c r="I8" s="15"/>
      <c r="J8" s="15"/>
      <c r="K8" s="15"/>
      <c r="L8" s="14" t="s">
        <v>158</v>
      </c>
      <c r="M8" s="14"/>
      <c r="N8" s="14" t="s">
        <v>159</v>
      </c>
      <c r="O8" s="14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4">
        <f t="shared" si="0"/>
        <v>0</v>
      </c>
      <c r="AG8" s="15"/>
    </row>
  </sheetData>
  <mergeCells count="6">
    <mergeCell ref="A1:AG1"/>
    <mergeCell ref="E2:AE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1" sqref="E1"/>
    </sheetView>
  </sheetViews>
  <sheetFormatPr defaultColWidth="9" defaultRowHeight="13.5" outlineLevelCol="4"/>
  <cols>
    <col min="1" max="1" width="9" style="1"/>
    <col min="2" max="2" width="15.75" style="2" customWidth="1"/>
    <col min="3" max="3" width="27.875" style="1" customWidth="1"/>
    <col min="4" max="4" width="61.375" style="1" customWidth="1"/>
    <col min="5" max="5" width="34.125" style="1" customWidth="1"/>
    <col min="6" max="16384" width="9" style="1"/>
  </cols>
  <sheetData>
    <row r="1" ht="22.5" spans="1:5">
      <c r="A1" s="3" t="s">
        <v>0</v>
      </c>
      <c r="B1" s="3" t="s">
        <v>177</v>
      </c>
      <c r="C1" s="3" t="s">
        <v>178</v>
      </c>
      <c r="D1" s="3" t="s">
        <v>179</v>
      </c>
      <c r="E1" s="1" t="s">
        <v>10</v>
      </c>
    </row>
    <row r="2" ht="232" customHeight="1" spans="1:5">
      <c r="A2" s="4">
        <v>1</v>
      </c>
      <c r="B2" s="4" t="s">
        <v>120</v>
      </c>
      <c r="C2" s="5"/>
      <c r="D2" s="6" t="s">
        <v>180</v>
      </c>
      <c r="E2" s="6" t="s">
        <v>181</v>
      </c>
    </row>
    <row r="3" ht="179" customHeight="1" spans="1:5">
      <c r="A3" s="4">
        <v>2</v>
      </c>
      <c r="B3" s="4" t="s">
        <v>124</v>
      </c>
      <c r="C3" s="5"/>
      <c r="D3" s="6" t="s">
        <v>182</v>
      </c>
      <c r="E3" s="6" t="s">
        <v>183</v>
      </c>
    </row>
    <row r="4" ht="179" customHeight="1" spans="1:5">
      <c r="A4" s="4">
        <v>3</v>
      </c>
      <c r="B4" s="4" t="s">
        <v>132</v>
      </c>
      <c r="C4" s="5"/>
      <c r="D4" s="6" t="s">
        <v>184</v>
      </c>
      <c r="E4" s="6" t="s">
        <v>185</v>
      </c>
    </row>
    <row r="5" ht="195" customHeight="1" spans="1:5">
      <c r="A5" s="4">
        <v>4</v>
      </c>
      <c r="B5" s="4" t="s">
        <v>186</v>
      </c>
      <c r="C5" s="5" t="str">
        <f>_xlfn.DISPIMG("ID_BF9CB41F3D1547A983292988656E38EC",1)</f>
        <v>=DISPIMG("ID_BF9CB41F3D1547A983292988656E38EC",1)</v>
      </c>
      <c r="D5" s="6" t="s">
        <v>187</v>
      </c>
      <c r="E5" s="6" t="s">
        <v>188</v>
      </c>
    </row>
    <row r="6" ht="195" customHeight="1" spans="1:5">
      <c r="A6" s="4">
        <v>5</v>
      </c>
      <c r="B6" s="4" t="s">
        <v>189</v>
      </c>
      <c r="C6" s="5"/>
      <c r="D6" s="6" t="s">
        <v>190</v>
      </c>
      <c r="E6" s="6" t="s">
        <v>191</v>
      </c>
    </row>
    <row r="7" ht="140" customHeight="1" spans="1:5">
      <c r="A7" s="4">
        <v>6</v>
      </c>
      <c r="B7" s="4" t="s">
        <v>131</v>
      </c>
      <c r="C7" s="5"/>
      <c r="D7" s="6" t="s">
        <v>192</v>
      </c>
      <c r="E7" s="6" t="s">
        <v>193</v>
      </c>
    </row>
    <row r="8" ht="140" customHeight="1" spans="1:5">
      <c r="A8" s="4">
        <v>7</v>
      </c>
      <c r="B8" s="4" t="s">
        <v>194</v>
      </c>
      <c r="C8" s="5"/>
      <c r="D8" s="6" t="s">
        <v>195</v>
      </c>
      <c r="E8" s="6" t="s">
        <v>196</v>
      </c>
    </row>
    <row r="9" ht="140" customHeight="1" spans="1:5">
      <c r="A9" s="4">
        <v>8</v>
      </c>
      <c r="B9" s="4" t="s">
        <v>134</v>
      </c>
      <c r="C9" s="5"/>
      <c r="D9" s="6" t="s">
        <v>197</v>
      </c>
      <c r="E9" s="6" t="s">
        <v>198</v>
      </c>
    </row>
    <row r="10" ht="140" customHeight="1" spans="1:5">
      <c r="A10" s="4">
        <v>9</v>
      </c>
      <c r="B10" s="4" t="s">
        <v>199</v>
      </c>
      <c r="C10" s="5" t="str">
        <f>_xlfn.DISPIMG("ID_0F513E3C63F04B1AB2D0BD1AF39CB1A7",1)</f>
        <v>=DISPIMG("ID_0F513E3C63F04B1AB2D0BD1AF39CB1A7",1)</v>
      </c>
      <c r="D10" s="6" t="s">
        <v>200</v>
      </c>
      <c r="E10" s="6" t="s">
        <v>201</v>
      </c>
    </row>
    <row r="11" ht="132" customHeight="1" spans="1:5">
      <c r="A11" s="4">
        <v>10</v>
      </c>
      <c r="B11" s="4" t="s">
        <v>138</v>
      </c>
      <c r="C11" s="5" t="str">
        <f>_xlfn.DISPIMG("ID_0E5785CFDD5D4B68BA569C67119E6026",1)</f>
        <v>=DISPIMG("ID_0E5785CFDD5D4B68BA569C67119E6026",1)</v>
      </c>
      <c r="D11" s="6" t="s">
        <v>202</v>
      </c>
      <c r="E11" s="6" t="s">
        <v>203</v>
      </c>
    </row>
    <row r="12" ht="132" customHeight="1" spans="1:5">
      <c r="A12" s="4">
        <v>11</v>
      </c>
      <c r="B12" s="4" t="s">
        <v>140</v>
      </c>
      <c r="C12" s="5" t="str">
        <f>_xlfn.DISPIMG("ID_0280CB5234A3418BB52B279D857759C5",1)</f>
        <v>=DISPIMG("ID_0280CB5234A3418BB52B279D857759C5",1)</v>
      </c>
      <c r="D12" s="6" t="s">
        <v>204</v>
      </c>
      <c r="E12" s="6" t="s">
        <v>205</v>
      </c>
    </row>
    <row r="13" ht="132" customHeight="1" spans="1:5">
      <c r="A13" s="4">
        <v>13</v>
      </c>
      <c r="B13" s="4" t="s">
        <v>141</v>
      </c>
      <c r="C13" s="5"/>
      <c r="D13" s="6"/>
      <c r="E13" s="6" t="s">
        <v>143</v>
      </c>
    </row>
    <row r="14" ht="132" customHeight="1" spans="1:5">
      <c r="A14" s="4">
        <v>14</v>
      </c>
      <c r="B14" s="4" t="s">
        <v>144</v>
      </c>
      <c r="C14" s="5"/>
      <c r="D14" s="6"/>
      <c r="E14" s="6" t="s">
        <v>143</v>
      </c>
    </row>
    <row r="15" ht="70" customHeight="1"/>
    <row r="16" ht="70" customHeight="1"/>
    <row r="17" ht="70" customHeight="1"/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招标报价明细表</vt:lpstr>
      <vt:lpstr>附表（座椅配置表）</vt:lpstr>
      <vt:lpstr>附表（内饰技术要求）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2024-09-11T02:35:00Z</dcterms:created>
  <dcterms:modified xsi:type="dcterms:W3CDTF">2024-09-14T01:10:20Z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897ACE403C61408D84DE1A6E6D1595F7</vt:lpwstr>
  </property>
  <property fmtid="{D5CDD505-2E9C-101B-9397-08002B2CF9AE}" pid="3" name="KSOProductBuildVer">
    <vt:lpwstr>2052-11.8.2.12119</vt:lpwstr>
  </property>
</Properties>
</file>