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5.xml" ContentType="application/vnd.openxmlformats-officedocument.spreadsheetml.comments+xml"/>
  <Override PartName="/xl/drawings/drawing10.xml" ContentType="application/vnd.openxmlformats-officedocument.drawing+xml"/>
  <Override PartName="/xl/comments6.xml" ContentType="application/vnd.openxmlformats-officedocument.spreadsheetml.comments+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codeName="ThisWorkbook"/>
  <mc:AlternateContent xmlns:mc="http://schemas.openxmlformats.org/markup-compatibility/2006">
    <mc:Choice Requires="x15">
      <x15ac:absPath xmlns:x15ac="http://schemas.microsoft.com/office/spreadsheetml/2010/11/ac" url="F:\重卡项目整理未完待续\02-陕汽项目\X5000\X5000右舵\"/>
    </mc:Choice>
  </mc:AlternateContent>
  <xr:revisionPtr revIDLastSave="0" documentId="13_ncr:1_{B3AE59E9-8E6C-4CBD-8F64-DC8D755F6068}" xr6:coauthVersionLast="47" xr6:coauthVersionMax="47" xr10:uidLastSave="{00000000-0000-0000-0000-000000000000}"/>
  <bookViews>
    <workbookView xWindow="1770" yWindow="-120" windowWidth="27150" windowHeight="16440" tabRatio="703" firstSheet="1" activeTab="4" xr2:uid="{00000000-000D-0000-FFFF-FFFF00000000}"/>
  </bookViews>
  <sheets>
    <sheet name="KING" sheetId="33" state="veryHidden" r:id="rId1"/>
    <sheet name="主驾驶首页" sheetId="28" r:id="rId2"/>
    <sheet name="主驾驶座椅总成" sheetId="32" r:id="rId3"/>
    <sheet name="副驾驶首页" sheetId="34" r:id="rId4"/>
    <sheet name="副驾驶员座椅总成" sheetId="35" r:id="rId5"/>
    <sheet name="主驾驶 (精简)" sheetId="29" state="hidden" r:id="rId6"/>
    <sheet name="靠背泡棉" sheetId="23" state="hidden" r:id="rId7"/>
    <sheet name="底座模块化总成" sheetId="20" state="hidden" r:id="rId8"/>
    <sheet name="主驾驶调角器总成" sheetId="22" state="hidden" r:id="rId9"/>
    <sheet name="驾驶员靠背焊接总成" sheetId="21" state="hidden" r:id="rId10"/>
    <sheet name="阻尼调节手柄总成" sheetId="26" state="hidden" r:id="rId11"/>
    <sheet name="升降速降开关气管总成" sheetId="18" state="hidden" r:id="rId12"/>
    <sheet name="驾驶员四孔腰托开关总成" sheetId="27" state="hidden" r:id="rId13"/>
    <sheet name="面料发泡匹配" sheetId="30" state="hidden" r:id="rId14"/>
    <sheet name="XL面料对比" sheetId="31" state="hidden" r:id="rId15"/>
  </sheets>
  <definedNames>
    <definedName name="_xlnm._FilterDatabase" localSheetId="7" hidden="1">底座模块化总成!$A$9:$AJ$164</definedName>
    <definedName name="_xlnm._FilterDatabase" localSheetId="4" hidden="1">副驾驶员座椅总成!$A$9:$V$59</definedName>
    <definedName name="_xlnm._FilterDatabase" localSheetId="9" hidden="1">驾驶员靠背焊接总成!$A$9:$AF$36</definedName>
    <definedName name="_xlnm._FilterDatabase" localSheetId="12" hidden="1">驾驶员四孔腰托开关总成!$A$9:$AI$16</definedName>
    <definedName name="_xlnm._FilterDatabase" localSheetId="6" hidden="1">靠背泡棉!$A$9:$AE$14</definedName>
    <definedName name="_xlnm._FilterDatabase" localSheetId="13" hidden="1">面料发泡匹配!$A$1:$M$13</definedName>
    <definedName name="_xlnm._FilterDatabase" localSheetId="5" hidden="1">'主驾驶 (精简)'!$A$9:$AJ$71</definedName>
    <definedName name="_xlnm._FilterDatabase" localSheetId="8" hidden="1">主驾驶调角器总成!$A$9:$AI$33</definedName>
    <definedName name="_xlnm._FilterDatabase" localSheetId="2" hidden="1">主驾驶座椅总成!$A$9:$V$64</definedName>
    <definedName name="_xlnm._FilterDatabase" localSheetId="10" hidden="1">阻尼调节手柄总成!$A$9:$AI$15</definedName>
    <definedName name="_xlnm.Print_Area" localSheetId="7">底座模块化总成!$A$1:$AE$164</definedName>
    <definedName name="_xlnm.Print_Area" localSheetId="3">副驾驶首页!$A$1:$Z$17</definedName>
    <definedName name="_xlnm.Print_Area" localSheetId="4">副驾驶员座椅总成!$A$1:$V$57</definedName>
    <definedName name="_xlnm.Print_Area" localSheetId="9">驾驶员靠背焊接总成!$A$1:$AD$15</definedName>
    <definedName name="_xlnm.Print_Area" localSheetId="12">驾驶员四孔腰托开关总成!$A$1:$AE$13</definedName>
    <definedName name="_xlnm.Print_Area" localSheetId="6">靠背泡棉!$A$1:$AD$14</definedName>
    <definedName name="_xlnm.Print_Area" localSheetId="5">'主驾驶 (精简)'!$A$1:$AE$69</definedName>
    <definedName name="_xlnm.Print_Area" localSheetId="8">主驾驶调角器总成!$A$1:$AE$33</definedName>
    <definedName name="_xlnm.Print_Area" localSheetId="1">主驾驶首页!$A$1:$Z$20</definedName>
    <definedName name="_xlnm.Print_Area" localSheetId="2">主驾驶座椅总成!$A$1:$V$64</definedName>
    <definedName name="_xlnm.Print_Area" localSheetId="10">阻尼调节手柄总成!$A$1:$AE$15</definedName>
  </definedNames>
  <calcPr calcId="181029"/>
</workbook>
</file>

<file path=xl/calcChain.xml><?xml version="1.0" encoding="utf-8"?>
<calcChain xmlns="http://schemas.openxmlformats.org/spreadsheetml/2006/main">
  <c r="K11" i="32" l="1"/>
  <c r="K12" i="32"/>
  <c r="K13" i="32"/>
  <c r="K14" i="32"/>
  <c r="K15" i="32"/>
  <c r="K16" i="32"/>
  <c r="K17" i="32"/>
  <c r="K18" i="32"/>
  <c r="K19" i="32"/>
  <c r="K20" i="32"/>
  <c r="K21" i="32"/>
  <c r="K22" i="32"/>
  <c r="K23" i="32"/>
  <c r="K24" i="32"/>
  <c r="K25" i="32"/>
  <c r="K26" i="32"/>
  <c r="K27" i="32"/>
  <c r="K28" i="32"/>
  <c r="K29" i="32"/>
  <c r="K30" i="32"/>
  <c r="K31" i="32"/>
  <c r="K32" i="32"/>
  <c r="K33" i="32"/>
  <c r="K34" i="32"/>
  <c r="K35" i="32"/>
  <c r="K36" i="32"/>
  <c r="K37" i="32"/>
  <c r="K44" i="32"/>
  <c r="K38" i="32"/>
  <c r="K39" i="32"/>
  <c r="K40" i="32"/>
  <c r="K41" i="32"/>
  <c r="K42" i="32"/>
  <c r="K43" i="32"/>
  <c r="K45" i="32"/>
  <c r="K46" i="32"/>
  <c r="K47" i="32"/>
  <c r="K48" i="32"/>
  <c r="K49" i="32"/>
  <c r="K50" i="32"/>
  <c r="K51" i="32"/>
  <c r="K52" i="32"/>
  <c r="K53" i="32"/>
  <c r="K54" i="32"/>
  <c r="K55" i="32"/>
  <c r="K56" i="32"/>
  <c r="K57" i="32"/>
  <c r="K58" i="32"/>
  <c r="K59" i="32"/>
  <c r="K60" i="32"/>
  <c r="K61" i="32"/>
  <c r="K62" i="32"/>
  <c r="K63" i="32"/>
  <c r="K64" i="32"/>
  <c r="K10" i="32"/>
  <c r="A15" i="32"/>
  <c r="A17" i="32"/>
  <c r="A16" i="32"/>
  <c r="K11" i="35" l="1"/>
  <c r="K12" i="35"/>
  <c r="K13" i="35"/>
  <c r="K14" i="35"/>
  <c r="K15" i="35"/>
  <c r="K16" i="35"/>
  <c r="K17" i="35"/>
  <c r="K18" i="35"/>
  <c r="K19" i="35"/>
  <c r="K20" i="35"/>
  <c r="K21" i="35"/>
  <c r="K22" i="35"/>
  <c r="K24" i="35"/>
  <c r="K25" i="35"/>
  <c r="K26" i="35"/>
  <c r="K27" i="35"/>
  <c r="K28" i="35"/>
  <c r="K29" i="35"/>
  <c r="K30" i="35"/>
  <c r="K31" i="35"/>
  <c r="K32" i="35"/>
  <c r="K33" i="35"/>
  <c r="K34" i="35"/>
  <c r="K35" i="35"/>
  <c r="K36" i="35"/>
  <c r="K37" i="35"/>
  <c r="K38" i="35"/>
  <c r="K39" i="35"/>
  <c r="K40" i="35"/>
  <c r="K41" i="35"/>
  <c r="K42" i="35"/>
  <c r="K43" i="35"/>
  <c r="K44" i="35"/>
  <c r="K45" i="35"/>
  <c r="K46" i="35"/>
  <c r="K47" i="35"/>
  <c r="K48" i="35"/>
  <c r="K49" i="35"/>
  <c r="K50" i="35"/>
  <c r="K51" i="35"/>
  <c r="K52" i="35"/>
  <c r="K53" i="35"/>
  <c r="K54" i="35"/>
  <c r="K55" i="35"/>
  <c r="K56" i="35"/>
  <c r="K57" i="35"/>
  <c r="K23" i="35"/>
  <c r="K10" i="35"/>
  <c r="A12" i="35"/>
  <c r="A13" i="35"/>
  <c r="A14" i="35"/>
  <c r="A15" i="35"/>
  <c r="A16" i="35"/>
  <c r="A17" i="35"/>
  <c r="A18" i="35"/>
  <c r="A24" i="35"/>
  <c r="A25" i="35"/>
  <c r="A26" i="35"/>
  <c r="A27" i="35"/>
  <c r="A28" i="35"/>
  <c r="A29" i="35"/>
  <c r="A30" i="35"/>
  <c r="A31" i="35"/>
  <c r="A32" i="35"/>
  <c r="A33" i="35"/>
  <c r="A34" i="35"/>
  <c r="A35" i="35"/>
  <c r="A36" i="35"/>
  <c r="A37" i="35"/>
  <c r="A38" i="35"/>
  <c r="A39" i="35"/>
  <c r="A40" i="35"/>
  <c r="A41" i="35"/>
  <c r="A42" i="35"/>
  <c r="A43" i="35"/>
  <c r="A44" i="35"/>
  <c r="A19" i="35"/>
  <c r="A20" i="35"/>
  <c r="A21" i="35"/>
  <c r="A22" i="35"/>
  <c r="A45" i="35"/>
  <c r="A46" i="35"/>
  <c r="A47" i="35"/>
  <c r="A48" i="35"/>
  <c r="A49" i="35"/>
  <c r="A50" i="35"/>
  <c r="A51" i="35"/>
  <c r="A52" i="35"/>
  <c r="A53" i="35"/>
  <c r="A54" i="35"/>
  <c r="A55" i="35"/>
  <c r="A56" i="35"/>
  <c r="A57" i="35"/>
  <c r="A23" i="35"/>
  <c r="A11" i="35"/>
  <c r="S22" i="35"/>
  <c r="A10" i="35"/>
  <c r="A56" i="32" l="1"/>
  <c r="A57" i="32"/>
  <c r="A58" i="32"/>
  <c r="A59" i="32"/>
  <c r="A60" i="32"/>
  <c r="A61" i="32"/>
  <c r="A62" i="32"/>
  <c r="A63" i="32"/>
  <c r="A64" i="32"/>
  <c r="A35" i="32" l="1"/>
  <c r="A36" i="32"/>
  <c r="A34" i="32"/>
  <c r="A26" i="32"/>
  <c r="A27" i="32"/>
  <c r="A28" i="32"/>
  <c r="A29" i="32"/>
  <c r="A30" i="32"/>
  <c r="A31" i="32"/>
  <c r="A32" i="32"/>
  <c r="A33" i="32"/>
  <c r="A19" i="32"/>
  <c r="A23" i="32"/>
  <c r="A24" i="32"/>
  <c r="A25" i="32"/>
  <c r="A18" i="32"/>
  <c r="A11" i="32"/>
  <c r="A12" i="32"/>
  <c r="A13" i="32"/>
  <c r="A14" i="32"/>
  <c r="A37" i="32"/>
  <c r="A20" i="32"/>
  <c r="A21" i="32"/>
  <c r="A22" i="32"/>
  <c r="A54" i="32"/>
  <c r="A55" i="32"/>
  <c r="A16" i="27"/>
  <c r="A15" i="27"/>
  <c r="A14" i="27"/>
  <c r="A13" i="27"/>
  <c r="A12" i="27"/>
  <c r="A11" i="27"/>
  <c r="A10" i="27"/>
  <c r="A46" i="18"/>
  <c r="AB45" i="18"/>
  <c r="A45" i="18"/>
  <c r="AB44" i="18"/>
  <c r="A44" i="18"/>
  <c r="AB43" i="18"/>
  <c r="A43" i="18"/>
  <c r="A42" i="18"/>
  <c r="A41" i="18"/>
  <c r="A40" i="18"/>
  <c r="A39" i="18"/>
  <c r="A38" i="18"/>
  <c r="A37" i="18"/>
  <c r="A36" i="18"/>
  <c r="A35" i="18"/>
  <c r="A34" i="18"/>
  <c r="A33" i="18"/>
  <c r="A32" i="18"/>
  <c r="A31" i="18"/>
  <c r="A30" i="18"/>
  <c r="A29" i="18"/>
  <c r="A28" i="18"/>
  <c r="A27" i="18"/>
  <c r="A26" i="18"/>
  <c r="A25" i="18"/>
  <c r="A24" i="18"/>
  <c r="A23" i="18"/>
  <c r="A22" i="18"/>
  <c r="A21" i="18"/>
  <c r="A20" i="18"/>
  <c r="A19" i="18"/>
  <c r="A18" i="18"/>
  <c r="A17" i="18"/>
  <c r="A16" i="18"/>
  <c r="A15" i="18"/>
  <c r="A14" i="18"/>
  <c r="A13" i="18"/>
  <c r="A12" i="18"/>
  <c r="A11" i="18"/>
  <c r="A10" i="18"/>
  <c r="AH36" i="21"/>
  <c r="AG36" i="21"/>
  <c r="A36" i="21"/>
  <c r="AH35" i="21"/>
  <c r="AG35" i="21"/>
  <c r="A35" i="21"/>
  <c r="AH34" i="21"/>
  <c r="AG34" i="21"/>
  <c r="T34" i="21"/>
  <c r="A34" i="21"/>
  <c r="AH33" i="21"/>
  <c r="AG33" i="21"/>
  <c r="T33" i="21"/>
  <c r="A33" i="21"/>
  <c r="AH32" i="21"/>
  <c r="AG32" i="21"/>
  <c r="T32" i="21"/>
  <c r="A32" i="21"/>
  <c r="AH31" i="21"/>
  <c r="AG31" i="21"/>
  <c r="A31" i="21"/>
  <c r="AB30" i="21"/>
  <c r="AH30" i="21" s="1"/>
  <c r="A30" i="21"/>
  <c r="AH29" i="21"/>
  <c r="AG29" i="21"/>
  <c r="T29" i="21"/>
  <c r="A29" i="21"/>
  <c r="AH28" i="21"/>
  <c r="AG28" i="21"/>
  <c r="T28" i="21"/>
  <c r="A28" i="21"/>
  <c r="AH27" i="21"/>
  <c r="AG27" i="21"/>
  <c r="T27" i="21"/>
  <c r="A27" i="21"/>
  <c r="AH26" i="21"/>
  <c r="AG26" i="21"/>
  <c r="A26" i="21"/>
  <c r="AB25" i="21"/>
  <c r="AG25" i="21" s="1"/>
  <c r="A25" i="21"/>
  <c r="AH24" i="21"/>
  <c r="AG24" i="21"/>
  <c r="T24" i="21"/>
  <c r="A24" i="21"/>
  <c r="AH23" i="21"/>
  <c r="AG23" i="21"/>
  <c r="T23" i="21"/>
  <c r="A23" i="21"/>
  <c r="AH22" i="21"/>
  <c r="AG22" i="21"/>
  <c r="T22" i="21"/>
  <c r="A22" i="21"/>
  <c r="AH21" i="21"/>
  <c r="AG21" i="21"/>
  <c r="T21" i="21"/>
  <c r="A21" i="21"/>
  <c r="AH20" i="21"/>
  <c r="AG20" i="21"/>
  <c r="T20" i="21"/>
  <c r="A20" i="21"/>
  <c r="AH19" i="21"/>
  <c r="AG19" i="21"/>
  <c r="T19" i="21"/>
  <c r="A19" i="21"/>
  <c r="AH18" i="21"/>
  <c r="AG18" i="21"/>
  <c r="T18" i="21"/>
  <c r="A18" i="21"/>
  <c r="AH17" i="21"/>
  <c r="AG17" i="21"/>
  <c r="T17" i="21"/>
  <c r="A17" i="21"/>
  <c r="AH16" i="21"/>
  <c r="AG16" i="21"/>
  <c r="T16" i="21"/>
  <c r="A16" i="21"/>
  <c r="AH15" i="21"/>
  <c r="AG15" i="21"/>
  <c r="T15" i="21"/>
  <c r="A15" i="21"/>
  <c r="AH14" i="21"/>
  <c r="AG14" i="21"/>
  <c r="T14" i="21"/>
  <c r="A14" i="21"/>
  <c r="AH13" i="21"/>
  <c r="AG13" i="21"/>
  <c r="T13" i="21"/>
  <c r="A13" i="21"/>
  <c r="AH12" i="21"/>
  <c r="AG12" i="21"/>
  <c r="T12" i="21"/>
  <c r="A12" i="21"/>
  <c r="AG11" i="21"/>
  <c r="A11" i="21"/>
  <c r="AG10" i="21"/>
  <c r="A10" i="21"/>
  <c r="A33" i="22"/>
  <c r="A32" i="22"/>
  <c r="A31" i="22"/>
  <c r="A30" i="22"/>
  <c r="A29" i="22"/>
  <c r="A28" i="22"/>
  <c r="A27" i="22"/>
  <c r="A26" i="22"/>
  <c r="A25" i="22"/>
  <c r="A24" i="22"/>
  <c r="A23" i="22"/>
  <c r="A22" i="22"/>
  <c r="A21" i="22"/>
  <c r="A20" i="22"/>
  <c r="A19" i="22"/>
  <c r="A18" i="22"/>
  <c r="A17" i="22"/>
  <c r="A16" i="22"/>
  <c r="A15" i="22"/>
  <c r="A14" i="22"/>
  <c r="A13" i="22"/>
  <c r="A12" i="22"/>
  <c r="A11" i="22"/>
  <c r="A10" i="22"/>
  <c r="A164" i="20"/>
  <c r="A163" i="20"/>
  <c r="A162" i="20"/>
  <c r="A161" i="20"/>
  <c r="A160" i="20"/>
  <c r="A159" i="20"/>
  <c r="A158" i="20"/>
  <c r="A157" i="20"/>
  <c r="A156" i="20"/>
  <c r="A155" i="20"/>
  <c r="A154" i="20"/>
  <c r="A153" i="20"/>
  <c r="A152" i="20"/>
  <c r="A151" i="20"/>
  <c r="A150" i="20"/>
  <c r="A149" i="20"/>
  <c r="A148" i="20"/>
  <c r="A147" i="20"/>
  <c r="A146" i="20"/>
  <c r="A145" i="20"/>
  <c r="A144" i="20"/>
  <c r="A143" i="20"/>
  <c r="A142" i="20"/>
  <c r="A141" i="20"/>
  <c r="A140" i="20"/>
  <c r="A139" i="20"/>
  <c r="A138" i="20"/>
  <c r="A137" i="20"/>
  <c r="A136" i="20"/>
  <c r="A135" i="20"/>
  <c r="A134" i="20"/>
  <c r="A133" i="20"/>
  <c r="A132" i="20"/>
  <c r="A131" i="20"/>
  <c r="A130" i="20"/>
  <c r="A129" i="20"/>
  <c r="A128" i="20"/>
  <c r="A127" i="20"/>
  <c r="A126" i="20"/>
  <c r="A125" i="20"/>
  <c r="A124" i="20"/>
  <c r="A123" i="20"/>
  <c r="A122" i="20"/>
  <c r="A121" i="20"/>
  <c r="A120" i="20"/>
  <c r="A119" i="20"/>
  <c r="A118" i="20"/>
  <c r="A117" i="20"/>
  <c r="A116" i="20"/>
  <c r="A115" i="20"/>
  <c r="A114" i="20"/>
  <c r="A113" i="20"/>
  <c r="A112" i="20"/>
  <c r="A111" i="20"/>
  <c r="A110" i="20"/>
  <c r="A109" i="20"/>
  <c r="A108" i="20"/>
  <c r="A107" i="20"/>
  <c r="A106" i="20"/>
  <c r="A105" i="20"/>
  <c r="A104" i="20"/>
  <c r="A103" i="20"/>
  <c r="A102" i="20"/>
  <c r="A101" i="20"/>
  <c r="A100" i="20"/>
  <c r="A99" i="20"/>
  <c r="A98" i="20"/>
  <c r="A97" i="20"/>
  <c r="A96" i="20"/>
  <c r="A95" i="20"/>
  <c r="A94" i="20"/>
  <c r="A93" i="20"/>
  <c r="A92" i="20"/>
  <c r="A91" i="20"/>
  <c r="A90" i="20"/>
  <c r="A89" i="20"/>
  <c r="A88" i="20"/>
  <c r="A87" i="20"/>
  <c r="A86" i="20"/>
  <c r="A85" i="20"/>
  <c r="A84" i="20"/>
  <c r="A83" i="20"/>
  <c r="A82" i="20"/>
  <c r="A81" i="20"/>
  <c r="A80" i="20"/>
  <c r="A79" i="20"/>
  <c r="A78" i="20"/>
  <c r="A77" i="20"/>
  <c r="A76" i="20"/>
  <c r="A75" i="20"/>
  <c r="A74" i="20"/>
  <c r="A73" i="20"/>
  <c r="A72" i="20"/>
  <c r="A71" i="20"/>
  <c r="A70" i="20"/>
  <c r="A69" i="20"/>
  <c r="A68" i="20"/>
  <c r="A67" i="20"/>
  <c r="A66" i="20"/>
  <c r="A65" i="20"/>
  <c r="A64" i="20"/>
  <c r="A63" i="20"/>
  <c r="A62" i="20"/>
  <c r="A61" i="20"/>
  <c r="A60" i="20"/>
  <c r="A59" i="20"/>
  <c r="A58" i="20"/>
  <c r="A57" i="20"/>
  <c r="A56" i="20"/>
  <c r="A55" i="20"/>
  <c r="A54" i="20"/>
  <c r="A53" i="20"/>
  <c r="A52" i="20"/>
  <c r="A51" i="20"/>
  <c r="A50" i="20"/>
  <c r="A49" i="20"/>
  <c r="A48" i="20"/>
  <c r="A47" i="20"/>
  <c r="A46" i="20"/>
  <c r="A45" i="20"/>
  <c r="A44" i="20"/>
  <c r="A43" i="20"/>
  <c r="A42" i="20"/>
  <c r="A41" i="20"/>
  <c r="A40" i="20"/>
  <c r="A39" i="20"/>
  <c r="A38" i="20"/>
  <c r="A37" i="20"/>
  <c r="A36" i="20"/>
  <c r="A35" i="20"/>
  <c r="A34" i="20"/>
  <c r="A33" i="20"/>
  <c r="A32" i="20"/>
  <c r="A31" i="20"/>
  <c r="A30" i="20"/>
  <c r="A29" i="20"/>
  <c r="A28" i="20"/>
  <c r="A27" i="20"/>
  <c r="A26" i="20"/>
  <c r="A25" i="20"/>
  <c r="A24" i="20"/>
  <c r="A23" i="20"/>
  <c r="A22" i="20"/>
  <c r="A21" i="20"/>
  <c r="A20" i="20"/>
  <c r="A19" i="20"/>
  <c r="A18" i="20"/>
  <c r="A17" i="20"/>
  <c r="A16" i="20"/>
  <c r="A15" i="20"/>
  <c r="A14" i="20"/>
  <c r="A13" i="20"/>
  <c r="A12" i="20"/>
  <c r="A11" i="20"/>
  <c r="A10" i="20"/>
  <c r="A31" i="23"/>
  <c r="A30" i="23"/>
  <c r="A29" i="23"/>
  <c r="A28" i="23"/>
  <c r="A26" i="23"/>
  <c r="A25" i="23"/>
  <c r="A24" i="23"/>
  <c r="A23" i="23"/>
  <c r="A22" i="23"/>
  <c r="A20" i="23"/>
  <c r="A19" i="23"/>
  <c r="A18" i="23"/>
  <c r="A17" i="23"/>
  <c r="A16" i="23"/>
  <c r="A14" i="23"/>
  <c r="A13" i="23"/>
  <c r="A12" i="23"/>
  <c r="A11" i="23"/>
  <c r="A10" i="23"/>
  <c r="A10" i="32"/>
  <c r="A71" i="29"/>
  <c r="A70" i="29"/>
  <c r="A69" i="29"/>
  <c r="A68" i="29"/>
  <c r="A67" i="29"/>
  <c r="A66" i="29"/>
  <c r="A65" i="29"/>
  <c r="A64" i="29"/>
  <c r="A63" i="29"/>
  <c r="A62" i="29"/>
  <c r="A61" i="29"/>
  <c r="A60" i="29"/>
  <c r="A59" i="29"/>
  <c r="A58" i="29"/>
  <c r="A57" i="29"/>
  <c r="A56" i="29"/>
  <c r="A55" i="29"/>
  <c r="A54" i="29"/>
  <c r="A53" i="29"/>
  <c r="A52" i="29"/>
  <c r="A51" i="29"/>
  <c r="A50" i="29"/>
  <c r="A49" i="29"/>
  <c r="A48" i="29"/>
  <c r="A47" i="29"/>
  <c r="A46" i="29"/>
  <c r="A45" i="29"/>
  <c r="T44" i="29"/>
  <c r="A44" i="29"/>
  <c r="A43" i="29"/>
  <c r="A42" i="29"/>
  <c r="A41" i="29"/>
  <c r="A40" i="29"/>
  <c r="A39" i="29"/>
  <c r="A38" i="29"/>
  <c r="A37" i="29"/>
  <c r="A36" i="29"/>
  <c r="A35" i="29"/>
  <c r="A34" i="29"/>
  <c r="A33" i="29"/>
  <c r="A32" i="29"/>
  <c r="A31" i="29"/>
  <c r="A30" i="29"/>
  <c r="A29" i="29"/>
  <c r="A28" i="29"/>
  <c r="A27" i="29"/>
  <c r="A26" i="29"/>
  <c r="A25" i="29"/>
  <c r="A24" i="29"/>
  <c r="A23" i="29"/>
  <c r="A22" i="29"/>
  <c r="A21" i="29"/>
  <c r="A20" i="29"/>
  <c r="A19" i="29"/>
  <c r="A18" i="29"/>
  <c r="A17" i="29"/>
  <c r="A16" i="29"/>
  <c r="A15" i="29"/>
  <c r="A14" i="29"/>
  <c r="A13" i="29"/>
  <c r="A12" i="29"/>
  <c r="A11" i="29"/>
  <c r="A10" i="29"/>
  <c r="AH25" i="21" l="1"/>
  <c r="AG30"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李朝峰</author>
    <author>作者</author>
  </authors>
  <commentList>
    <comment ref="D20" authorId="0" shapeId="0" xr:uid="{975518A8-9326-4167-85F2-189300542E20}">
      <text>
        <r>
          <rPr>
            <b/>
            <sz val="9"/>
            <rFont val="宋体"/>
            <family val="3"/>
            <charset val="134"/>
          </rPr>
          <t>李朝峰:</t>
        </r>
        <r>
          <rPr>
            <sz val="9"/>
            <rFont val="宋体"/>
            <family val="3"/>
            <charset val="134"/>
          </rPr>
          <t xml:space="preserve">
05/21扶手更换为H6扶手</t>
        </r>
      </text>
    </comment>
    <comment ref="D21" authorId="0" shapeId="0" xr:uid="{2DD2B2A7-3F66-460D-9A12-8CC396D215D7}">
      <text>
        <r>
          <rPr>
            <b/>
            <sz val="9"/>
            <rFont val="宋体"/>
            <family val="3"/>
            <charset val="134"/>
          </rPr>
          <t>李朝峰:</t>
        </r>
        <r>
          <rPr>
            <sz val="9"/>
            <rFont val="宋体"/>
            <family val="3"/>
            <charset val="134"/>
          </rPr>
          <t xml:space="preserve">
05/21扶手更换为H6扶手</t>
        </r>
      </text>
    </comment>
    <comment ref="D22" authorId="0" shapeId="0" xr:uid="{998296D8-2D34-4AEF-A9F9-D8369DC321BD}">
      <text>
        <r>
          <rPr>
            <b/>
            <sz val="9"/>
            <rFont val="宋体"/>
            <family val="3"/>
            <charset val="134"/>
          </rPr>
          <t>李朝峰:</t>
        </r>
        <r>
          <rPr>
            <sz val="9"/>
            <rFont val="宋体"/>
            <family val="3"/>
            <charset val="134"/>
          </rPr>
          <t xml:space="preserve">
05/21扶手更换为H6扶手</t>
        </r>
      </text>
    </comment>
    <comment ref="K54" authorId="1" shapeId="0" xr:uid="{00000000-0006-0000-0200-000004000000}">
      <text>
        <r>
          <rPr>
            <b/>
            <sz val="9"/>
            <rFont val="宋体"/>
            <family val="3"/>
            <charset val="134"/>
          </rPr>
          <t>作者:</t>
        </r>
        <r>
          <rPr>
            <sz val="9"/>
            <rFont val="宋体"/>
            <family val="3"/>
            <charset val="134"/>
          </rPr>
          <t xml:space="preserve">
07/11阻尼器安装方式变更，调节方式更改。</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E50" authorId="0" shapeId="0" xr:uid="{830BC7C2-7101-4202-B365-34C9B4CBB77E}">
      <text>
        <r>
          <rPr>
            <b/>
            <sz val="9"/>
            <rFont val="宋体"/>
            <family val="3"/>
            <charset val="134"/>
          </rPr>
          <t>作者:</t>
        </r>
        <r>
          <rPr>
            <sz val="9"/>
            <rFont val="宋体"/>
            <family val="3"/>
            <charset val="134"/>
          </rPr>
          <t xml:space="preserve">
3/10结构调整</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F2" authorId="0" shapeId="0" xr:uid="{00000000-0006-0000-0100-000001000000}">
      <text>
        <r>
          <rPr>
            <b/>
            <sz val="9"/>
            <rFont val="宋体"/>
            <family val="3"/>
            <charset val="134"/>
          </rPr>
          <t>作者:</t>
        </r>
        <r>
          <rPr>
            <sz val="9"/>
            <rFont val="宋体"/>
            <family val="3"/>
            <charset val="134"/>
          </rPr>
          <t xml:space="preserve">
报警锁扣升级后新总成零件号
</t>
        </r>
      </text>
    </comment>
    <comment ref="N47" authorId="0" shapeId="0" xr:uid="{00000000-0006-0000-0100-000002000000}">
      <text>
        <r>
          <rPr>
            <b/>
            <sz val="9"/>
            <rFont val="宋体"/>
            <family val="3"/>
            <charset val="134"/>
          </rPr>
          <t>作者:</t>
        </r>
        <r>
          <rPr>
            <sz val="9"/>
            <rFont val="宋体"/>
            <family val="3"/>
            <charset val="134"/>
          </rPr>
          <t xml:space="preserve">
3/10结构调整</t>
        </r>
      </text>
    </comment>
    <comment ref="AB47" authorId="0" shapeId="0" xr:uid="{00000000-0006-0000-0100-000003000000}">
      <text>
        <r>
          <rPr>
            <b/>
            <sz val="9"/>
            <rFont val="宋体"/>
            <family val="3"/>
            <charset val="134"/>
          </rPr>
          <t>20200708-
重量更新</t>
        </r>
      </text>
    </comment>
    <comment ref="AB48" authorId="0" shapeId="0" xr:uid="{00000000-0006-0000-0100-000004000000}">
      <text>
        <r>
          <rPr>
            <b/>
            <sz val="9"/>
            <rFont val="宋体"/>
            <family val="3"/>
            <charset val="134"/>
          </rPr>
          <t>20200708-
重量更新</t>
        </r>
      </text>
    </comment>
    <comment ref="T50" authorId="0" shapeId="0" xr:uid="{00000000-0006-0000-0100-000005000000}">
      <text>
        <r>
          <rPr>
            <b/>
            <sz val="9"/>
            <rFont val="宋体"/>
            <family val="3"/>
            <charset val="134"/>
          </rPr>
          <t>作者:</t>
        </r>
        <r>
          <rPr>
            <sz val="9"/>
            <rFont val="宋体"/>
            <family val="3"/>
            <charset val="134"/>
          </rPr>
          <t xml:space="preserve">
07/11阻尼器安装方式变更，调节方式更改。</t>
        </r>
      </text>
    </comment>
    <comment ref="AB53" authorId="0" shapeId="0" xr:uid="{00000000-0006-0000-0100-000006000000}">
      <text>
        <r>
          <rPr>
            <b/>
            <sz val="9"/>
            <rFont val="宋体"/>
            <family val="3"/>
            <charset val="134"/>
          </rPr>
          <t>20200708-
重量更新</t>
        </r>
      </text>
    </comment>
    <comment ref="AB54" authorId="0" shapeId="0" xr:uid="{00000000-0006-0000-0100-000007000000}">
      <text>
        <r>
          <rPr>
            <b/>
            <sz val="9"/>
            <rFont val="宋体"/>
            <family val="3"/>
            <charset val="134"/>
          </rPr>
          <t>20200708-
重量更新</t>
        </r>
      </text>
    </comment>
    <comment ref="AB55" authorId="0" shapeId="0" xr:uid="{00000000-0006-0000-0100-000008000000}">
      <text>
        <r>
          <rPr>
            <b/>
            <sz val="9"/>
            <rFont val="宋体"/>
            <family val="3"/>
            <charset val="134"/>
          </rPr>
          <t>20200708-
重量更新</t>
        </r>
      </text>
    </comment>
    <comment ref="AB56" authorId="0" shapeId="0" xr:uid="{00000000-0006-0000-0100-000009000000}">
      <text>
        <r>
          <rPr>
            <b/>
            <sz val="9"/>
            <rFont val="宋体"/>
            <family val="3"/>
            <charset val="134"/>
          </rPr>
          <t>20200708-
重量更新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N20" authorId="0" shapeId="0" xr:uid="{00000000-0006-0000-0400-000001000000}">
      <text>
        <r>
          <rPr>
            <b/>
            <sz val="9"/>
            <rFont val="宋体"/>
            <family val="3"/>
            <charset val="134"/>
          </rPr>
          <t>作者:</t>
        </r>
        <r>
          <rPr>
            <sz val="9"/>
            <rFont val="宋体"/>
            <family val="3"/>
            <charset val="134"/>
          </rPr>
          <t xml:space="preserve">
3/10装配方式调整。</t>
        </r>
      </text>
    </comment>
    <comment ref="N22" authorId="0" shapeId="0" xr:uid="{00000000-0006-0000-0400-000002000000}">
      <text>
        <r>
          <rPr>
            <b/>
            <sz val="9"/>
            <rFont val="宋体"/>
            <family val="3"/>
            <charset val="134"/>
          </rPr>
          <t>作者:</t>
        </r>
        <r>
          <rPr>
            <sz val="9"/>
            <rFont val="宋体"/>
            <family val="3"/>
            <charset val="134"/>
          </rPr>
          <t xml:space="preserve">
3/10装配方式调整。</t>
        </r>
      </text>
    </comment>
    <comment ref="N23" authorId="0" shapeId="0" xr:uid="{00000000-0006-0000-0400-000003000000}">
      <text>
        <r>
          <rPr>
            <b/>
            <sz val="9"/>
            <rFont val="宋体"/>
            <family val="3"/>
            <charset val="134"/>
          </rPr>
          <t>作者:</t>
        </r>
        <r>
          <rPr>
            <sz val="9"/>
            <rFont val="宋体"/>
            <family val="3"/>
            <charset val="134"/>
          </rPr>
          <t xml:space="preserve">
3/10装配方式调整。</t>
        </r>
      </text>
    </comment>
    <comment ref="N27" authorId="0" shapeId="0" xr:uid="{00000000-0006-0000-0400-000004000000}">
      <text>
        <r>
          <rPr>
            <b/>
            <sz val="9"/>
            <rFont val="宋体"/>
            <family val="3"/>
            <charset val="134"/>
          </rPr>
          <t>作者:</t>
        </r>
        <r>
          <rPr>
            <sz val="9"/>
            <rFont val="宋体"/>
            <family val="3"/>
            <charset val="134"/>
          </rPr>
          <t xml:space="preserve">
3/10装配方式调整。</t>
        </r>
      </text>
    </comment>
    <comment ref="N28" authorId="0" shapeId="0" xr:uid="{00000000-0006-0000-0400-000005000000}">
      <text>
        <r>
          <rPr>
            <b/>
            <sz val="9"/>
            <rFont val="宋体"/>
            <family val="3"/>
            <charset val="134"/>
          </rPr>
          <t>作者:</t>
        </r>
        <r>
          <rPr>
            <sz val="9"/>
            <rFont val="宋体"/>
            <family val="3"/>
            <charset val="134"/>
          </rPr>
          <t xml:space="preserve">
3/10装配方式调整。</t>
        </r>
      </text>
    </comment>
    <comment ref="N29" authorId="0" shapeId="0" xr:uid="{00000000-0006-0000-0400-000006000000}">
      <text>
        <r>
          <rPr>
            <b/>
            <sz val="9"/>
            <rFont val="宋体"/>
            <family val="3"/>
            <charset val="134"/>
          </rPr>
          <t>作者:</t>
        </r>
        <r>
          <rPr>
            <sz val="9"/>
            <rFont val="宋体"/>
            <family val="3"/>
            <charset val="134"/>
          </rPr>
          <t xml:space="preserve">
3/10装配方式调整。</t>
        </r>
      </text>
    </comment>
    <comment ref="N30" authorId="0" shapeId="0" xr:uid="{00000000-0006-0000-0400-000007000000}">
      <text>
        <r>
          <rPr>
            <b/>
            <sz val="9"/>
            <rFont val="宋体"/>
            <family val="3"/>
            <charset val="134"/>
          </rPr>
          <t>作者:</t>
        </r>
        <r>
          <rPr>
            <sz val="9"/>
            <rFont val="宋体"/>
            <family val="3"/>
            <charset val="134"/>
          </rPr>
          <t xml:space="preserve">
3/10装配方式调整。</t>
        </r>
      </text>
    </comment>
    <comment ref="N31" authorId="0" shapeId="0" xr:uid="{00000000-0006-0000-0400-000008000000}">
      <text>
        <r>
          <rPr>
            <b/>
            <sz val="9"/>
            <rFont val="宋体"/>
            <family val="3"/>
            <charset val="134"/>
          </rPr>
          <t>作者:</t>
        </r>
        <r>
          <rPr>
            <sz val="9"/>
            <rFont val="宋体"/>
            <family val="3"/>
            <charset val="134"/>
          </rPr>
          <t xml:space="preserve">
3/10装配方式调整。</t>
        </r>
      </text>
    </comment>
    <comment ref="N32" authorId="0" shapeId="0" xr:uid="{00000000-0006-0000-0400-000009000000}">
      <text>
        <r>
          <rPr>
            <b/>
            <sz val="9"/>
            <rFont val="宋体"/>
            <family val="3"/>
            <charset val="134"/>
          </rPr>
          <t>作者:</t>
        </r>
        <r>
          <rPr>
            <sz val="9"/>
            <rFont val="宋体"/>
            <family val="3"/>
            <charset val="134"/>
          </rPr>
          <t xml:space="preserve">
3/10装配方式调整。</t>
        </r>
      </text>
    </comment>
    <comment ref="N35" authorId="0" shapeId="0" xr:uid="{00000000-0006-0000-0400-00000A000000}">
      <text>
        <r>
          <rPr>
            <b/>
            <sz val="9"/>
            <rFont val="宋体"/>
            <family val="3"/>
            <charset val="134"/>
          </rPr>
          <t>作者:</t>
        </r>
        <r>
          <rPr>
            <sz val="9"/>
            <rFont val="宋体"/>
            <family val="3"/>
            <charset val="134"/>
          </rPr>
          <t xml:space="preserve">
3/10装配方式调整。</t>
        </r>
      </text>
    </comment>
    <comment ref="M37" authorId="0" shapeId="0" xr:uid="{00000000-0006-0000-0400-00000B000000}">
      <text>
        <r>
          <rPr>
            <b/>
            <sz val="9"/>
            <rFont val="宋体"/>
            <family val="3"/>
            <charset val="134"/>
          </rPr>
          <t>作者:</t>
        </r>
        <r>
          <rPr>
            <sz val="9"/>
            <rFont val="宋体"/>
            <family val="3"/>
            <charset val="134"/>
          </rPr>
          <t xml:space="preserve">
07/11阻尼器安装方式变更
</t>
        </r>
      </text>
    </comment>
    <comment ref="N37" authorId="0" shapeId="0" xr:uid="{00000000-0006-0000-0400-00000C000000}">
      <text>
        <r>
          <rPr>
            <b/>
            <sz val="9"/>
            <rFont val="宋体"/>
            <family val="3"/>
            <charset val="134"/>
          </rPr>
          <t>作者:</t>
        </r>
        <r>
          <rPr>
            <sz val="9"/>
            <rFont val="宋体"/>
            <family val="3"/>
            <charset val="134"/>
          </rPr>
          <t xml:space="preserve">
3/10装配方式调整。</t>
        </r>
      </text>
    </comment>
    <comment ref="T37" authorId="0" shapeId="0" xr:uid="{00000000-0006-0000-0400-00000D000000}">
      <text>
        <r>
          <rPr>
            <b/>
            <sz val="9"/>
            <rFont val="宋体"/>
            <family val="3"/>
            <charset val="134"/>
          </rPr>
          <t>作者:</t>
        </r>
        <r>
          <rPr>
            <sz val="9"/>
            <rFont val="宋体"/>
            <family val="3"/>
            <charset val="134"/>
          </rPr>
          <t xml:space="preserve">
07/11阻尼器安装方式变更
</t>
        </r>
      </text>
    </comment>
    <comment ref="N39" authorId="0" shapeId="0" xr:uid="{00000000-0006-0000-0400-00000E000000}">
      <text>
        <r>
          <rPr>
            <b/>
            <sz val="9"/>
            <rFont val="宋体"/>
            <family val="3"/>
            <charset val="134"/>
          </rPr>
          <t>作者:</t>
        </r>
        <r>
          <rPr>
            <sz val="9"/>
            <rFont val="宋体"/>
            <family val="3"/>
            <charset val="134"/>
          </rPr>
          <t xml:space="preserve">
3/10装配方式调整。</t>
        </r>
      </text>
    </comment>
    <comment ref="M41" authorId="0" shapeId="0" xr:uid="{00000000-0006-0000-0400-00000F000000}">
      <text>
        <r>
          <rPr>
            <b/>
            <sz val="9"/>
            <rFont val="宋体"/>
            <family val="3"/>
            <charset val="134"/>
          </rPr>
          <t>作者:</t>
        </r>
        <r>
          <rPr>
            <sz val="9"/>
            <rFont val="宋体"/>
            <family val="3"/>
            <charset val="134"/>
          </rPr>
          <t xml:space="preserve">
07/11阻尼安装结构调整。
</t>
        </r>
      </text>
    </comment>
    <comment ref="N43" authorId="0" shapeId="0" xr:uid="{00000000-0006-0000-0400-000010000000}">
      <text>
        <r>
          <rPr>
            <b/>
            <sz val="9"/>
            <rFont val="宋体"/>
            <family val="3"/>
            <charset val="134"/>
          </rPr>
          <t>作者:</t>
        </r>
        <r>
          <rPr>
            <sz val="9"/>
            <rFont val="宋体"/>
            <family val="3"/>
            <charset val="134"/>
          </rPr>
          <t xml:space="preserve">
3/10装配方式调整。</t>
        </r>
      </text>
    </comment>
    <comment ref="M45" authorId="0" shapeId="0" xr:uid="{00000000-0006-0000-0400-000011000000}">
      <text>
        <r>
          <rPr>
            <b/>
            <sz val="9"/>
            <rFont val="宋体"/>
            <family val="3"/>
            <charset val="134"/>
          </rPr>
          <t>作者:</t>
        </r>
        <r>
          <rPr>
            <sz val="9"/>
            <rFont val="宋体"/>
            <family val="3"/>
            <charset val="134"/>
          </rPr>
          <t xml:space="preserve">
07/11阻尼安装结构调整。</t>
        </r>
      </text>
    </comment>
    <comment ref="M46" authorId="0" shapeId="0" xr:uid="{00000000-0006-0000-0400-000012000000}">
      <text>
        <r>
          <rPr>
            <b/>
            <sz val="9"/>
            <rFont val="宋体"/>
            <family val="3"/>
            <charset val="134"/>
          </rPr>
          <t>作者:</t>
        </r>
        <r>
          <rPr>
            <sz val="9"/>
            <rFont val="宋体"/>
            <family val="3"/>
            <charset val="134"/>
          </rPr>
          <t xml:space="preserve">
07/11阻尼安装结构调整。</t>
        </r>
      </text>
    </comment>
    <comment ref="M47" authorId="0" shapeId="0" xr:uid="{00000000-0006-0000-0400-000013000000}">
      <text>
        <r>
          <rPr>
            <b/>
            <sz val="9"/>
            <rFont val="宋体"/>
            <family val="3"/>
            <charset val="134"/>
          </rPr>
          <t>作者:</t>
        </r>
        <r>
          <rPr>
            <sz val="9"/>
            <rFont val="宋体"/>
            <family val="3"/>
            <charset val="134"/>
          </rPr>
          <t xml:space="preserve">
07/11阻尼安装结构调整。</t>
        </r>
      </text>
    </comment>
    <comment ref="N50" authorId="0" shapeId="0" xr:uid="{00000000-0006-0000-0400-000014000000}">
      <text>
        <r>
          <rPr>
            <b/>
            <sz val="9"/>
            <rFont val="宋体"/>
            <family val="3"/>
            <charset val="134"/>
          </rPr>
          <t>作者:</t>
        </r>
        <r>
          <rPr>
            <sz val="9"/>
            <rFont val="宋体"/>
            <family val="3"/>
            <charset val="134"/>
          </rPr>
          <t xml:space="preserve">
3/10装配方式调整。</t>
        </r>
      </text>
    </comment>
    <comment ref="N52" authorId="0" shapeId="0" xr:uid="{00000000-0006-0000-0400-000015000000}">
      <text>
        <r>
          <rPr>
            <b/>
            <sz val="9"/>
            <rFont val="宋体"/>
            <family val="3"/>
            <charset val="134"/>
          </rPr>
          <t>作者:</t>
        </r>
        <r>
          <rPr>
            <sz val="9"/>
            <rFont val="宋体"/>
            <family val="3"/>
            <charset val="134"/>
          </rPr>
          <t xml:space="preserve">
3/10装配方式调整。</t>
        </r>
      </text>
    </comment>
    <comment ref="N54" authorId="0" shapeId="0" xr:uid="{00000000-0006-0000-0400-000016000000}">
      <text>
        <r>
          <rPr>
            <b/>
            <sz val="9"/>
            <rFont val="宋体"/>
            <family val="3"/>
            <charset val="134"/>
          </rPr>
          <t>作者:</t>
        </r>
        <r>
          <rPr>
            <sz val="9"/>
            <rFont val="宋体"/>
            <family val="3"/>
            <charset val="134"/>
          </rPr>
          <t xml:space="preserve">
3/10装配方式调整。</t>
        </r>
      </text>
    </comment>
    <comment ref="N59" authorId="0" shapeId="0" xr:uid="{00000000-0006-0000-0400-000017000000}">
      <text>
        <r>
          <rPr>
            <b/>
            <sz val="9"/>
            <rFont val="宋体"/>
            <family val="3"/>
            <charset val="134"/>
          </rPr>
          <t>作者:</t>
        </r>
        <r>
          <rPr>
            <sz val="9"/>
            <rFont val="宋体"/>
            <family val="3"/>
            <charset val="134"/>
          </rPr>
          <t xml:space="preserve">
3/10装配方式调整。</t>
        </r>
      </text>
    </comment>
    <comment ref="M67" authorId="0" shapeId="0" xr:uid="{00000000-0006-0000-0400-000018000000}">
      <text>
        <r>
          <rPr>
            <b/>
            <sz val="9"/>
            <rFont val="宋体"/>
            <family val="3"/>
            <charset val="134"/>
          </rPr>
          <t>1.20200109—将拉线固定支架焊接总成的方螺母去掉，拉线固定支架上⌀6孔改为M5螺纹孔</t>
        </r>
        <r>
          <rPr>
            <sz val="9"/>
            <rFont val="宋体"/>
            <family val="3"/>
            <charset val="134"/>
          </rPr>
          <t xml:space="preserve">
</t>
        </r>
      </text>
    </comment>
    <comment ref="M81" authorId="0" shapeId="0" xr:uid="{00000000-0006-0000-0400-000019000000}">
      <text>
        <r>
          <rPr>
            <b/>
            <sz val="9"/>
            <rFont val="宋体"/>
            <family val="3"/>
            <charset val="134"/>
          </rPr>
          <t>作者:</t>
        </r>
        <r>
          <rPr>
            <sz val="9"/>
            <rFont val="宋体"/>
            <family val="3"/>
            <charset val="134"/>
          </rPr>
          <t xml:space="preserve">
05/30仰角调节机构更改拉线变更</t>
        </r>
      </text>
    </comment>
    <comment ref="M82" authorId="0" shapeId="0" xr:uid="{00000000-0006-0000-0400-00001A000000}">
      <text>
        <r>
          <rPr>
            <b/>
            <sz val="9"/>
            <rFont val="宋体"/>
            <family val="3"/>
            <charset val="134"/>
          </rPr>
          <t>作者:</t>
        </r>
        <r>
          <rPr>
            <sz val="9"/>
            <rFont val="宋体"/>
            <family val="3"/>
            <charset val="134"/>
          </rPr>
          <t xml:space="preserve">
05/15阻尼器安装方式变更，导致阻尼器更换为H4阻尼器
07/11阻尼器安装方式调整</t>
        </r>
      </text>
    </comment>
    <comment ref="M83" authorId="0" shapeId="0" xr:uid="{00000000-0006-0000-0400-00001B000000}">
      <text>
        <r>
          <rPr>
            <b/>
            <sz val="9"/>
            <rFont val="宋体"/>
            <family val="3"/>
            <charset val="134"/>
          </rPr>
          <t>作者:</t>
        </r>
        <r>
          <rPr>
            <sz val="9"/>
            <rFont val="宋体"/>
            <family val="3"/>
            <charset val="134"/>
          </rPr>
          <t xml:space="preserve">
07/11阻尼器安装方式变更，调节方式更改。</t>
        </r>
      </text>
    </comment>
    <comment ref="T83" authorId="0" shapeId="0" xr:uid="{00000000-0006-0000-0400-00001C000000}">
      <text>
        <r>
          <rPr>
            <b/>
            <sz val="9"/>
            <rFont val="宋体"/>
            <family val="3"/>
            <charset val="134"/>
          </rPr>
          <t>作者:</t>
        </r>
        <r>
          <rPr>
            <sz val="9"/>
            <rFont val="宋体"/>
            <family val="3"/>
            <charset val="134"/>
          </rPr>
          <t xml:space="preserve">
07/11阻尼器安装方式变更，调节方式更改。</t>
        </r>
      </text>
    </comment>
    <comment ref="M84" authorId="0" shapeId="0" xr:uid="{00000000-0006-0000-0400-00001D000000}">
      <text>
        <r>
          <rPr>
            <b/>
            <sz val="9"/>
            <rFont val="宋体"/>
            <family val="3"/>
            <charset val="134"/>
          </rPr>
          <t>作者:</t>
        </r>
        <r>
          <rPr>
            <sz val="9"/>
            <rFont val="宋体"/>
            <family val="3"/>
            <charset val="134"/>
          </rPr>
          <t xml:space="preserve">
07/11阻尼器安装方式变更，调节方式更改。</t>
        </r>
      </text>
    </comment>
    <comment ref="T84" authorId="0" shapeId="0" xr:uid="{00000000-0006-0000-0400-00001E000000}">
      <text>
        <r>
          <rPr>
            <b/>
            <sz val="9"/>
            <rFont val="宋体"/>
            <family val="3"/>
            <charset val="134"/>
          </rPr>
          <t>作者:</t>
        </r>
        <r>
          <rPr>
            <sz val="9"/>
            <rFont val="宋体"/>
            <family val="3"/>
            <charset val="134"/>
          </rPr>
          <t xml:space="preserve">
07/11阻尼器安装方式变更，调节方式更改。</t>
        </r>
      </text>
    </comment>
    <comment ref="M85" authorId="0" shapeId="0" xr:uid="{00000000-0006-0000-0400-00001F000000}">
      <text>
        <r>
          <rPr>
            <b/>
            <sz val="9"/>
            <rFont val="宋体"/>
            <family val="3"/>
            <charset val="134"/>
          </rPr>
          <t xml:space="preserve">作者:
</t>
        </r>
        <r>
          <rPr>
            <sz val="9"/>
            <rFont val="宋体"/>
            <family val="3"/>
            <charset val="134"/>
          </rPr>
          <t>07/11阻尼器安装方式调整</t>
        </r>
      </text>
    </comment>
    <comment ref="T85" authorId="0" shapeId="0" xr:uid="{00000000-0006-0000-0400-000020000000}">
      <text>
        <r>
          <rPr>
            <b/>
            <sz val="9"/>
            <rFont val="宋体"/>
            <family val="3"/>
            <charset val="134"/>
          </rPr>
          <t xml:space="preserve">作者:
</t>
        </r>
        <r>
          <rPr>
            <sz val="9"/>
            <rFont val="宋体"/>
            <family val="3"/>
            <charset val="134"/>
          </rPr>
          <t>07/11阻尼器安装方式调整</t>
        </r>
      </text>
    </comment>
    <comment ref="N88" authorId="0" shapeId="0" xr:uid="{00000000-0006-0000-0400-000021000000}">
      <text>
        <r>
          <rPr>
            <b/>
            <sz val="9"/>
            <rFont val="宋体"/>
            <family val="3"/>
            <charset val="134"/>
          </rPr>
          <t>作者:</t>
        </r>
        <r>
          <rPr>
            <sz val="9"/>
            <rFont val="宋体"/>
            <family val="3"/>
            <charset val="134"/>
          </rPr>
          <t xml:space="preserve">
3/10装配方式调整。</t>
        </r>
      </text>
    </comment>
    <comment ref="N89" authorId="0" shapeId="0" xr:uid="{00000000-0006-0000-0400-000022000000}">
      <text>
        <r>
          <rPr>
            <b/>
            <sz val="9"/>
            <rFont val="宋体"/>
            <family val="3"/>
            <charset val="134"/>
          </rPr>
          <t>作者:</t>
        </r>
        <r>
          <rPr>
            <sz val="9"/>
            <rFont val="宋体"/>
            <family val="3"/>
            <charset val="134"/>
          </rPr>
          <t xml:space="preserve">
3/10装配方式调整。</t>
        </r>
      </text>
    </comment>
    <comment ref="N90" authorId="0" shapeId="0" xr:uid="{00000000-0006-0000-0400-000023000000}">
      <text>
        <r>
          <rPr>
            <b/>
            <sz val="9"/>
            <rFont val="宋体"/>
            <family val="3"/>
            <charset val="134"/>
          </rPr>
          <t>作者:</t>
        </r>
        <r>
          <rPr>
            <sz val="9"/>
            <rFont val="宋体"/>
            <family val="3"/>
            <charset val="134"/>
          </rPr>
          <t xml:space="preserve">
3/10装配方式调整。</t>
        </r>
      </text>
    </comment>
    <comment ref="N109" authorId="0" shapeId="0" xr:uid="{00000000-0006-0000-0400-000024000000}">
      <text>
        <r>
          <rPr>
            <b/>
            <sz val="9"/>
            <rFont val="宋体"/>
            <family val="3"/>
            <charset val="134"/>
          </rPr>
          <t>作者:</t>
        </r>
        <r>
          <rPr>
            <sz val="9"/>
            <rFont val="宋体"/>
            <family val="3"/>
            <charset val="134"/>
          </rPr>
          <t xml:space="preserve">
3/10装配方式调整。</t>
        </r>
      </text>
    </comment>
    <comment ref="N110" authorId="0" shapeId="0" xr:uid="{00000000-0006-0000-0400-000025000000}">
      <text>
        <r>
          <rPr>
            <b/>
            <sz val="9"/>
            <rFont val="宋体"/>
            <family val="3"/>
            <charset val="134"/>
          </rPr>
          <t>作者:</t>
        </r>
        <r>
          <rPr>
            <sz val="9"/>
            <rFont val="宋体"/>
            <family val="3"/>
            <charset val="134"/>
          </rPr>
          <t xml:space="preserve">
3/10装配方式调整。</t>
        </r>
      </text>
    </comment>
    <comment ref="N116" authorId="0" shapeId="0" xr:uid="{00000000-0006-0000-0400-000026000000}">
      <text>
        <r>
          <rPr>
            <b/>
            <sz val="9"/>
            <rFont val="宋体"/>
            <family val="3"/>
            <charset val="134"/>
          </rPr>
          <t>作者:</t>
        </r>
        <r>
          <rPr>
            <sz val="9"/>
            <rFont val="宋体"/>
            <family val="3"/>
            <charset val="134"/>
          </rPr>
          <t xml:space="preserve">
3/10装配方式调整。</t>
        </r>
      </text>
    </comment>
    <comment ref="N117" authorId="0" shapeId="0" xr:uid="{00000000-0006-0000-0400-000027000000}">
      <text>
        <r>
          <rPr>
            <b/>
            <sz val="9"/>
            <rFont val="宋体"/>
            <family val="3"/>
            <charset val="134"/>
          </rPr>
          <t>作者:</t>
        </r>
        <r>
          <rPr>
            <sz val="9"/>
            <rFont val="宋体"/>
            <family val="3"/>
            <charset val="134"/>
          </rPr>
          <t xml:space="preserve">
3/10装配方式调整。</t>
        </r>
      </text>
    </comment>
    <comment ref="M132" authorId="0" shapeId="0" xr:uid="{00000000-0006-0000-0400-000028000000}">
      <text>
        <r>
          <rPr>
            <b/>
            <sz val="9"/>
            <rFont val="宋体"/>
            <family val="3"/>
            <charset val="134"/>
          </rPr>
          <t>作者:</t>
        </r>
        <r>
          <rPr>
            <sz val="9"/>
            <rFont val="宋体"/>
            <family val="3"/>
            <charset val="134"/>
          </rPr>
          <t xml:space="preserve">
05/30仰角调节机构更改拉线变更</t>
        </r>
      </text>
    </comment>
    <comment ref="M133" authorId="0" shapeId="0" xr:uid="{00000000-0006-0000-0400-000029000000}">
      <text>
        <r>
          <rPr>
            <b/>
            <sz val="9"/>
            <rFont val="宋体"/>
            <family val="3"/>
            <charset val="134"/>
          </rPr>
          <t>作者:</t>
        </r>
        <r>
          <rPr>
            <sz val="9"/>
            <rFont val="宋体"/>
            <family val="3"/>
            <charset val="134"/>
          </rPr>
          <t xml:space="preserve">
05/30仰角调节机构更改拉线变更</t>
        </r>
      </text>
    </comment>
    <comment ref="M134" authorId="0" shapeId="0" xr:uid="{00000000-0006-0000-0400-00002A000000}">
      <text>
        <r>
          <rPr>
            <b/>
            <sz val="9"/>
            <rFont val="宋体"/>
            <family val="3"/>
            <charset val="134"/>
          </rPr>
          <t>作者:</t>
        </r>
        <r>
          <rPr>
            <sz val="9"/>
            <rFont val="宋体"/>
            <family val="3"/>
            <charset val="134"/>
          </rPr>
          <t xml:space="preserve">
05/30仰角调节机构更改拉线变更</t>
        </r>
      </text>
    </comment>
    <comment ref="M136" authorId="0" shapeId="0" xr:uid="{00000000-0006-0000-0400-00002B000000}">
      <text>
        <r>
          <rPr>
            <b/>
            <sz val="9"/>
            <rFont val="宋体"/>
            <family val="3"/>
            <charset val="134"/>
          </rPr>
          <t>作者:</t>
        </r>
        <r>
          <rPr>
            <sz val="9"/>
            <rFont val="宋体"/>
            <family val="3"/>
            <charset val="134"/>
          </rPr>
          <t xml:space="preserve">
05/30仰角调节机构更改拉线变更</t>
        </r>
      </text>
    </comment>
    <comment ref="M138" authorId="0" shapeId="0" xr:uid="{00000000-0006-0000-0400-00002C000000}">
      <text>
        <r>
          <rPr>
            <b/>
            <sz val="9"/>
            <rFont val="宋体"/>
            <family val="3"/>
            <charset val="134"/>
          </rPr>
          <t>作者:</t>
        </r>
        <r>
          <rPr>
            <sz val="9"/>
            <rFont val="宋体"/>
            <family val="3"/>
            <charset val="134"/>
          </rPr>
          <t xml:space="preserve">
05/30仰角调节机构更改拉线变更</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M14" authorId="0" shapeId="0" xr:uid="{00000000-0006-0000-0700-000001000000}">
      <text>
        <r>
          <rPr>
            <b/>
            <sz val="9"/>
            <rFont val="宋体"/>
            <family val="3"/>
            <charset val="134"/>
          </rPr>
          <t>作者:</t>
        </r>
        <r>
          <rPr>
            <sz val="9"/>
            <rFont val="宋体"/>
            <family val="3"/>
            <charset val="134"/>
          </rPr>
          <t xml:space="preserve">
07/11阻尼器安装方式变更，调节方式更改。</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M10" authorId="0" shapeId="0" xr:uid="{00000000-0006-0000-0800-000001000000}">
      <text>
        <r>
          <rPr>
            <sz val="9"/>
            <rFont val="宋体"/>
            <family val="3"/>
            <charset val="134"/>
          </rPr>
          <t xml:space="preserve">8/8配合H4升级气阀固定座变更，调节手柄结构做相应更改。
</t>
        </r>
      </text>
    </comment>
    <comment ref="M11" authorId="0" shapeId="0" xr:uid="{00000000-0006-0000-0800-000002000000}">
      <text>
        <r>
          <rPr>
            <b/>
            <sz val="9"/>
            <rFont val="宋体"/>
            <family val="3"/>
            <charset val="134"/>
          </rPr>
          <t>8/8 H4升级气阀固定座加宽，手柄加强筋降低，干涉位置去除，转轴孔缩小</t>
        </r>
      </text>
    </comment>
    <comment ref="M12" authorId="0" shapeId="0" xr:uid="{00000000-0006-0000-0800-000003000000}">
      <text>
        <r>
          <rPr>
            <sz val="9"/>
            <rFont val="宋体"/>
            <family val="3"/>
            <charset val="134"/>
          </rPr>
          <t xml:space="preserve">新增
</t>
        </r>
      </text>
    </comment>
    <comment ref="N20" authorId="0" shapeId="0" xr:uid="{00000000-0006-0000-0800-000004000000}">
      <text>
        <r>
          <rPr>
            <b/>
            <sz val="9"/>
            <rFont val="宋体"/>
            <family val="3"/>
            <charset val="134"/>
          </rPr>
          <t>李朝峰:</t>
        </r>
        <r>
          <rPr>
            <sz val="9"/>
            <rFont val="宋体"/>
            <family val="3"/>
            <charset val="134"/>
          </rPr>
          <t xml:space="preserve">
1.长度由550改为450（进气管磨损，更改气路走向，更改气管固定位置）20190821</t>
        </r>
      </text>
    </comment>
    <comment ref="N27" authorId="0" shapeId="0" xr:uid="{00000000-0006-0000-0800-000005000000}">
      <text>
        <r>
          <rPr>
            <sz val="9"/>
            <rFont val="宋体"/>
            <family val="3"/>
            <charset val="134"/>
          </rPr>
          <t xml:space="preserve">李朝峰：
1长度由530增加至830,（进气管磨损，更改气路走向，更改气管固定位置）20190821
</t>
        </r>
      </text>
    </comment>
    <comment ref="N29" authorId="0" shapeId="0" xr:uid="{00000000-0006-0000-0800-000006000000}">
      <text>
        <r>
          <rPr>
            <b/>
            <sz val="9"/>
            <rFont val="宋体"/>
            <family val="3"/>
            <charset val="134"/>
          </rPr>
          <t>李朝峰:</t>
        </r>
        <r>
          <rPr>
            <sz val="9"/>
            <rFont val="宋体"/>
            <family val="3"/>
            <charset val="134"/>
          </rPr>
          <t xml:space="preserve">
1.增加一根气路波纹管，安装于红色气管F上防止磨损20190821</t>
        </r>
      </text>
    </comment>
    <comment ref="M40" authorId="0" shapeId="0" xr:uid="{00000000-0006-0000-0800-000007000000}">
      <text>
        <r>
          <rPr>
            <b/>
            <sz val="9"/>
            <rFont val="宋体"/>
            <family val="3"/>
            <charset val="134"/>
          </rPr>
          <t>1.气管易打折，将弹簧加长-20191022</t>
        </r>
      </text>
    </comment>
    <comment ref="M41" authorId="0" shapeId="0" xr:uid="{00000000-0006-0000-0800-000008000000}">
      <text>
        <r>
          <rPr>
            <sz val="9"/>
            <rFont val="宋体"/>
            <family val="3"/>
            <charset val="134"/>
          </rPr>
          <t xml:space="preserve">1.三通处弹簧不易装配，将堂皇内径加大，长度变为36--20191022
</t>
        </r>
      </text>
    </comment>
    <comment ref="M42" authorId="0" shapeId="0" xr:uid="{00000000-0006-0000-0800-000009000000}">
      <text>
        <r>
          <rPr>
            <b/>
            <sz val="9"/>
            <rFont val="宋体"/>
            <family val="3"/>
            <charset val="134"/>
          </rPr>
          <t>数量由4减少到2--20191022</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B11" authorId="0" shapeId="0" xr:uid="{00000000-0006-0000-0900-000001000000}">
      <text>
        <r>
          <rPr>
            <b/>
            <sz val="9"/>
            <rFont val="宋体"/>
            <family val="3"/>
            <charset val="134"/>
          </rPr>
          <t>作者:</t>
        </r>
        <r>
          <rPr>
            <sz val="9"/>
            <rFont val="宋体"/>
            <family val="3"/>
            <charset val="134"/>
          </rPr>
          <t xml:space="preserve">
1.05</t>
        </r>
      </text>
    </comment>
    <comment ref="N12" authorId="0" shapeId="0" xr:uid="{00000000-0006-0000-0900-000002000000}">
      <text>
        <r>
          <rPr>
            <b/>
            <sz val="9"/>
            <rFont val="宋体"/>
            <family val="3"/>
            <charset val="134"/>
          </rPr>
          <t>作者:</t>
        </r>
        <r>
          <rPr>
            <sz val="9"/>
            <rFont val="宋体"/>
            <family val="3"/>
            <charset val="134"/>
          </rPr>
          <t xml:space="preserve">
结构相同，标识差异</t>
        </r>
      </text>
    </comment>
    <comment ref="N13" authorId="0" shapeId="0" xr:uid="{00000000-0006-0000-0900-000003000000}">
      <text>
        <r>
          <rPr>
            <b/>
            <sz val="9"/>
            <rFont val="宋体"/>
            <family val="3"/>
            <charset val="134"/>
          </rPr>
          <t>作者:</t>
        </r>
        <r>
          <rPr>
            <sz val="9"/>
            <rFont val="宋体"/>
            <family val="3"/>
            <charset val="134"/>
          </rPr>
          <t xml:space="preserve">
标识差异</t>
        </r>
      </text>
    </comment>
  </commentList>
</comments>
</file>

<file path=xl/sharedStrings.xml><?xml version="1.0" encoding="utf-8"?>
<sst xmlns="http://schemas.openxmlformats.org/spreadsheetml/2006/main" count="7508" uniqueCount="1524">
  <si>
    <t>版本：0/A0
识别号：GR/ZY/BOM-2018-11-001</t>
  </si>
  <si>
    <t>编号：GR-21-01-23</t>
  </si>
  <si>
    <t xml:space="preserve">    </t>
  </si>
  <si>
    <t>车型</t>
  </si>
  <si>
    <t>X5000</t>
  </si>
  <si>
    <t>编制</t>
  </si>
  <si>
    <t>审核</t>
  </si>
  <si>
    <t>标准化</t>
  </si>
  <si>
    <t>批准</t>
  </si>
  <si>
    <t>页次</t>
  </si>
  <si>
    <t>日 期</t>
  </si>
  <si>
    <t xml:space="preserve">                                  (首页 )</t>
  </si>
  <si>
    <t>1/1</t>
  </si>
  <si>
    <t>图示</t>
  </si>
  <si>
    <t>NO.</t>
  </si>
  <si>
    <t>件号</t>
  </si>
  <si>
    <t>件名</t>
  </si>
  <si>
    <t>产品描述</t>
  </si>
  <si>
    <t>单台用量</t>
  </si>
  <si>
    <t>车型配置</t>
  </si>
  <si>
    <t>备注</t>
  </si>
  <si>
    <t>SHT0012916</t>
  </si>
  <si>
    <t>驾驶员座椅总成</t>
  </si>
  <si>
    <t>标配</t>
  </si>
  <si>
    <t>SHT0012917</t>
  </si>
  <si>
    <t>低配</t>
  </si>
  <si>
    <t>以下空白</t>
  </si>
  <si>
    <t>变更履历</t>
  </si>
  <si>
    <t>No</t>
  </si>
  <si>
    <t>日期</t>
  </si>
  <si>
    <t>零件号</t>
  </si>
  <si>
    <t>零件名称</t>
  </si>
  <si>
    <t xml:space="preserve">  变更内容</t>
  </si>
  <si>
    <t>变更原因</t>
  </si>
  <si>
    <t>变更来源</t>
  </si>
  <si>
    <t xml:space="preserve"> 日期</t>
  </si>
  <si>
    <t>驾驶员靠背焊接总成</t>
  </si>
  <si>
    <t>SHT0012925</t>
  </si>
  <si>
    <t>坐垫护面总成</t>
  </si>
  <si>
    <t>SHT0012928</t>
  </si>
  <si>
    <t>座垫护面总成</t>
  </si>
  <si>
    <t>H4G-6806001</t>
  </si>
  <si>
    <t>调角器左罩壳</t>
  </si>
  <si>
    <t>H4681010088A0</t>
  </si>
  <si>
    <t>安全带导向板</t>
  </si>
  <si>
    <t>SHT0011979</t>
  </si>
  <si>
    <t>安全带出口盖板</t>
  </si>
  <si>
    <t>H5-6806002</t>
  </si>
  <si>
    <t>调角器右罩壳</t>
  </si>
  <si>
    <t>H4681010096A0</t>
  </si>
  <si>
    <t>安全带外部罩壳固定卡片</t>
  </si>
  <si>
    <t>H5-6806003</t>
  </si>
  <si>
    <t>座垫前部罩壳</t>
  </si>
  <si>
    <t>安全带外部罩壳</t>
  </si>
  <si>
    <t>15G100P</t>
  </si>
  <si>
    <t>C型钉</t>
  </si>
  <si>
    <t>平垫圈</t>
  </si>
  <si>
    <t>SHT0012340</t>
  </si>
  <si>
    <t>主驾驶座垫泡沫总成</t>
  </si>
  <si>
    <t>弹垫圈</t>
  </si>
  <si>
    <t>SHT0012344</t>
  </si>
  <si>
    <t>主驾驶座垫泡沫</t>
  </si>
  <si>
    <t>D03-6809001</t>
  </si>
  <si>
    <t>腰托二联阀开关总成</t>
  </si>
  <si>
    <t>座垫泡棉总成</t>
  </si>
  <si>
    <t>SHT0013291</t>
  </si>
  <si>
    <t>装车接头小总成-X3000</t>
  </si>
  <si>
    <t>SHT0012366</t>
  </si>
  <si>
    <t>主驾驶座垫泡沫总成（通风）</t>
  </si>
  <si>
    <t>SQX3000-6805200</t>
  </si>
  <si>
    <t>滑轨总成</t>
  </si>
  <si>
    <t>扶手支架</t>
  </si>
  <si>
    <t>扶手总成</t>
  </si>
  <si>
    <t>扶手锁止销</t>
  </si>
  <si>
    <t>扶手外盖板</t>
  </si>
  <si>
    <r>
      <rPr>
        <b/>
        <sz val="14"/>
        <rFont val="宋体"/>
        <family val="3"/>
        <charset val="134"/>
      </rPr>
      <t>设计</t>
    </r>
    <r>
      <rPr>
        <b/>
        <sz val="14"/>
        <rFont val="Arial"/>
        <family val="2"/>
      </rPr>
      <t>:</t>
    </r>
  </si>
  <si>
    <t>校核：</t>
  </si>
  <si>
    <t>标准化：</t>
  </si>
  <si>
    <t>X5000驾驶员座椅总成EBOM</t>
  </si>
  <si>
    <t>SHT0012916（DZ14251510121）</t>
  </si>
  <si>
    <t>SHT0012917（DZ14251510123）</t>
  </si>
  <si>
    <t>会签：</t>
  </si>
  <si>
    <t>中文名称</t>
  </si>
  <si>
    <t>批准:</t>
  </si>
  <si>
    <t>日期：</t>
  </si>
  <si>
    <t>规格型号</t>
  </si>
  <si>
    <t>整体式座椅</t>
  </si>
  <si>
    <t>版本：A</t>
  </si>
  <si>
    <t>说明：</t>
  </si>
  <si>
    <t>重量</t>
  </si>
  <si>
    <t>价格</t>
  </si>
  <si>
    <t>序号</t>
  </si>
  <si>
    <t>装配等级</t>
  </si>
  <si>
    <t>零件来源</t>
  </si>
  <si>
    <t>零件描述</t>
  </si>
  <si>
    <t>重要度</t>
  </si>
  <si>
    <t>单位</t>
  </si>
  <si>
    <t>数据版本</t>
  </si>
  <si>
    <t>图纸号</t>
  </si>
  <si>
    <t>图纸版本</t>
  </si>
  <si>
    <t>是否申请新零件号</t>
  </si>
  <si>
    <t>沿用件Y/N</t>
  </si>
  <si>
    <r>
      <rPr>
        <sz val="11"/>
        <rFont val="宋体"/>
        <family val="3"/>
        <charset val="134"/>
      </rPr>
      <t>零件类别</t>
    </r>
  </si>
  <si>
    <t>材料</t>
  </si>
  <si>
    <t>材料标准</t>
  </si>
  <si>
    <t>轮廓尺寸
(长*宽*高)</t>
  </si>
  <si>
    <t>重量
（Kg）</t>
  </si>
  <si>
    <t>表面处理</t>
  </si>
  <si>
    <t>用量</t>
  </si>
  <si>
    <t>总成件</t>
  </si>
  <si>
    <t>A</t>
  </si>
  <si>
    <t>个</t>
  </si>
  <si>
    <t>Q01</t>
  </si>
  <si>
    <t>Y</t>
  </si>
  <si>
    <t>N</t>
  </si>
  <si>
    <t>装配总成件</t>
  </si>
  <si>
    <t>ASSY</t>
  </si>
  <si>
    <t>——</t>
  </si>
  <si>
    <t>@</t>
  </si>
  <si>
    <t>分总成</t>
  </si>
  <si>
    <t>A1</t>
  </si>
  <si>
    <t>547*360*49</t>
  </si>
  <si>
    <t>电泳</t>
  </si>
  <si>
    <t>Q218B0816</t>
  </si>
  <si>
    <t>内六角圆柱头螺钉</t>
  </si>
  <si>
    <t>标准件</t>
  </si>
  <si>
    <t>13*13*28</t>
  </si>
  <si>
    <t>固定滑轨使用</t>
  </si>
  <si>
    <t>SHT0012590</t>
  </si>
  <si>
    <t>底座模块化总成</t>
  </si>
  <si>
    <t>480*419*148</t>
  </si>
  <si>
    <t>新增</t>
  </si>
  <si>
    <t>SQX3000-6805190</t>
  </si>
  <si>
    <t>主驾驶调角器总成</t>
  </si>
  <si>
    <t>495*128*186</t>
  </si>
  <si>
    <t>1</t>
  </si>
  <si>
    <t>Q150B1025Q</t>
  </si>
  <si>
    <t>六角头螺栓</t>
  </si>
  <si>
    <t>18*31*17</t>
  </si>
  <si>
    <t>8</t>
  </si>
  <si>
    <t>Q40110</t>
  </si>
  <si>
    <t>C</t>
  </si>
  <si>
    <t>20*2*20</t>
  </si>
  <si>
    <t>Q40310</t>
  </si>
  <si>
    <t>20*3*20</t>
  </si>
  <si>
    <t>SHT0013587</t>
  </si>
  <si>
    <t>坐垫总成</t>
  </si>
  <si>
    <t>B</t>
  </si>
  <si>
    <t>M3000S</t>
  </si>
  <si>
    <t>注塑件</t>
  </si>
  <si>
    <r>
      <rPr>
        <sz val="11"/>
        <rFont val="宋体"/>
        <family val="3"/>
        <charset val="134"/>
      </rPr>
      <t>4</t>
    </r>
    <r>
      <rPr>
        <sz val="11"/>
        <rFont val="宋体"/>
        <family val="3"/>
        <charset val="134"/>
      </rPr>
      <t>95*540*130</t>
    </r>
  </si>
  <si>
    <t>聚氨酯</t>
  </si>
  <si>
    <t>495*540*130</t>
  </si>
  <si>
    <t>SHT0012342</t>
  </si>
  <si>
    <t>主驾泡沫钢丝A</t>
  </si>
  <si>
    <t>线材</t>
  </si>
  <si>
    <t>钢丝</t>
  </si>
  <si>
    <t>φ2-GBT708
Q235-GBT11253</t>
  </si>
  <si>
    <t>9*439*50</t>
  </si>
  <si>
    <t>SHT0012343</t>
  </si>
  <si>
    <t>主驾泡沫钢丝B</t>
  </si>
  <si>
    <t>250*9*2</t>
  </si>
  <si>
    <t>X3000</t>
  </si>
  <si>
    <t>SQX3000-6801100</t>
  </si>
  <si>
    <t>坐盆总成</t>
  </si>
  <si>
    <t>焊接总成件</t>
  </si>
  <si>
    <t>75*466*419</t>
  </si>
  <si>
    <t>SHT0013708</t>
  </si>
  <si>
    <t>焊接件</t>
  </si>
  <si>
    <r>
      <rPr>
        <sz val="10"/>
        <rFont val="宋体"/>
        <family val="3"/>
        <charset val="134"/>
      </rPr>
      <t>SHT0013282</t>
    </r>
    <r>
      <rPr>
        <sz val="10"/>
        <rFont val="宋体"/>
        <family val="3"/>
        <charset val="134"/>
      </rPr>
      <t xml:space="preserve"> 取消电泳</t>
    </r>
  </si>
  <si>
    <t>L5000</t>
  </si>
  <si>
    <t>阳晨</t>
  </si>
  <si>
    <r>
      <rPr>
        <sz val="10"/>
        <rFont val="宋体"/>
        <family val="3"/>
        <charset val="134"/>
        <scheme val="minor"/>
      </rPr>
      <t>SHT0013</t>
    </r>
    <r>
      <rPr>
        <sz val="10"/>
        <rFont val="宋体"/>
        <family val="3"/>
        <charset val="134"/>
        <scheme val="minor"/>
      </rPr>
      <t>680</t>
    </r>
  </si>
  <si>
    <t xml:space="preserve">N </t>
  </si>
  <si>
    <t xml:space="preserve">Y </t>
  </si>
  <si>
    <t>90*95*80</t>
  </si>
  <si>
    <t>阳晨短扶手支架</t>
  </si>
  <si>
    <t>Q218B0820</t>
  </si>
  <si>
    <t>固定扶手</t>
  </si>
  <si>
    <t>SHT0011609</t>
  </si>
  <si>
    <t>气袋腰拖总成</t>
  </si>
  <si>
    <t>集成件</t>
  </si>
  <si>
    <t>260*250*8</t>
  </si>
  <si>
    <t>SHT0013581</t>
  </si>
  <si>
    <t>驾驶员靠背护面总成</t>
  </si>
  <si>
    <r>
      <rPr>
        <sz val="10"/>
        <rFont val="宋体"/>
        <family val="3"/>
        <charset val="134"/>
      </rPr>
      <t>A</t>
    </r>
    <r>
      <rPr>
        <sz val="10"/>
        <rFont val="宋体"/>
        <family val="3"/>
        <charset val="134"/>
      </rPr>
      <t>SSY</t>
    </r>
  </si>
  <si>
    <t>480*610*180</t>
  </si>
  <si>
    <t>SHT0013582</t>
  </si>
  <si>
    <t>驾驶员靠背护面总成（扶手）</t>
  </si>
  <si>
    <t>SHT0013529</t>
  </si>
  <si>
    <t>驾驶员靠背泡棉总成</t>
  </si>
  <si>
    <t>发泡</t>
  </si>
  <si>
    <t>带安全带</t>
  </si>
  <si>
    <t>SHT0013530</t>
  </si>
  <si>
    <t>驾驶员靠背泡棉</t>
  </si>
  <si>
    <t>SHT0012748</t>
  </si>
  <si>
    <t>靠背肩部钢丝</t>
  </si>
  <si>
    <t>65#</t>
  </si>
  <si>
    <t>GB/T699</t>
  </si>
  <si>
    <t>SHT0012749</t>
  </si>
  <si>
    <t>靠背中部钢丝</t>
  </si>
  <si>
    <t>H4</t>
  </si>
  <si>
    <t>H4681010024A0</t>
  </si>
  <si>
    <t>安全带固定片</t>
  </si>
  <si>
    <t>冲压件</t>
  </si>
  <si>
    <t>钣金件</t>
  </si>
  <si>
    <t>65Mn</t>
  </si>
  <si>
    <t>GB/T4357</t>
  </si>
  <si>
    <t>33*112*82</t>
  </si>
  <si>
    <r>
      <rPr>
        <sz val="10"/>
        <rFont val="宋体"/>
        <family val="3"/>
        <charset val="134"/>
        <scheme val="minor"/>
      </rPr>
      <t>H</t>
    </r>
    <r>
      <rPr>
        <sz val="10"/>
        <rFont val="宋体"/>
        <family val="3"/>
        <charset val="134"/>
      </rPr>
      <t>4</t>
    </r>
  </si>
  <si>
    <t>PP 8303</t>
  </si>
  <si>
    <t>598*80*39</t>
  </si>
  <si>
    <t>SQX3000-6802950</t>
  </si>
  <si>
    <t>安全带总成</t>
  </si>
  <si>
    <t>PP-T30</t>
  </si>
  <si>
    <t>60*90*8</t>
  </si>
  <si>
    <t>51*89*9</t>
  </si>
  <si>
    <t>H4681010095A0</t>
  </si>
  <si>
    <t>拉铆钉</t>
  </si>
  <si>
    <t>3.2*7</t>
  </si>
  <si>
    <t>SQX3000-6802951</t>
  </si>
  <si>
    <t>安全带锁扣总成（带报警线）</t>
  </si>
  <si>
    <r>
      <rPr>
        <sz val="10"/>
        <rFont val="宋体"/>
        <family val="3"/>
        <charset val="134"/>
        <scheme val="minor"/>
      </rPr>
      <t>SHT001</t>
    </r>
    <r>
      <rPr>
        <sz val="10"/>
        <rFont val="宋体"/>
        <family val="3"/>
        <charset val="134"/>
        <scheme val="minor"/>
      </rPr>
      <t>3666</t>
    </r>
  </si>
  <si>
    <t>ea</t>
  </si>
  <si>
    <t>4378*63*100</t>
  </si>
  <si>
    <t>0.8482</t>
  </si>
  <si>
    <t>阳晨短扶手</t>
  </si>
  <si>
    <r>
      <rPr>
        <sz val="10"/>
        <rFont val="宋体"/>
        <family val="3"/>
        <charset val="134"/>
        <scheme val="minor"/>
      </rPr>
      <t>BFA00100</t>
    </r>
    <r>
      <rPr>
        <sz val="10"/>
        <rFont val="宋体"/>
        <family val="3"/>
        <charset val="134"/>
        <scheme val="minor"/>
      </rPr>
      <t>71</t>
    </r>
  </si>
  <si>
    <t>冷镦件</t>
  </si>
  <si>
    <t>14*14*43（M14）</t>
  </si>
  <si>
    <r>
      <rPr>
        <sz val="10"/>
        <rFont val="宋体"/>
        <family val="3"/>
        <charset val="134"/>
        <scheme val="minor"/>
      </rPr>
      <t>SHT001</t>
    </r>
    <r>
      <rPr>
        <sz val="10"/>
        <rFont val="宋体"/>
        <family val="3"/>
        <charset val="134"/>
        <scheme val="minor"/>
      </rPr>
      <t>3681</t>
    </r>
  </si>
  <si>
    <t>塑料件</t>
  </si>
  <si>
    <t>PA6+GF30</t>
  </si>
  <si>
    <t>86*31*43</t>
  </si>
  <si>
    <r>
      <rPr>
        <sz val="10"/>
        <rFont val="宋体"/>
        <family val="3"/>
        <charset val="134"/>
      </rPr>
      <t>S</t>
    </r>
    <r>
      <rPr>
        <sz val="10"/>
        <rFont val="宋体"/>
        <family val="3"/>
        <charset val="134"/>
      </rPr>
      <t>HT0013734</t>
    </r>
  </si>
  <si>
    <t>调角器手柄</t>
  </si>
  <si>
    <t>SQX3000-6806211</t>
  </si>
  <si>
    <t>A2</t>
  </si>
  <si>
    <t>ABS+PC</t>
  </si>
  <si>
    <t>137*33*53</t>
  </si>
  <si>
    <t>H4零件号：SHT0010982</t>
  </si>
  <si>
    <t>M3000S宽靠背</t>
  </si>
  <si>
    <t>H5-6806004</t>
  </si>
  <si>
    <t>延伸手柄</t>
  </si>
  <si>
    <t>SHT0010526</t>
  </si>
  <si>
    <t>28*127*23</t>
  </si>
  <si>
    <t>黑色</t>
  </si>
  <si>
    <r>
      <rPr>
        <sz val="10"/>
        <rFont val="宋体"/>
        <family val="3"/>
        <charset val="134"/>
        <scheme val="minor"/>
      </rPr>
      <t>S</t>
    </r>
    <r>
      <rPr>
        <sz val="10"/>
        <rFont val="宋体"/>
        <family val="3"/>
        <charset val="134"/>
        <scheme val="minor"/>
      </rPr>
      <t>HT0013737</t>
    </r>
  </si>
  <si>
    <t>阻尼器调节机构</t>
  </si>
  <si>
    <t>SQX3000-6806700</t>
  </si>
  <si>
    <t>60*74*34</t>
  </si>
  <si>
    <t>H4零件号：
SHT0011046</t>
  </si>
  <si>
    <t>SHT0010520</t>
  </si>
  <si>
    <t>变阻尼弹簧</t>
  </si>
  <si>
    <t>弹簧钢</t>
  </si>
  <si>
    <t>Φ=0.7-GB/T342
65Mn-GB/T4357</t>
  </si>
  <si>
    <t>GB/T342
GB/T4357</t>
  </si>
  <si>
    <t>8*8*31</t>
  </si>
  <si>
    <t>Q43640</t>
  </si>
  <si>
    <t>开口挡圈</t>
  </si>
  <si>
    <t>⌀4</t>
  </si>
  <si>
    <t>8*8*1</t>
  </si>
  <si>
    <t>氧化</t>
  </si>
  <si>
    <t>Q2715513</t>
  </si>
  <si>
    <t>十字槽盘头自攻螺钉</t>
  </si>
  <si>
    <t>5.5*13</t>
  </si>
  <si>
    <t>阻尼用1个</t>
  </si>
  <si>
    <t>H5</t>
  </si>
  <si>
    <t>TP30</t>
  </si>
  <si>
    <t>558*129*231</t>
  </si>
  <si>
    <t>558*111*229</t>
  </si>
  <si>
    <t>48*296*71</t>
  </si>
  <si>
    <r>
      <rPr>
        <sz val="10"/>
        <rFont val="宋体"/>
        <family val="3"/>
        <charset val="134"/>
      </rPr>
      <t>S</t>
    </r>
    <r>
      <rPr>
        <sz val="10"/>
        <rFont val="宋体"/>
        <family val="3"/>
        <charset val="134"/>
      </rPr>
      <t>HT0013738</t>
    </r>
  </si>
  <si>
    <t>仰角手柄</t>
  </si>
  <si>
    <t>H4A-6806008</t>
  </si>
  <si>
    <t>99*33*31</t>
  </si>
  <si>
    <t>H4零件号：
SHT0010985</t>
  </si>
  <si>
    <r>
      <rPr>
        <sz val="10"/>
        <rFont val="宋体"/>
        <family val="3"/>
        <charset val="134"/>
      </rPr>
      <t>S</t>
    </r>
    <r>
      <rPr>
        <sz val="10"/>
        <rFont val="宋体"/>
        <family val="3"/>
        <charset val="134"/>
      </rPr>
      <t>HT0013736</t>
    </r>
  </si>
  <si>
    <t>升降速降开关气路总成</t>
  </si>
  <si>
    <t>重汽零件号：
SHT0013334</t>
  </si>
  <si>
    <t>BCL0010006</t>
  </si>
  <si>
    <t>气管卡扣（2*4mm）</t>
  </si>
  <si>
    <t>PA66</t>
  </si>
  <si>
    <t>20*15*15</t>
  </si>
  <si>
    <t>BPC0010012</t>
  </si>
  <si>
    <t>4mm卡箍</t>
  </si>
  <si>
    <t>POM</t>
  </si>
  <si>
    <t>φ6.5*11.5</t>
  </si>
  <si>
    <t>Q2714816</t>
  </si>
  <si>
    <t>4.8*16</t>
  </si>
  <si>
    <t>黑锌</t>
  </si>
  <si>
    <t>固定升降手柄</t>
  </si>
  <si>
    <r>
      <rPr>
        <sz val="10"/>
        <rFont val="宋体"/>
        <family val="3"/>
        <charset val="134"/>
        <scheme val="minor"/>
      </rPr>
      <t>D</t>
    </r>
    <r>
      <rPr>
        <sz val="10"/>
        <rFont val="宋体"/>
        <family val="3"/>
        <charset val="134"/>
        <scheme val="minor"/>
      </rPr>
      <t>03</t>
    </r>
  </si>
  <si>
    <t>317370-02/00</t>
  </si>
  <si>
    <r>
      <rPr>
        <sz val="11"/>
        <rFont val="Arial"/>
        <family val="2"/>
      </rPr>
      <t>D03</t>
    </r>
    <r>
      <rPr>
        <sz val="11"/>
        <rFont val="宋体"/>
        <family val="3"/>
        <charset val="134"/>
      </rPr>
      <t>黑色二联阀</t>
    </r>
  </si>
  <si>
    <t>Q2204213</t>
  </si>
  <si>
    <t>大扁头盘头自攻钉</t>
  </si>
  <si>
    <t>ST4.2*13</t>
  </si>
  <si>
    <t>GB/T9074.18-1988</t>
  </si>
  <si>
    <r>
      <rPr>
        <sz val="11"/>
        <rFont val="宋体"/>
        <family val="3"/>
        <charset val="134"/>
      </rPr>
      <t>取消后部罩壳左右前共使用</t>
    </r>
    <r>
      <rPr>
        <sz val="11"/>
        <rFont val="Arial"/>
        <family val="2"/>
      </rPr>
      <t>10</t>
    </r>
    <r>
      <rPr>
        <sz val="11"/>
        <rFont val="宋体"/>
        <family val="3"/>
        <charset val="134"/>
      </rPr>
      <t>个，背饰板使用</t>
    </r>
    <r>
      <rPr>
        <sz val="11"/>
        <rFont val="Arial"/>
        <family val="2"/>
      </rPr>
      <t>4</t>
    </r>
    <r>
      <rPr>
        <sz val="11"/>
        <rFont val="宋体"/>
        <family val="3"/>
        <charset val="134"/>
      </rPr>
      <t>个</t>
    </r>
  </si>
  <si>
    <t>镀锌</t>
  </si>
  <si>
    <t>27</t>
  </si>
  <si>
    <t>H4G-6802112</t>
  </si>
  <si>
    <t>扎带</t>
  </si>
  <si>
    <t>3</t>
  </si>
  <si>
    <t>SHT0001630</t>
  </si>
  <si>
    <t>座椅标识</t>
  </si>
  <si>
    <t>铝制</t>
  </si>
  <si>
    <t>Ｑ4400410</t>
  </si>
  <si>
    <t>扁圆头开口抽芯铆钉</t>
  </si>
  <si>
    <t>2</t>
  </si>
  <si>
    <r>
      <rPr>
        <sz val="10"/>
        <rFont val="宋体"/>
        <family val="3"/>
        <charset val="134"/>
      </rPr>
      <t>SHT001</t>
    </r>
    <r>
      <rPr>
        <sz val="10"/>
        <rFont val="宋体"/>
        <family val="3"/>
        <charset val="134"/>
      </rPr>
      <t>3588</t>
    </r>
  </si>
  <si>
    <t>座椅说明书</t>
  </si>
  <si>
    <t>印刷品</t>
  </si>
  <si>
    <t>F3000</t>
  </si>
  <si>
    <r>
      <rPr>
        <sz val="10"/>
        <rFont val="宋体"/>
        <family val="3"/>
        <charset val="134"/>
      </rPr>
      <t>S</t>
    </r>
    <r>
      <rPr>
        <sz val="10"/>
        <rFont val="宋体"/>
        <family val="3"/>
        <charset val="134"/>
      </rPr>
      <t>QX3000-6802400</t>
    </r>
  </si>
  <si>
    <t>靠背塑料包装套</t>
  </si>
  <si>
    <t>PE</t>
  </si>
  <si>
    <t>SQF3000-6809101</t>
  </si>
  <si>
    <t>坐垫塑料包装套</t>
  </si>
  <si>
    <t>SHT0010514</t>
  </si>
  <si>
    <t>温馨提示车贴</t>
  </si>
  <si>
    <t>气管</t>
  </si>
  <si>
    <t>PA</t>
  </si>
  <si>
    <t>零件类别</t>
  </si>
  <si>
    <t>SHT0013658</t>
  </si>
  <si>
    <t>驾驶员坐垫护面总成（通风）</t>
  </si>
  <si>
    <t>SHT0012345</t>
  </si>
  <si>
    <t>SHT0013585</t>
  </si>
  <si>
    <t>副驾驶员靠背护面总成（不带安全带）</t>
  </si>
  <si>
    <t>SHT0013659</t>
  </si>
  <si>
    <t>副驾驶员靠背护面总成（不带安全带+通风）</t>
  </si>
  <si>
    <t>SHT0013531</t>
  </si>
  <si>
    <t>驾驶员靠背泡棉总成（通风）</t>
  </si>
  <si>
    <t>SHT0013532</t>
  </si>
  <si>
    <t>驾驶员靠背泡棉（通风）</t>
  </si>
  <si>
    <r>
      <rPr>
        <b/>
        <sz val="20"/>
        <rFont val="宋体"/>
        <family val="3"/>
        <charset val="134"/>
      </rPr>
      <t>X</t>
    </r>
    <r>
      <rPr>
        <b/>
        <sz val="20"/>
        <rFont val="宋体"/>
        <family val="3"/>
        <charset val="134"/>
      </rPr>
      <t>5000靠背泡棉汇总</t>
    </r>
  </si>
  <si>
    <t>SHT0013533</t>
  </si>
  <si>
    <t>副驾驶员靠背泡棉总成</t>
  </si>
  <si>
    <t>SHT0013534</t>
  </si>
  <si>
    <t>副驾驶员靠背泡棉</t>
  </si>
  <si>
    <t>H4681020024A0</t>
  </si>
  <si>
    <r>
      <rPr>
        <sz val="10"/>
        <rFont val="宋体"/>
        <family val="3"/>
        <charset val="134"/>
      </rPr>
      <t>H46810</t>
    </r>
    <r>
      <rPr>
        <sz val="10"/>
        <rFont val="宋体"/>
        <family val="3"/>
        <charset val="134"/>
      </rPr>
      <t>2</t>
    </r>
    <r>
      <rPr>
        <sz val="10"/>
        <rFont val="宋体"/>
        <family val="3"/>
        <charset val="134"/>
      </rPr>
      <t>0024A0</t>
    </r>
  </si>
  <si>
    <t>SHT0013577</t>
  </si>
  <si>
    <t>SHT0013578</t>
  </si>
  <si>
    <t>M3000-S宽靠背底座模块化总成EBOM</t>
  </si>
  <si>
    <t>SHT0012165</t>
  </si>
  <si>
    <t>SHT0012984</t>
  </si>
  <si>
    <t>坐框减震器总成</t>
  </si>
  <si>
    <t>集成式安全带</t>
  </si>
  <si>
    <t>标配/可变阻尼</t>
  </si>
  <si>
    <t>SHT0012164</t>
  </si>
  <si>
    <t>气囊减震器总成</t>
  </si>
  <si>
    <t>SHT0012167</t>
  </si>
  <si>
    <t>上框焊接组件</t>
  </si>
  <si>
    <r>
      <rPr>
        <sz val="10"/>
        <rFont val="宋体"/>
        <family val="3"/>
        <charset val="134"/>
      </rPr>
      <t>3</t>
    </r>
    <r>
      <rPr>
        <sz val="10"/>
        <rFont val="宋体"/>
        <family val="3"/>
        <charset val="134"/>
      </rPr>
      <t>77*260*40</t>
    </r>
  </si>
  <si>
    <t>SHT0012159</t>
  </si>
  <si>
    <t>左纵梁焊接组件</t>
  </si>
  <si>
    <t>377*32*45</t>
  </si>
  <si>
    <t>BAS0010022</t>
  </si>
  <si>
    <t>上框焊接轴套</t>
  </si>
  <si>
    <t>机加件</t>
  </si>
  <si>
    <t>⌀27-GB/T702
35#-GB/T699</t>
  </si>
  <si>
    <t>27*27*8</t>
  </si>
  <si>
    <t>SQX3000-6805414</t>
  </si>
  <si>
    <t>左纵梁</t>
  </si>
  <si>
    <t>t=3-Q/BQB301
SAPH440-Q/BQB310</t>
  </si>
  <si>
    <t>Q/BQB301
Q/BQB310</t>
  </si>
  <si>
    <t>377*32*40</t>
  </si>
  <si>
    <t>SHT0012160</t>
  </si>
  <si>
    <t>右纵梁焊接组件</t>
  </si>
  <si>
    <t>SQX3000-6805415</t>
  </si>
  <si>
    <t>右纵梁</t>
  </si>
  <si>
    <t>SQX3000-6805416</t>
  </si>
  <si>
    <t>上框前横梁</t>
  </si>
  <si>
    <t>27*234*34</t>
  </si>
  <si>
    <t>SHT0012168</t>
  </si>
  <si>
    <t>下框焊接组件</t>
  </si>
  <si>
    <t>435*360*58</t>
  </si>
  <si>
    <t>SQX3000-6805421</t>
  </si>
  <si>
    <t>下框横梁</t>
  </si>
  <si>
    <t>18*240*38</t>
  </si>
  <si>
    <t>SQX3000-6805422</t>
  </si>
  <si>
    <t>下框左纵梁</t>
  </si>
  <si>
    <t>429*22*32</t>
  </si>
  <si>
    <t>SQX3000-6805423</t>
  </si>
  <si>
    <t>下框右纵梁</t>
  </si>
  <si>
    <t>M3000-H</t>
  </si>
  <si>
    <t>SQXM3000-6805831</t>
  </si>
  <si>
    <t>滑轨安装支架组件</t>
  </si>
  <si>
    <t>360*20*22</t>
  </si>
  <si>
    <t>SQXM3000-6805833</t>
  </si>
  <si>
    <t>纵梁支撑架</t>
  </si>
  <si>
    <t>SAPH440 t=3</t>
  </si>
  <si>
    <t>SQXM3000-6805834</t>
  </si>
  <si>
    <t>支撑块</t>
  </si>
  <si>
    <t>轴类</t>
  </si>
  <si>
    <t>35#</t>
  </si>
  <si>
    <t>15*15*16</t>
  </si>
  <si>
    <t>SHT0011661</t>
  </si>
  <si>
    <t>气囊下支架焊接组件</t>
  </si>
  <si>
    <t>230*175*38</t>
  </si>
  <si>
    <t>SQX3000-6805432</t>
  </si>
  <si>
    <t>气囊下支架</t>
  </si>
  <si>
    <t>t=3-Q/BQB301
SPFH590-Q/BQB310</t>
  </si>
  <si>
    <t>230*175*21</t>
  </si>
  <si>
    <t>SHT0011662</t>
  </si>
  <si>
    <t>支撑柱</t>
  </si>
  <si>
    <t>15*15*23</t>
  </si>
  <si>
    <t>SQX3000-6805429</t>
  </si>
  <si>
    <t>下框后横梁组件</t>
  </si>
  <si>
    <t>SHT0011638</t>
  </si>
  <si>
    <t>47*240*38</t>
  </si>
  <si>
    <t>Q198B0820</t>
  </si>
  <si>
    <t>承面凸焊螺栓</t>
  </si>
  <si>
    <t>16*16*23.2</t>
  </si>
  <si>
    <t>SQX3000-6805439</t>
  </si>
  <si>
    <t>绞架组件</t>
  </si>
  <si>
    <t>416*232*79</t>
  </si>
  <si>
    <t>SQX3000-6805438</t>
  </si>
  <si>
    <t>内绞架</t>
  </si>
  <si>
    <t>362*232*78</t>
  </si>
  <si>
    <t>SQX3000-6805434</t>
  </si>
  <si>
    <t>连接杆1</t>
  </si>
  <si>
    <t>⌀17-GB/T702
20-GB/T699</t>
  </si>
  <si>
    <t>17*226*17</t>
  </si>
  <si>
    <t>H3</t>
  </si>
  <si>
    <t>RC026807403</t>
  </si>
  <si>
    <t>连接杆2</t>
  </si>
  <si>
    <t>SHT0010521</t>
  </si>
  <si>
    <t>气囊上支撑板</t>
  </si>
  <si>
    <t>t=4-Q/BQB301
SPFH590-Q/BQB310</t>
  </si>
  <si>
    <t>142*108*54</t>
  </si>
  <si>
    <r>
      <rPr>
        <sz val="10"/>
        <rFont val="宋体"/>
        <family val="3"/>
        <charset val="134"/>
      </rPr>
      <t>SQX3000-68054</t>
    </r>
    <r>
      <rPr>
        <sz val="10"/>
        <rFont val="宋体"/>
        <family val="3"/>
        <charset val="134"/>
      </rPr>
      <t>48</t>
    </r>
  </si>
  <si>
    <t>绞架小孔侧板组件</t>
  </si>
  <si>
    <t>341*14*90</t>
  </si>
  <si>
    <t>SQX3000-6805467</t>
  </si>
  <si>
    <t>绞架小孔侧板</t>
  </si>
  <si>
    <t>SQX3000-6805473</t>
  </si>
  <si>
    <t>螺纹轴套</t>
  </si>
  <si>
    <t>锻打件</t>
  </si>
  <si>
    <t>35#   M10</t>
  </si>
  <si>
    <t>22*22*8</t>
  </si>
  <si>
    <t>SQX3000-6805449</t>
  </si>
  <si>
    <t>右支撑板组件</t>
  </si>
  <si>
    <t>341*74*89</t>
  </si>
  <si>
    <t>SHT0010524</t>
  </si>
  <si>
    <t>阻尼销轴支架焊接分总成</t>
  </si>
  <si>
    <t>SQX3000-6805469</t>
  </si>
  <si>
    <t>82*36*60</t>
  </si>
  <si>
    <t>SHT0010522</t>
  </si>
  <si>
    <t>阻尼销轴支架</t>
  </si>
  <si>
    <t>SQX3000-6805474</t>
  </si>
  <si>
    <t>89*19*36</t>
  </si>
  <si>
    <t>SHT0010523</t>
  </si>
  <si>
    <t>阻尼销轴</t>
  </si>
  <si>
    <t>SQX3000-6805476</t>
  </si>
  <si>
    <t>26*26*50</t>
  </si>
  <si>
    <t>SQX3000-6805437</t>
  </si>
  <si>
    <t>外绞架</t>
  </si>
  <si>
    <t>362*229*76</t>
  </si>
  <si>
    <r>
      <rPr>
        <sz val="10"/>
        <rFont val="宋体"/>
        <family val="3"/>
        <charset val="134"/>
      </rPr>
      <t>S</t>
    </r>
    <r>
      <rPr>
        <sz val="10"/>
        <rFont val="宋体"/>
        <family val="3"/>
        <charset val="134"/>
      </rPr>
      <t>HT0001085</t>
    </r>
  </si>
  <si>
    <t>阻尼器下固定点支架总成</t>
  </si>
  <si>
    <t>36*25*36</t>
  </si>
  <si>
    <t>H4B-6805474</t>
  </si>
  <si>
    <t>阻尼器下固定支架</t>
  </si>
  <si>
    <t>Q370C08</t>
  </si>
  <si>
    <t>点焊螺母</t>
  </si>
  <si>
    <t>M8</t>
  </si>
  <si>
    <t>SHT0011596</t>
  </si>
  <si>
    <t>连接杆</t>
  </si>
  <si>
    <r>
      <rPr>
        <sz val="10"/>
        <rFont val="宋体"/>
        <family val="3"/>
        <charset val="134"/>
      </rPr>
      <t>SQX3000-68054</t>
    </r>
    <r>
      <rPr>
        <sz val="10"/>
        <rFont val="宋体"/>
        <family val="3"/>
        <charset val="134"/>
      </rPr>
      <t>47</t>
    </r>
  </si>
  <si>
    <t>绞架大孔侧板组件</t>
  </si>
  <si>
    <t>SQX3000-6805447</t>
  </si>
  <si>
    <t>341*21*90</t>
  </si>
  <si>
    <t>SQX3000-6805433</t>
  </si>
  <si>
    <t>绞架大孔侧板</t>
  </si>
  <si>
    <t>SQX3000-6805425</t>
  </si>
  <si>
    <t>内绞架钢轴套</t>
  </si>
  <si>
    <t>20#</t>
  </si>
  <si>
    <t>GB/T 699</t>
  </si>
  <si>
    <t>34*21*34</t>
  </si>
  <si>
    <t>SQX3000-6805479</t>
  </si>
  <si>
    <t>悬浮机构支架组件</t>
  </si>
  <si>
    <t>43*23*7</t>
  </si>
  <si>
    <t>SQX3000-6805477</t>
  </si>
  <si>
    <t>悬浮机构支架</t>
  </si>
  <si>
    <t>Q235</t>
  </si>
  <si>
    <t>GB/T 700</t>
  </si>
  <si>
    <t>23*20*17</t>
  </si>
  <si>
    <t>SQX3000-6805478</t>
  </si>
  <si>
    <t>悬浮机构定位柱</t>
  </si>
  <si>
    <t>6*6*23</t>
  </si>
  <si>
    <t>固定绞架</t>
  </si>
  <si>
    <t>SHT0011694</t>
  </si>
  <si>
    <t>IGS尼龙轴套</t>
  </si>
  <si>
    <t>GFM-1820-09</t>
  </si>
  <si>
    <t>26*9*26</t>
  </si>
  <si>
    <t>固定绞架/与悬浮机构</t>
  </si>
  <si>
    <t>SQX3000-6805468</t>
  </si>
  <si>
    <t>旋转轴套</t>
  </si>
  <si>
    <t>26*26*26</t>
  </si>
  <si>
    <t>白锌</t>
  </si>
  <si>
    <t>H4A-6805411</t>
  </si>
  <si>
    <t>M10非标螺栓</t>
  </si>
  <si>
    <t>13*15*54</t>
  </si>
  <si>
    <t>H5-6805419</t>
  </si>
  <si>
    <t>固定螺栓</t>
  </si>
  <si>
    <t>非标螺栓</t>
  </si>
  <si>
    <t>16*16*102</t>
  </si>
  <si>
    <t>Q43660</t>
  </si>
  <si>
    <t>12*12*1.1</t>
  </si>
  <si>
    <t>SHT0012022</t>
  </si>
  <si>
    <t>悬浮气路总成</t>
  </si>
  <si>
    <t>SQX3000-6805499</t>
  </si>
  <si>
    <t>Q40210</t>
  </si>
  <si>
    <t>大平垫片</t>
  </si>
  <si>
    <t>⌀10</t>
  </si>
  <si>
    <t>固定拉线支架</t>
  </si>
  <si>
    <r>
      <rPr>
        <sz val="10"/>
        <rFont val="宋体"/>
        <family val="3"/>
        <charset val="134"/>
      </rPr>
      <t>Q</t>
    </r>
    <r>
      <rPr>
        <sz val="10"/>
        <rFont val="宋体"/>
        <family val="3"/>
        <charset val="134"/>
      </rPr>
      <t>436150</t>
    </r>
  </si>
  <si>
    <t>Q02</t>
  </si>
  <si>
    <r>
      <rPr>
        <sz val="10"/>
        <rFont val="宋体"/>
        <family val="3"/>
        <charset val="134"/>
      </rPr>
      <t>30</t>
    </r>
    <r>
      <rPr>
        <sz val="10"/>
        <rFont val="宋体"/>
        <family val="3"/>
        <charset val="134"/>
      </rPr>
      <t>*</t>
    </r>
    <r>
      <rPr>
        <sz val="10"/>
        <rFont val="宋体"/>
        <family val="3"/>
        <charset val="134"/>
      </rPr>
      <t>30</t>
    </r>
    <r>
      <rPr>
        <sz val="10"/>
        <rFont val="宋体"/>
        <family val="3"/>
        <charset val="134"/>
      </rPr>
      <t>*</t>
    </r>
    <r>
      <rPr>
        <sz val="10"/>
        <rFont val="宋体"/>
        <family val="3"/>
        <charset val="134"/>
      </rPr>
      <t>1.5</t>
    </r>
  </si>
  <si>
    <t>SQX3000-6805497</t>
  </si>
  <si>
    <t>拉线固定支架</t>
  </si>
  <si>
    <t>GB/T700</t>
  </si>
  <si>
    <t>45*40*24</t>
  </si>
  <si>
    <t>Q2140510</t>
  </si>
  <si>
    <t>十字槽盘头螺钉</t>
  </si>
  <si>
    <t>M5</t>
  </si>
  <si>
    <t>9.5*9.5*13.5</t>
  </si>
  <si>
    <t>H4B-6805425</t>
  </si>
  <si>
    <t>座垫前倾角定位片衬套</t>
  </si>
  <si>
    <t>铸铝件</t>
  </si>
  <si>
    <t>21*11*4.5</t>
  </si>
  <si>
    <t>SHT0012161</t>
  </si>
  <si>
    <t>仰角锁舌机构总成</t>
  </si>
  <si>
    <t>260*47*28</t>
  </si>
  <si>
    <t>SQX3000-6905431</t>
  </si>
  <si>
    <t>旋转片</t>
  </si>
  <si>
    <t>t=2-Q/BQB301
SAPH440-Q/BQB310</t>
  </si>
  <si>
    <t>Q/BQB310</t>
  </si>
  <si>
    <t>51*36*2</t>
  </si>
  <si>
    <t>SQX3000-6805455</t>
  </si>
  <si>
    <t>旋转块</t>
  </si>
  <si>
    <t>30*30*20</t>
  </si>
  <si>
    <t>SQX3000-6805489</t>
  </si>
  <si>
    <t>SQX3000-6805488</t>
  </si>
  <si>
    <t>嵌件</t>
  </si>
  <si>
    <t>5*5*21</t>
  </si>
  <si>
    <t>SQX3000-6805456</t>
  </si>
  <si>
    <t>回位簧</t>
  </si>
  <si>
    <t>7*38*7</t>
  </si>
  <si>
    <t>SHT0012150</t>
  </si>
  <si>
    <t>齿板锁舌</t>
  </si>
  <si>
    <t>21*133*4</t>
  </si>
  <si>
    <t>SQX3000-6805458</t>
  </si>
  <si>
    <t>导向盒体</t>
  </si>
  <si>
    <t>PA66-GF10</t>
  </si>
  <si>
    <t>23*229*25</t>
  </si>
  <si>
    <t>SQX3000-6805459</t>
  </si>
  <si>
    <t>导向盒盖</t>
  </si>
  <si>
    <t>ABS</t>
  </si>
  <si>
    <t>23*229*8</t>
  </si>
  <si>
    <t>替换掉H4A-6805406</t>
  </si>
  <si>
    <t>SQX3000-6805460</t>
  </si>
  <si>
    <t>销轴</t>
  </si>
  <si>
    <t>⌀10-GB/T905
35-GB/T699</t>
  </si>
  <si>
    <t>10*10*38</t>
  </si>
  <si>
    <t>Q43635</t>
  </si>
  <si>
    <t>8*8*0.6</t>
  </si>
  <si>
    <t>SHT0011807</t>
  </si>
  <si>
    <t>2.0仰角拉线总成</t>
  </si>
  <si>
    <t>8*8*434</t>
  </si>
  <si>
    <t>SQX3000-6805462</t>
  </si>
  <si>
    <t>可变阻尼</t>
  </si>
  <si>
    <t xml:space="preserve">ASSY </t>
  </si>
  <si>
    <r>
      <rPr>
        <sz val="10"/>
        <rFont val="宋体"/>
        <family val="3"/>
        <charset val="134"/>
      </rPr>
      <t>1</t>
    </r>
    <r>
      <rPr>
        <sz val="10"/>
        <rFont val="宋体"/>
        <family val="3"/>
        <charset val="134"/>
      </rPr>
      <t>80*42*42</t>
    </r>
  </si>
  <si>
    <t>SHT0010516</t>
  </si>
  <si>
    <t>弹簧保持架</t>
  </si>
  <si>
    <t>12*12*25</t>
  </si>
  <si>
    <t>固定阻尼器</t>
  </si>
  <si>
    <t>SHT0010517</t>
  </si>
  <si>
    <t>变阻尼拨块</t>
  </si>
  <si>
    <t>7*7*10</t>
  </si>
  <si>
    <t>SHT0010515</t>
  </si>
  <si>
    <t>Q43690</t>
  </si>
  <si>
    <t>⌀9</t>
  </si>
  <si>
    <t>18*18*1</t>
  </si>
  <si>
    <t>SHT0012021</t>
  </si>
  <si>
    <t>气囊气路总成</t>
  </si>
  <si>
    <t>SHT0011579</t>
  </si>
  <si>
    <t>93*93*80</t>
  </si>
  <si>
    <t>H6</t>
  </si>
  <si>
    <t>SHT0010811</t>
  </si>
  <si>
    <t>尼龙滚轮</t>
  </si>
  <si>
    <t>26*26*23</t>
  </si>
  <si>
    <t>4</t>
  </si>
  <si>
    <t>SHT0010812</t>
  </si>
  <si>
    <t>滚轮金属轴</t>
  </si>
  <si>
    <t>45#</t>
  </si>
  <si>
    <t>26*26*18</t>
  </si>
  <si>
    <t>SHT0010813</t>
  </si>
  <si>
    <t>滚轮塑料轴</t>
  </si>
  <si>
    <t>20*20*20</t>
  </si>
  <si>
    <t>SHT0012148</t>
  </si>
  <si>
    <t>后轴固定塑料件</t>
  </si>
  <si>
    <t>98*24*26</t>
  </si>
  <si>
    <t>H4B-6805404</t>
  </si>
  <si>
    <t>上框内支撑柱</t>
  </si>
  <si>
    <t>12*12*26</t>
  </si>
  <si>
    <t>SQX3000-6805464</t>
  </si>
  <si>
    <t>上框后横梁总成</t>
  </si>
  <si>
    <t>25*240*37</t>
  </si>
  <si>
    <t>SQX3000-6805465</t>
  </si>
  <si>
    <t>上框后横梁</t>
  </si>
  <si>
    <t>25*240*38</t>
  </si>
  <si>
    <t>焊接六角螺母</t>
  </si>
  <si>
    <t>16*14*6.5</t>
  </si>
  <si>
    <t>借用</t>
  </si>
  <si>
    <t>RC026807004</t>
  </si>
  <si>
    <t>下尼龙固定块</t>
  </si>
  <si>
    <t>36*18*26</t>
  </si>
  <si>
    <t>RC026807800</t>
  </si>
  <si>
    <t>减震垫支撑板组件</t>
  </si>
  <si>
    <t>52*15*21</t>
  </si>
  <si>
    <t>RC026807801</t>
  </si>
  <si>
    <t>缓冲支架</t>
  </si>
  <si>
    <t>RC026807007</t>
  </si>
  <si>
    <t>上限位缓冲块</t>
  </si>
  <si>
    <t>橡胶</t>
  </si>
  <si>
    <t>31*18*18</t>
  </si>
  <si>
    <t>SQX3000-6805471</t>
  </si>
  <si>
    <t>下限位缓冲块组件</t>
  </si>
  <si>
    <t>16*16*40</t>
  </si>
  <si>
    <t>H4B-6805406</t>
  </si>
  <si>
    <t>拉带限位片</t>
  </si>
  <si>
    <t>25*110*6</t>
  </si>
  <si>
    <t>SQX3000-6805470</t>
  </si>
  <si>
    <t>减震器限位拉带总成</t>
  </si>
  <si>
    <t>255*45*7</t>
  </si>
  <si>
    <t>SQX3000-6805466</t>
  </si>
  <si>
    <t>拉带</t>
  </si>
  <si>
    <t>尼龙带</t>
  </si>
  <si>
    <t>255*45*2</t>
  </si>
  <si>
    <r>
      <rPr>
        <sz val="11"/>
        <rFont val="宋体"/>
        <family val="3"/>
        <charset val="134"/>
      </rPr>
      <t>限位支架</t>
    </r>
    <r>
      <rPr>
        <sz val="11"/>
        <rFont val="Arial"/>
        <family val="2"/>
      </rPr>
      <t>2</t>
    </r>
    <r>
      <rPr>
        <sz val="11"/>
        <rFont val="宋体"/>
        <family val="3"/>
        <charset val="134"/>
      </rPr>
      <t>个，上拉带限位片</t>
    </r>
    <r>
      <rPr>
        <sz val="11"/>
        <rFont val="Arial"/>
        <family val="2"/>
      </rPr>
      <t>2</t>
    </r>
    <r>
      <rPr>
        <sz val="11"/>
        <rFont val="宋体"/>
        <family val="3"/>
        <charset val="134"/>
      </rPr>
      <t>个</t>
    </r>
  </si>
  <si>
    <t>H4681010373</t>
  </si>
  <si>
    <t>限位轴</t>
  </si>
  <si>
    <t>5*5*45</t>
  </si>
  <si>
    <t>固定上固定块</t>
  </si>
  <si>
    <t>H4681010372</t>
  </si>
  <si>
    <t>限位轴卡环</t>
  </si>
  <si>
    <t>胶带纸</t>
  </si>
  <si>
    <t>10*35*1</t>
  </si>
  <si>
    <t>固定下固定块</t>
  </si>
  <si>
    <t>M8*20</t>
  </si>
  <si>
    <t>固定阻尼器1个，限位带压片2个，固定上固定块4个，固定气囊下支架4个</t>
  </si>
  <si>
    <t>Q150B0850</t>
  </si>
  <si>
    <t>M8*50</t>
  </si>
  <si>
    <t>固定下固定块2个</t>
  </si>
  <si>
    <t>BFA0010051</t>
  </si>
  <si>
    <t>M10*50</t>
  </si>
  <si>
    <t>18*16*51</t>
  </si>
  <si>
    <t>阻尼器上支架位置用</t>
  </si>
  <si>
    <t>Q32608</t>
  </si>
  <si>
    <t>2型非金属嵌件六角锁紧螺母</t>
  </si>
  <si>
    <r>
      <rPr>
        <sz val="10"/>
        <rFont val="宋体"/>
        <family val="3"/>
        <charset val="134"/>
      </rPr>
      <t>13*1</t>
    </r>
    <r>
      <rPr>
        <sz val="10"/>
        <rFont val="宋体"/>
        <family val="3"/>
        <charset val="134"/>
      </rPr>
      <t>3</t>
    </r>
    <r>
      <rPr>
        <sz val="10"/>
        <rFont val="宋体"/>
        <family val="3"/>
        <charset val="134"/>
      </rPr>
      <t>*</t>
    </r>
    <r>
      <rPr>
        <sz val="10"/>
        <rFont val="宋体"/>
        <family val="3"/>
        <charset val="134"/>
      </rPr>
      <t>8</t>
    </r>
  </si>
  <si>
    <t>Q32610</t>
  </si>
  <si>
    <r>
      <rPr>
        <sz val="10"/>
        <rFont val="宋体"/>
        <family val="3"/>
        <charset val="134"/>
      </rPr>
      <t>M</t>
    </r>
    <r>
      <rPr>
        <sz val="10"/>
        <rFont val="宋体"/>
        <family val="3"/>
        <charset val="134"/>
      </rPr>
      <t>10</t>
    </r>
  </si>
  <si>
    <r>
      <rPr>
        <sz val="10"/>
        <rFont val="宋体"/>
        <family val="3"/>
        <charset val="134"/>
      </rPr>
      <t>1</t>
    </r>
    <r>
      <rPr>
        <sz val="10"/>
        <rFont val="宋体"/>
        <family val="3"/>
        <charset val="134"/>
      </rPr>
      <t>6</t>
    </r>
    <r>
      <rPr>
        <sz val="10"/>
        <rFont val="宋体"/>
        <family val="3"/>
        <charset val="134"/>
      </rPr>
      <t>*</t>
    </r>
    <r>
      <rPr>
        <sz val="10"/>
        <rFont val="宋体"/>
        <family val="3"/>
        <charset val="134"/>
      </rPr>
      <t>16</t>
    </r>
    <r>
      <rPr>
        <sz val="10"/>
        <rFont val="宋体"/>
        <family val="3"/>
        <charset val="134"/>
      </rPr>
      <t>*10</t>
    </r>
  </si>
  <si>
    <t>固定气囊</t>
  </si>
  <si>
    <t>ECAS</t>
  </si>
  <si>
    <t>ECAS-6801213</t>
  </si>
  <si>
    <t>阻尼器垫片</t>
  </si>
  <si>
    <t>20*20*1.5</t>
  </si>
  <si>
    <t>H4B-6805408</t>
  </si>
  <si>
    <t>阻尼器下固定螺栓</t>
  </si>
  <si>
    <t>M8*40</t>
  </si>
  <si>
    <t>13*13*48</t>
  </si>
  <si>
    <t>固定气囊下孔</t>
  </si>
  <si>
    <t>Q40708</t>
  </si>
  <si>
    <t>垫片</t>
  </si>
  <si>
    <r>
      <rPr>
        <sz val="10"/>
        <rFont val="宋体"/>
        <family val="3"/>
        <charset val="134"/>
      </rPr>
      <t>⌀</t>
    </r>
    <r>
      <rPr>
        <sz val="10"/>
        <rFont val="宋体"/>
        <family val="3"/>
        <charset val="134"/>
      </rPr>
      <t>8</t>
    </r>
  </si>
  <si>
    <t>固定气囊下支架</t>
  </si>
  <si>
    <t>Q40608</t>
  </si>
  <si>
    <t>固定座框</t>
  </si>
  <si>
    <t>BFA0010052</t>
  </si>
  <si>
    <t>内六角半圆头螺栓</t>
  </si>
  <si>
    <t>M8*16</t>
  </si>
  <si>
    <t>BFA0010050</t>
  </si>
  <si>
    <t>内六角螺钉</t>
  </si>
  <si>
    <r>
      <rPr>
        <sz val="10"/>
        <rFont val="宋体"/>
        <family val="3"/>
        <charset val="134"/>
      </rPr>
      <t>M</t>
    </r>
    <r>
      <rPr>
        <sz val="10"/>
        <rFont val="宋体"/>
        <family val="3"/>
        <charset val="134"/>
      </rPr>
      <t>8*45</t>
    </r>
  </si>
  <si>
    <t>BFA0010060</t>
  </si>
  <si>
    <t>仰角旋转固定螺栓</t>
  </si>
  <si>
    <t>⌀14-GB/T905
45#-GB/T699</t>
  </si>
  <si>
    <t>14*14*82</t>
  </si>
  <si>
    <t>1.0平台</t>
  </si>
  <si>
    <t>SHT0012033</t>
  </si>
  <si>
    <t>1.0升级绞架塑料轴套</t>
  </si>
  <si>
    <t>GFM-121418-17</t>
  </si>
  <si>
    <t>18*20*18</t>
  </si>
  <si>
    <t>SHT0012162</t>
  </si>
  <si>
    <t>坐框装配总成</t>
  </si>
  <si>
    <t>510*465*140</t>
  </si>
  <si>
    <t>SHT0012157</t>
  </si>
  <si>
    <t>座框总成</t>
  </si>
  <si>
    <t>SHT0012268</t>
  </si>
  <si>
    <t>左侧调角连接板焊接总成</t>
  </si>
  <si>
    <t>SQX3000-6805311</t>
  </si>
  <si>
    <t>191*35*85</t>
  </si>
  <si>
    <t>Q37110</t>
  </si>
  <si>
    <t>焊接方螺母</t>
  </si>
  <si>
    <t>M10</t>
  </si>
  <si>
    <t>16*16*8.1</t>
  </si>
  <si>
    <t>H4B-6805326</t>
  </si>
  <si>
    <t>安全带7/16焊接螺母</t>
  </si>
  <si>
    <t>17.5*19*17.5</t>
  </si>
  <si>
    <t>SHT0012266</t>
  </si>
  <si>
    <t>左侧调角连接板</t>
  </si>
  <si>
    <t>SQX3000-6805312</t>
  </si>
  <si>
    <t>t=2.5-Q/BQB301
SPFH590-Q/BQB310</t>
  </si>
  <si>
    <t>SHT0012269</t>
  </si>
  <si>
    <t>右侧调角连接板焊接总成</t>
  </si>
  <si>
    <t>SQX3000-6805313</t>
  </si>
  <si>
    <t>SHT0012267</t>
  </si>
  <si>
    <t>右侧调角连接板</t>
  </si>
  <si>
    <t>SQX3000-6805326</t>
  </si>
  <si>
    <t>SHT0012145</t>
  </si>
  <si>
    <t>右侧仰角卡板</t>
  </si>
  <si>
    <t>t=5-Q/BQB301
SPFH440-Q/BQB310</t>
  </si>
  <si>
    <r>
      <rPr>
        <sz val="10"/>
        <rFont val="宋体"/>
        <family val="3"/>
        <charset val="134"/>
      </rPr>
      <t>1</t>
    </r>
    <r>
      <rPr>
        <sz val="10"/>
        <rFont val="宋体"/>
        <family val="3"/>
        <charset val="134"/>
      </rPr>
      <t>20*100*10</t>
    </r>
  </si>
  <si>
    <t>SHT0012144</t>
  </si>
  <si>
    <t>左侧仰角卡板</t>
  </si>
  <si>
    <t>SHT0011808</t>
  </si>
  <si>
    <t>仰角调节机构焊接总成</t>
  </si>
  <si>
    <t>71*74*60.5</t>
  </si>
  <si>
    <t>SHT0011804</t>
  </si>
  <si>
    <t>仰角调节机构钣金件1</t>
  </si>
  <si>
    <t>61*29*70</t>
  </si>
  <si>
    <t>SHT0011806</t>
  </si>
  <si>
    <t>仰角调节机构钣金件2</t>
  </si>
  <si>
    <t>65*14*3</t>
  </si>
  <si>
    <t>H4A-6805319</t>
  </si>
  <si>
    <t>仰角调节机构轴套</t>
  </si>
  <si>
    <t>管件</t>
  </si>
  <si>
    <t>16*20*16</t>
  </si>
  <si>
    <t>SHT0011825</t>
  </si>
  <si>
    <t>仰角调节机构阶梯轴</t>
  </si>
  <si>
    <t>15*48*15</t>
  </si>
  <si>
    <t>H4A-6805325</t>
  </si>
  <si>
    <t>仰角调节机构手柄钣金件</t>
  </si>
  <si>
    <t>47*24.5*2.5</t>
  </si>
  <si>
    <t>SHT0011809</t>
  </si>
  <si>
    <t>仰角调节机构拉簧</t>
  </si>
  <si>
    <t>钢丝件</t>
  </si>
  <si>
    <t>42*12*37</t>
  </si>
  <si>
    <r>
      <rPr>
        <sz val="10"/>
        <color indexed="8"/>
        <rFont val="宋体"/>
        <family val="3"/>
        <charset val="134"/>
      </rPr>
      <t>SHT00121</t>
    </r>
    <r>
      <rPr>
        <sz val="10"/>
        <color indexed="8"/>
        <rFont val="宋体"/>
        <family val="3"/>
        <charset val="134"/>
      </rPr>
      <t>97</t>
    </r>
  </si>
  <si>
    <t>座框内框分总成</t>
  </si>
  <si>
    <t>Q00</t>
  </si>
  <si>
    <r>
      <rPr>
        <sz val="10"/>
        <color indexed="8"/>
        <rFont val="宋体"/>
        <family val="3"/>
        <charset val="134"/>
      </rPr>
      <t>SHT00</t>
    </r>
    <r>
      <rPr>
        <sz val="10"/>
        <color indexed="8"/>
        <rFont val="宋体"/>
        <family val="3"/>
        <charset val="134"/>
      </rPr>
      <t>12197</t>
    </r>
  </si>
  <si>
    <t>500*375*61</t>
  </si>
  <si>
    <t>SHT0012154</t>
  </si>
  <si>
    <t>右侧边框分总成</t>
  </si>
  <si>
    <t>472*63*55</t>
  </si>
  <si>
    <t>SHT0012143</t>
  </si>
  <si>
    <t>座框右侧外边板</t>
  </si>
  <si>
    <t>t=2-Q/BQB301
SPFH590-Q/BQB310</t>
  </si>
  <si>
    <t>BAS0010023</t>
  </si>
  <si>
    <t>仰角旋转支撑轴套</t>
  </si>
  <si>
    <r>
      <rPr>
        <sz val="10"/>
        <rFont val="宋体"/>
        <family val="3"/>
        <charset val="134"/>
      </rPr>
      <t>4</t>
    </r>
    <r>
      <rPr>
        <sz val="10"/>
        <rFont val="宋体"/>
        <family val="3"/>
        <charset val="134"/>
      </rPr>
      <t>2*22*22</t>
    </r>
  </si>
  <si>
    <t>旭龙已上传</t>
  </si>
  <si>
    <t>SHT0012142</t>
  </si>
  <si>
    <t>座框右侧内边板</t>
  </si>
  <si>
    <r>
      <rPr>
        <sz val="10"/>
        <rFont val="宋体"/>
        <family val="3"/>
        <charset val="134"/>
      </rPr>
      <t>4</t>
    </r>
    <r>
      <rPr>
        <sz val="10"/>
        <rFont val="宋体"/>
        <family val="3"/>
        <charset val="134"/>
      </rPr>
      <t>63*58*55</t>
    </r>
  </si>
  <si>
    <t>SHT0012153</t>
  </si>
  <si>
    <t>左侧边框分总成</t>
  </si>
  <si>
    <t>SHT0012141</t>
  </si>
  <si>
    <t>座框左侧外边板</t>
  </si>
  <si>
    <t>SHT0012140</t>
  </si>
  <si>
    <t>座框左侧内边板</t>
  </si>
  <si>
    <t>SHT0012149</t>
  </si>
  <si>
    <t>后横梁</t>
  </si>
  <si>
    <t>管材</t>
  </si>
  <si>
    <r>
      <rPr>
        <sz val="10"/>
        <rFont val="宋体"/>
        <family val="3"/>
        <charset val="134"/>
      </rPr>
      <t>⌀</t>
    </r>
    <r>
      <rPr>
        <sz val="10"/>
        <rFont val="宋体"/>
        <family val="3"/>
        <charset val="134"/>
      </rPr>
      <t>26</t>
    </r>
    <r>
      <rPr>
        <sz val="10"/>
        <rFont val="宋体"/>
        <family val="3"/>
        <charset val="134"/>
      </rPr>
      <t>-GB/T702
20-GB/T699</t>
    </r>
  </si>
  <si>
    <t>26*26*370</t>
  </si>
  <si>
    <t>SHT0012155</t>
  </si>
  <si>
    <t>前边板分总成</t>
  </si>
  <si>
    <t>52*349*46</t>
  </si>
  <si>
    <t>SHT0012146</t>
  </si>
  <si>
    <t>座框前边板</t>
  </si>
  <si>
    <t>SQX3000-6805323</t>
  </si>
  <si>
    <t>限位门</t>
  </si>
  <si>
    <t>t=3.5-Q/BQB301
SPFH590-Q/BQB310</t>
  </si>
  <si>
    <t>16*40*39</t>
  </si>
  <si>
    <t>H5-6805310</t>
  </si>
  <si>
    <t>罩壳前固定片</t>
  </si>
  <si>
    <t>50*22*22</t>
  </si>
  <si>
    <t>SHT0012147</t>
  </si>
  <si>
    <t>卡板限位塑料件</t>
  </si>
  <si>
    <r>
      <rPr>
        <sz val="10"/>
        <rFont val="宋体"/>
        <family val="3"/>
        <charset val="134"/>
      </rPr>
      <t>1</t>
    </r>
    <r>
      <rPr>
        <sz val="10"/>
        <rFont val="宋体"/>
        <family val="3"/>
        <charset val="134"/>
      </rPr>
      <t>00*14*10</t>
    </r>
  </si>
  <si>
    <t>H5-6801110</t>
  </si>
  <si>
    <t>滑块儿</t>
  </si>
  <si>
    <t>pps6345A4HD9050</t>
  </si>
  <si>
    <t>51.5*13*11.5</t>
  </si>
  <si>
    <t>H5-6805321</t>
  </si>
  <si>
    <t>大帽抽芯铆钉</t>
  </si>
  <si>
    <t>16*16*15</t>
  </si>
  <si>
    <t>SHT0011663</t>
  </si>
  <si>
    <t>气管固定卡簧（2.0）</t>
  </si>
  <si>
    <t>25×15×15</t>
  </si>
  <si>
    <t>SQX3000-6805600</t>
  </si>
  <si>
    <t>防尘罩</t>
  </si>
  <si>
    <t>固定滑块</t>
  </si>
  <si>
    <t>SQDZ6800004-8</t>
  </si>
  <si>
    <t>F扣</t>
  </si>
  <si>
    <t>SQDZ 6800004-8</t>
  </si>
  <si>
    <t>聚丙烯PP</t>
  </si>
  <si>
    <t>Q2140525</t>
  </si>
  <si>
    <r>
      <rPr>
        <sz val="10"/>
        <rFont val="宋体"/>
        <family val="3"/>
        <charset val="134"/>
      </rPr>
      <t>M5</t>
    </r>
    <r>
      <rPr>
        <sz val="10"/>
        <rFont val="宋体"/>
        <family val="3"/>
        <charset val="134"/>
      </rPr>
      <t>*25</t>
    </r>
  </si>
  <si>
    <t>9.5*23.5*9.5</t>
  </si>
  <si>
    <t>固定限位块</t>
  </si>
  <si>
    <t>M3000-S宽靠背主驾驶调角器总成EBOM</t>
  </si>
  <si>
    <r>
      <rPr>
        <sz val="10"/>
        <rFont val="宋体"/>
        <family val="3"/>
        <charset val="134"/>
        <scheme val="minor"/>
      </rPr>
      <t>S</t>
    </r>
    <r>
      <rPr>
        <sz val="10"/>
        <rFont val="宋体"/>
        <family val="3"/>
        <charset val="134"/>
      </rPr>
      <t>HT0012956</t>
    </r>
  </si>
  <si>
    <t>SHT0012956</t>
  </si>
  <si>
    <r>
      <rPr>
        <sz val="10"/>
        <rFont val="宋体"/>
        <family val="3"/>
        <charset val="134"/>
        <scheme val="minor"/>
      </rPr>
      <t>S</t>
    </r>
    <r>
      <rPr>
        <sz val="10"/>
        <rFont val="宋体"/>
        <family val="3"/>
        <charset val="134"/>
      </rPr>
      <t>HT0012955</t>
    </r>
  </si>
  <si>
    <t>主边调角器总成</t>
  </si>
  <si>
    <t>492*128*185</t>
  </si>
  <si>
    <t>SQX3000-6805105</t>
  </si>
  <si>
    <t>联动杆</t>
  </si>
  <si>
    <t>Q195</t>
  </si>
  <si>
    <t>10*425*10</t>
  </si>
  <si>
    <t>H4B-6805105</t>
  </si>
  <si>
    <r>
      <rPr>
        <sz val="10"/>
        <color indexed="8"/>
        <rFont val="SimSun"/>
        <charset val="134"/>
      </rPr>
      <t>H4</t>
    </r>
    <r>
      <rPr>
        <sz val="10"/>
        <color indexed="8"/>
        <rFont val="SimSun"/>
        <charset val="134"/>
      </rPr>
      <t>主驾驶主动侧圆盘总成</t>
    </r>
  </si>
  <si>
    <t>H4B-6805106</t>
  </si>
  <si>
    <t>ASSY（2534832X）</t>
  </si>
  <si>
    <t>83*98*83</t>
  </si>
  <si>
    <t>SQX3000-6805101</t>
  </si>
  <si>
    <t>调角器左下连接板</t>
  </si>
  <si>
    <t>H4B-6805101</t>
  </si>
  <si>
    <t>140*240*133</t>
  </si>
  <si>
    <t>SQX3000-6805121</t>
  </si>
  <si>
    <t>调角器左上连接板总成</t>
  </si>
  <si>
    <t>SQX3000-6805102</t>
  </si>
  <si>
    <t>调角器左上连接板</t>
  </si>
  <si>
    <t>H4B-6805103</t>
  </si>
  <si>
    <t>95*8*132</t>
  </si>
  <si>
    <r>
      <rPr>
        <sz val="10"/>
        <rFont val="宋体"/>
        <family val="3"/>
        <charset val="134"/>
      </rPr>
      <t>H</t>
    </r>
    <r>
      <rPr>
        <sz val="10"/>
        <rFont val="宋体"/>
        <family val="3"/>
        <charset val="134"/>
      </rPr>
      <t>4A</t>
    </r>
    <r>
      <rPr>
        <sz val="10"/>
        <rFont val="宋体"/>
        <family val="3"/>
        <charset val="134"/>
      </rPr>
      <t>-6805104</t>
    </r>
  </si>
  <si>
    <t>角度限位片</t>
  </si>
  <si>
    <t>18*20*15</t>
  </si>
  <si>
    <t>B406805215</t>
  </si>
  <si>
    <t>涡簧固定座</t>
  </si>
  <si>
    <t>t=3-GBT708
Q235-GBT11253</t>
  </si>
  <si>
    <t>GBT11253</t>
  </si>
  <si>
    <t>50*18*30</t>
  </si>
  <si>
    <t>H4B-6805108</t>
  </si>
  <si>
    <t>涡簧</t>
  </si>
  <si>
    <t>板簧</t>
  </si>
  <si>
    <t>t=2-GB/T342
65Mn-GB/T4357</t>
  </si>
  <si>
    <t>96*7*80</t>
  </si>
  <si>
    <t>H4B-6805115</t>
  </si>
  <si>
    <t>涡簧左固定片</t>
  </si>
  <si>
    <t>24*33*17</t>
  </si>
  <si>
    <t>H4B-6805110</t>
  </si>
  <si>
    <t>塑料件固定片</t>
  </si>
  <si>
    <r>
      <rPr>
        <sz val="10"/>
        <rFont val="宋体"/>
        <family val="3"/>
        <charset val="134"/>
      </rPr>
      <t>t=</t>
    </r>
    <r>
      <rPr>
        <sz val="10"/>
        <rFont val="宋体"/>
        <family val="3"/>
        <charset val="134"/>
      </rPr>
      <t>2</t>
    </r>
    <r>
      <rPr>
        <sz val="10"/>
        <rFont val="宋体"/>
        <family val="3"/>
        <charset val="134"/>
      </rPr>
      <t>-GBT708
Q235-GBT11253</t>
    </r>
  </si>
  <si>
    <t>22*12*13</t>
  </si>
  <si>
    <r>
      <rPr>
        <sz val="10"/>
        <rFont val="宋体"/>
        <family val="3"/>
        <charset val="134"/>
      </rPr>
      <t>SHT001</t>
    </r>
    <r>
      <rPr>
        <sz val="10"/>
        <rFont val="宋体"/>
        <family val="3"/>
        <charset val="134"/>
      </rPr>
      <t>1978</t>
    </r>
  </si>
  <si>
    <t>调角器解锁把手</t>
  </si>
  <si>
    <r>
      <rPr>
        <sz val="10"/>
        <rFont val="宋体"/>
        <family val="3"/>
        <charset val="134"/>
      </rPr>
      <t>t=2.5</t>
    </r>
    <r>
      <rPr>
        <sz val="10"/>
        <rFont val="宋体"/>
        <family val="3"/>
        <charset val="134"/>
      </rPr>
      <t xml:space="preserve">-GBT708
</t>
    </r>
    <r>
      <rPr>
        <sz val="10"/>
        <rFont val="宋体"/>
        <family val="3"/>
        <charset val="134"/>
      </rPr>
      <t>SPFH590</t>
    </r>
    <r>
      <rPr>
        <sz val="10"/>
        <rFont val="宋体"/>
        <family val="3"/>
        <charset val="134"/>
      </rPr>
      <t>-GBT11254</t>
    </r>
  </si>
  <si>
    <t>Q/BQB301
Q/BQB311</t>
  </si>
  <si>
    <t>70*20*37</t>
  </si>
  <si>
    <t>SQX3000-6805125</t>
  </si>
  <si>
    <t>副边调角器总成</t>
  </si>
  <si>
    <t>186*128*39</t>
  </si>
  <si>
    <t>SQX3000-6805114</t>
  </si>
  <si>
    <t>主驾驶从动侧星盘</t>
  </si>
  <si>
    <t>83*83*21</t>
  </si>
  <si>
    <t>SQX3000-6805112</t>
  </si>
  <si>
    <t>主驾驶星盘塑料件</t>
  </si>
  <si>
    <t>18*14*14</t>
  </si>
  <si>
    <t>SQX3000-6805103</t>
  </si>
  <si>
    <t>调角器右下连接板</t>
  </si>
  <si>
    <t>H4B-6805102</t>
  </si>
  <si>
    <t>140*26*133</t>
  </si>
  <si>
    <t>SQX3000-6805122</t>
  </si>
  <si>
    <t>调角器右上连接板总成</t>
  </si>
  <si>
    <t>95*24*132</t>
  </si>
  <si>
    <t>SQX3000-6805104</t>
  </si>
  <si>
    <t>调角器右上连接板</t>
  </si>
  <si>
    <t>H4B-6805104</t>
  </si>
  <si>
    <t>H4B-6805114</t>
  </si>
  <si>
    <t>涡簧右固定片</t>
  </si>
  <si>
    <t>M3000-S宽靠背驾驶员靠背焊接总成EBOM</t>
  </si>
  <si>
    <t>SHT0012954</t>
  </si>
  <si>
    <t>靠背骨架焊接总成</t>
  </si>
  <si>
    <t>整体式靠背</t>
  </si>
  <si>
    <t>不带安全带</t>
  </si>
  <si>
    <r>
      <rPr>
        <sz val="10"/>
        <color theme="1"/>
        <rFont val="宋体"/>
        <family val="3"/>
        <charset val="134"/>
        <scheme val="minor"/>
      </rPr>
      <t>S</t>
    </r>
    <r>
      <rPr>
        <sz val="10"/>
        <color indexed="8"/>
        <rFont val="宋体"/>
        <family val="3"/>
        <charset val="134"/>
      </rPr>
      <t>HT0012928</t>
    </r>
  </si>
  <si>
    <t>T5</t>
  </si>
  <si>
    <t>SHT0012225</t>
  </si>
  <si>
    <t>头枕主体管</t>
  </si>
  <si>
    <t>Q195  
Φ25×1.5</t>
  </si>
  <si>
    <t>SHT0012226</t>
  </si>
  <si>
    <t>头枕横衬板</t>
  </si>
  <si>
    <t>钣条</t>
  </si>
  <si>
    <t>Q235 t=2.0</t>
  </si>
  <si>
    <t>SHT0012227</t>
  </si>
  <si>
    <t>头枕竖衬板</t>
  </si>
  <si>
    <t>H4A-6802108</t>
  </si>
  <si>
    <t>靠背钢管</t>
  </si>
  <si>
    <t>Q195  
Φ25×2.0</t>
  </si>
  <si>
    <t>H5-6802150</t>
  </si>
  <si>
    <t>安全带上悬置安装板总成</t>
  </si>
  <si>
    <t>焊接分总成</t>
  </si>
  <si>
    <t>H5-6802151</t>
  </si>
  <si>
    <t>安全带上悬置安装板</t>
  </si>
  <si>
    <t>SPCC 
 t=3.0</t>
  </si>
  <si>
    <t>Q/BQB401
Q/BQB402</t>
  </si>
  <si>
    <t>H4681010714A0</t>
  </si>
  <si>
    <t>安全带固定轴</t>
  </si>
  <si>
    <t>Q235    
 Φ8</t>
  </si>
  <si>
    <t>H5-6802114</t>
  </si>
  <si>
    <t>靠背钢管上横管</t>
  </si>
  <si>
    <t>H5-6802115</t>
  </si>
  <si>
    <t>靠背钢管下横管</t>
  </si>
  <si>
    <t>H5-6802136</t>
  </si>
  <si>
    <t>靠背支撑板条1</t>
  </si>
  <si>
    <t>Q235 
 t=2.0</t>
  </si>
  <si>
    <t>H5-6802137</t>
  </si>
  <si>
    <t>靠背支撑板条2</t>
  </si>
  <si>
    <t>H5-6802149</t>
  </si>
  <si>
    <t>支撑框线1</t>
  </si>
  <si>
    <t>Q235   
Φ8</t>
  </si>
  <si>
    <t>H4A-6802112</t>
  </si>
  <si>
    <t>安全带导向板固定钣金件</t>
  </si>
  <si>
    <t>Q235 
 t=2.5</t>
  </si>
  <si>
    <t>SHT0012383</t>
  </si>
  <si>
    <t>左侧主板焊接组件</t>
  </si>
  <si>
    <t>焊接总成</t>
  </si>
  <si>
    <t>364*138*47</t>
  </si>
  <si>
    <t>SHT0012385</t>
  </si>
  <si>
    <t>侧翼支撑上安装钢丝</t>
  </si>
  <si>
    <t>H5-6802109</t>
  </si>
  <si>
    <t>左侧主板总成</t>
  </si>
  <si>
    <t>365*99*30</t>
  </si>
  <si>
    <t>H5-6802110</t>
  </si>
  <si>
    <t>靠背左侧主钣</t>
  </si>
  <si>
    <r>
      <rPr>
        <sz val="11"/>
        <rFont val="宋体"/>
        <family val="3"/>
        <charset val="134"/>
        <scheme val="minor"/>
      </rPr>
      <t>SPFH590</t>
    </r>
    <r>
      <rPr>
        <sz val="14"/>
        <color indexed="8"/>
        <rFont val="宋体"/>
        <family val="3"/>
        <charset val="134"/>
      </rPr>
      <t xml:space="preserve">   t=2.0</t>
    </r>
  </si>
  <si>
    <t>Q370C10</t>
  </si>
  <si>
    <t>SHT0012384</t>
  </si>
  <si>
    <t>右侧主板焊接组件</t>
  </si>
  <si>
    <t>H5-6802111</t>
  </si>
  <si>
    <t>右主板总成</t>
  </si>
  <si>
    <t>H5-6802112</t>
  </si>
  <si>
    <t>靠背右侧主钣</t>
  </si>
  <si>
    <t>M10点焊螺母</t>
  </si>
  <si>
    <t>D04</t>
  </si>
  <si>
    <t>D04-6802106</t>
  </si>
  <si>
    <t>腰托固定横衬条</t>
  </si>
  <si>
    <t>板材</t>
  </si>
  <si>
    <t>金属件</t>
  </si>
  <si>
    <t>钢板Q235</t>
  </si>
  <si>
    <t>t=2</t>
  </si>
  <si>
    <t>SQX3000-6802113</t>
  </si>
  <si>
    <t>支撑钢丝</t>
  </si>
  <si>
    <t>D04-6802105</t>
  </si>
  <si>
    <t>圆钢Q235</t>
  </si>
  <si>
    <t>⌀6</t>
  </si>
  <si>
    <t>M3000-S宽靠背阻尼调节手柄总成EBOM</t>
  </si>
  <si>
    <t>SHT0012958</t>
  </si>
  <si>
    <t>阻尼调节手柄总成</t>
  </si>
  <si>
    <r>
      <rPr>
        <sz val="10"/>
        <color theme="1"/>
        <rFont val="宋体"/>
        <family val="3"/>
        <charset val="134"/>
        <scheme val="minor"/>
      </rPr>
      <t>S</t>
    </r>
    <r>
      <rPr>
        <sz val="10"/>
        <color indexed="8"/>
        <rFont val="宋体"/>
        <family val="3"/>
        <charset val="134"/>
      </rPr>
      <t>HT0012958</t>
    </r>
  </si>
  <si>
    <r>
      <rPr>
        <sz val="10"/>
        <color theme="1"/>
        <rFont val="宋体"/>
        <family val="3"/>
        <charset val="134"/>
        <scheme val="minor"/>
      </rPr>
      <t>S</t>
    </r>
    <r>
      <rPr>
        <sz val="10"/>
        <color indexed="8"/>
        <rFont val="宋体"/>
        <family val="3"/>
        <charset val="134"/>
      </rPr>
      <t>HT0012189</t>
    </r>
  </si>
  <si>
    <t>阻尼调节底座</t>
  </si>
  <si>
    <r>
      <rPr>
        <sz val="10"/>
        <rFont val="宋体"/>
        <family val="3"/>
        <charset val="134"/>
        <scheme val="minor"/>
      </rPr>
      <t>4</t>
    </r>
    <r>
      <rPr>
        <sz val="10"/>
        <rFont val="宋体"/>
        <family val="3"/>
        <charset val="134"/>
      </rPr>
      <t>5*75*45</t>
    </r>
  </si>
  <si>
    <r>
      <rPr>
        <sz val="10"/>
        <color theme="1"/>
        <rFont val="宋体"/>
        <family val="3"/>
        <charset val="134"/>
        <scheme val="minor"/>
      </rPr>
      <t>S</t>
    </r>
    <r>
      <rPr>
        <sz val="10"/>
        <color indexed="8"/>
        <rFont val="宋体"/>
        <family val="3"/>
        <charset val="134"/>
      </rPr>
      <t>HT0012190</t>
    </r>
  </si>
  <si>
    <t>阻尼调节旋转块</t>
  </si>
  <si>
    <r>
      <rPr>
        <sz val="10"/>
        <rFont val="宋体"/>
        <family val="3"/>
        <charset val="134"/>
        <scheme val="minor"/>
      </rPr>
      <t>3</t>
    </r>
    <r>
      <rPr>
        <sz val="10"/>
        <rFont val="宋体"/>
        <family val="3"/>
        <charset val="134"/>
      </rPr>
      <t>4*50*40</t>
    </r>
  </si>
  <si>
    <t>SHT0011966</t>
  </si>
  <si>
    <t>阻尼器调节手柄</t>
  </si>
  <si>
    <r>
      <rPr>
        <sz val="10"/>
        <rFont val="宋体"/>
        <family val="3"/>
        <charset val="134"/>
        <scheme val="minor"/>
      </rPr>
      <t>7</t>
    </r>
    <r>
      <rPr>
        <sz val="10"/>
        <rFont val="宋体"/>
        <family val="3"/>
        <charset val="134"/>
      </rPr>
      <t>0*65*69</t>
    </r>
  </si>
  <si>
    <t>SHT0010518</t>
  </si>
  <si>
    <t>变阻尼拉线</t>
  </si>
  <si>
    <t>SQXM3000-6806503</t>
  </si>
  <si>
    <t>弹簧片</t>
  </si>
  <si>
    <r>
      <rPr>
        <sz val="10"/>
        <rFont val="宋体"/>
        <family val="3"/>
        <charset val="134"/>
      </rPr>
      <t>6</t>
    </r>
    <r>
      <rPr>
        <sz val="10"/>
        <rFont val="宋体"/>
        <family val="3"/>
        <charset val="134"/>
      </rPr>
      <t>5Mn</t>
    </r>
  </si>
  <si>
    <t>X3000升降速降开关气管总成EBOM</t>
  </si>
  <si>
    <t>SQX3000-6806218</t>
  </si>
  <si>
    <t>升降速降开关气管总成</t>
  </si>
  <si>
    <t>SQX3000-6806216</t>
  </si>
  <si>
    <t>升级气动升降手柄</t>
  </si>
  <si>
    <t>B1</t>
  </si>
  <si>
    <r>
      <rPr>
        <sz val="10"/>
        <rFont val="宋体"/>
        <family val="3"/>
        <charset val="134"/>
      </rPr>
      <t>A</t>
    </r>
    <r>
      <rPr>
        <sz val="10"/>
        <rFont val="宋体"/>
        <family val="3"/>
        <charset val="134"/>
      </rPr>
      <t>BS+PC</t>
    </r>
  </si>
  <si>
    <t>80*50*56</t>
  </si>
  <si>
    <t>SHT0010537</t>
  </si>
  <si>
    <t>四孔阀固定座</t>
  </si>
  <si>
    <t>Q1</t>
  </si>
  <si>
    <t>82*55*40</t>
  </si>
  <si>
    <t>H5-6806021</t>
  </si>
  <si>
    <t>进口四孔气阀</t>
  </si>
  <si>
    <t>38*35*34</t>
  </si>
  <si>
    <t>H4A-6806009</t>
  </si>
  <si>
    <t>白锌华司尖尾自攻钉</t>
  </si>
  <si>
    <t>2.6*8</t>
  </si>
  <si>
    <t>SQX3000-6806431</t>
  </si>
  <si>
    <t>白色气管A</t>
  </si>
  <si>
    <t>PU</t>
  </si>
  <si>
    <t>φ4*40</t>
  </si>
  <si>
    <t>SQX3000-6806432</t>
  </si>
  <si>
    <t>白色气管B</t>
  </si>
  <si>
    <t>φ4*120</t>
  </si>
  <si>
    <t>SQX3000-6806433</t>
  </si>
  <si>
    <t>白色气管C</t>
  </si>
  <si>
    <t>φ4*360</t>
  </si>
  <si>
    <t>SQX3000-6806434</t>
  </si>
  <si>
    <t xml:space="preserve">白色气管D </t>
  </si>
  <si>
    <t>Φ4*460</t>
  </si>
  <si>
    <t>SQX3000-6806435</t>
  </si>
  <si>
    <t xml:space="preserve">白色气管E </t>
  </si>
  <si>
    <t>Φ4*480</t>
  </si>
  <si>
    <t>SQX3000-6806436</t>
  </si>
  <si>
    <t>白色气管F</t>
  </si>
  <si>
    <t>Φ6*450</t>
  </si>
  <si>
    <t>SQX3000-6806437</t>
  </si>
  <si>
    <t>蓝色气管</t>
  </si>
  <si>
    <t>φ4*140</t>
  </si>
  <si>
    <t>SQX3000-6806438</t>
  </si>
  <si>
    <t>红色气管A</t>
  </si>
  <si>
    <t>Φ4*50</t>
  </si>
  <si>
    <t>SQX3000-6806439</t>
  </si>
  <si>
    <t xml:space="preserve">红色气管B </t>
  </si>
  <si>
    <t>Φ4*60</t>
  </si>
  <si>
    <t>SQX3000-6806440</t>
  </si>
  <si>
    <t>红色气管C</t>
  </si>
  <si>
    <t>φ4*110</t>
  </si>
  <si>
    <t>SQX3000-6806441</t>
  </si>
  <si>
    <t>红色气管D</t>
  </si>
  <si>
    <t>φ4*200</t>
  </si>
  <si>
    <t>SQX3000-6806442</t>
  </si>
  <si>
    <t>红色气管E</t>
  </si>
  <si>
    <t>Φ4*300</t>
  </si>
  <si>
    <t>SQX3000-6806443</t>
  </si>
  <si>
    <t>红色气管F</t>
  </si>
  <si>
    <t>Φ4*830</t>
  </si>
  <si>
    <t>SQX3000-6806444</t>
  </si>
  <si>
    <t xml:space="preserve">黑色气管 </t>
  </si>
  <si>
    <t>Φ4*860</t>
  </si>
  <si>
    <t>SQX3000-6806445</t>
  </si>
  <si>
    <t>气路防护波纹管</t>
  </si>
  <si>
    <t>Φ5*400</t>
  </si>
  <si>
    <t>Φ4</t>
  </si>
  <si>
    <t>H4A-6806010</t>
  </si>
  <si>
    <t>气管快插接头</t>
  </si>
  <si>
    <t>Φ4-Φ6</t>
  </si>
  <si>
    <t>SQX3000-6806446</t>
  </si>
  <si>
    <t>防磨软管1</t>
  </si>
  <si>
    <t>Φ10*40mm</t>
  </si>
  <si>
    <t>SQX3000-6806447</t>
  </si>
  <si>
    <t>防磨软管2</t>
  </si>
  <si>
    <t>Φ10*50mm</t>
  </si>
  <si>
    <t>SQX3000-6806448</t>
  </si>
  <si>
    <t>防磨软管3</t>
  </si>
  <si>
    <t>Φ10*220mm</t>
  </si>
  <si>
    <t>SQX3000-6806449</t>
  </si>
  <si>
    <t>防磨软管4</t>
  </si>
  <si>
    <t>Φ10*340mm</t>
  </si>
  <si>
    <t>H4A-6806023</t>
  </si>
  <si>
    <t>三通接头</t>
  </si>
  <si>
    <t>H4A-6806019</t>
  </si>
  <si>
    <t>与接头匹配的紧固箍（直径4mm）</t>
  </si>
  <si>
    <t>H4A-6806022</t>
  </si>
  <si>
    <t>与接头匹配的紧固箍（直径6mm）</t>
  </si>
  <si>
    <t>H4A-6806024</t>
  </si>
  <si>
    <t>两通接头（4-6）</t>
  </si>
  <si>
    <t>SHT0010465</t>
  </si>
  <si>
    <t>气管防护长弹簧</t>
  </si>
  <si>
    <t>弹簧</t>
  </si>
  <si>
    <t xml:space="preserve">A1 </t>
  </si>
  <si>
    <t>⌀0.7-Q/BQB 501
65Mn-Q/BQB 516</t>
  </si>
  <si>
    <t>Ø5.5*60</t>
  </si>
  <si>
    <t>发黑</t>
  </si>
  <si>
    <t>SHT0010967</t>
  </si>
  <si>
    <t>气管防护短弹簧</t>
  </si>
  <si>
    <t>Ø5.5*36</t>
  </si>
  <si>
    <t>H4A-6806020</t>
  </si>
  <si>
    <t>气管防护弹簧</t>
  </si>
  <si>
    <t>Ø5.5*45</t>
  </si>
  <si>
    <t>SQX3000-6806220</t>
  </si>
  <si>
    <t>速降按钮</t>
  </si>
  <si>
    <t>ABS757</t>
  </si>
  <si>
    <t>15*26*36</t>
  </si>
  <si>
    <t>H5-6806014</t>
  </si>
  <si>
    <t>安装底座</t>
  </si>
  <si>
    <t>13*30*40</t>
  </si>
  <si>
    <t>H5-6806015</t>
  </si>
  <si>
    <t>速降阀</t>
  </si>
  <si>
    <t>气阀</t>
  </si>
  <si>
    <t>49*20*25</t>
  </si>
  <si>
    <t>H5-6806017</t>
  </si>
  <si>
    <t>速升速降气阀配套塑料件</t>
  </si>
  <si>
    <t>进口件</t>
  </si>
  <si>
    <t>M3000-S宽靠背驾驶员四孔腰托开关总成EBOM</t>
  </si>
  <si>
    <t>SHT0011480</t>
  </si>
  <si>
    <t>驾驶员四孔腰托开关总成</t>
  </si>
  <si>
    <t>74*33*58</t>
  </si>
  <si>
    <t>SHT0010683</t>
  </si>
  <si>
    <t>腰托调节开关面板</t>
  </si>
  <si>
    <t>皮纹</t>
  </si>
  <si>
    <t>SHT0010684</t>
  </si>
  <si>
    <t>腰托调节开关前按钮</t>
  </si>
  <si>
    <t>18*25*32</t>
  </si>
  <si>
    <t>SHT0010685</t>
  </si>
  <si>
    <t>腰托调节开关中间按钮</t>
  </si>
  <si>
    <t>共图</t>
  </si>
  <si>
    <t>SHT0011464</t>
  </si>
  <si>
    <t>腰托开关按钮堵盖</t>
  </si>
  <si>
    <t>SHT0010664</t>
  </si>
  <si>
    <t>18*25*34</t>
  </si>
  <si>
    <t>BPC0010123</t>
  </si>
  <si>
    <t>四孔腰托气阀总成</t>
  </si>
  <si>
    <t>35*26*35</t>
  </si>
  <si>
    <t>瑞士进口阀</t>
  </si>
  <si>
    <t>BFA0000284</t>
  </si>
  <si>
    <t>ST2.6*10</t>
  </si>
  <si>
    <t>零件图号</t>
  </si>
  <si>
    <t>靠背泡棉</t>
  </si>
  <si>
    <t>靠背泡棉名称</t>
  </si>
  <si>
    <t>靠背护面</t>
  </si>
  <si>
    <t>零件号更改</t>
  </si>
  <si>
    <t>靠背护面名称</t>
  </si>
  <si>
    <t>坐垫泡棉</t>
  </si>
  <si>
    <t>坐垫泡棉名称</t>
  </si>
  <si>
    <t>坐垫护面</t>
  </si>
  <si>
    <t>坐垫护面名称</t>
  </si>
  <si>
    <t>座盆</t>
  </si>
  <si>
    <t>左空气悬浮座椅总成/R点245/安全带/一体式头枕/X5000/扶手/报警锁扣</t>
  </si>
  <si>
    <t>DZ14251510121</t>
  </si>
  <si>
    <t>2.0座盆</t>
  </si>
  <si>
    <t>右固定座椅总成/R点245/安全带/一体式头枕/X5000</t>
  </si>
  <si>
    <t>DZ14251510122</t>
  </si>
  <si>
    <t>SHT0013584</t>
  </si>
  <si>
    <t>副驾驶员靠背护面总成</t>
  </si>
  <si>
    <t>左空气悬浮座椅总成/R点245/安全带/一体式头枕/X5000/报警锁扣</t>
  </si>
  <si>
    <t>DZ14251510123</t>
  </si>
  <si>
    <t>右固定座椅总成/R点245/一体式头枕/X5000</t>
  </si>
  <si>
    <t>DZ14251510124</t>
  </si>
  <si>
    <t>副驾驶员靠背泡棉总成（不带安全带）</t>
  </si>
  <si>
    <t>副驾驶座垫泡沫总成</t>
  </si>
  <si>
    <t>SHT0012948</t>
  </si>
  <si>
    <t>副驾驶坐垫护面总成</t>
  </si>
  <si>
    <t>M4座盆</t>
  </si>
  <si>
    <t>左空气悬浮座椅总成/R点245/安全带/一体式头枕/X5000/扶手/报警锁扣/通风</t>
  </si>
  <si>
    <t>DZ14251510125</t>
  </si>
  <si>
    <t>SHT0013657</t>
  </si>
  <si>
    <t>驾驶员靠背护面总成（扶手+通风）</t>
  </si>
  <si>
    <t>左空气悬浮座椅总成/R点245/安全带/一体式头枕/X5000/扶手/报警锁扣/加热</t>
  </si>
  <si>
    <t>DZ14251510126</t>
  </si>
  <si>
    <t>左空气悬浮座椅总成/R点245/安全带/一体式头枕/X5000/扶手/报警锁扣/通风/加热</t>
  </si>
  <si>
    <t>DZ14251510127</t>
  </si>
  <si>
    <t>左空气悬浮座椅总成/R点245/安全带/一体式头枕/X5000/报警锁扣/通风</t>
  </si>
  <si>
    <t>DZ14251510128</t>
  </si>
  <si>
    <t>SHT0013583</t>
  </si>
  <si>
    <t>驾驶员靠背护面总成（通风）</t>
  </si>
  <si>
    <t>左空气悬浮座椅总成/R点245/安全带/一体式头枕/X5000/报警锁扣/加热</t>
  </si>
  <si>
    <t>DZ14251510129</t>
  </si>
  <si>
    <t>左空气悬浮座椅总成/R点245/安全带/一体式头枕/X5000/报警锁扣/通风/加热</t>
  </si>
  <si>
    <t>DZ14251510131</t>
  </si>
  <si>
    <t>右固定座椅总成/R点245/安全带/一体式头枕/X5000/通风面料</t>
  </si>
  <si>
    <t>DZ14251510132</t>
  </si>
  <si>
    <t>SHT0013586</t>
  </si>
  <si>
    <t>副驾驶员靠背护面总成（通风）</t>
  </si>
  <si>
    <t>右固定座椅总成/R点245/一体式头枕/X5000/通风面料</t>
  </si>
  <si>
    <t>DZ14251510133</t>
  </si>
  <si>
    <t>SHT0013660</t>
  </si>
  <si>
    <t>副驾驶坐垫护面总成（通风）</t>
  </si>
  <si>
    <t>X5000通风</t>
  </si>
  <si>
    <t>M3000通风</t>
  </si>
  <si>
    <t>旷达面料号</t>
  </si>
  <si>
    <t>M3000宽靠背</t>
  </si>
  <si>
    <t>主料</t>
  </si>
  <si>
    <t>SG-3WB01-K03</t>
  </si>
  <si>
    <t>6222-13</t>
  </si>
  <si>
    <t>SX-3WB01-K02</t>
  </si>
  <si>
    <t>TR577-3</t>
  </si>
  <si>
    <t>辅料</t>
  </si>
  <si>
    <t>SX-3WB02-K02</t>
  </si>
  <si>
    <t>93323-5</t>
  </si>
  <si>
    <t>边料</t>
  </si>
  <si>
    <t>SX-3WB01-K03</t>
  </si>
  <si>
    <t>TR5214</t>
  </si>
  <si>
    <t>——</t>
    <phoneticPr fontId="26" type="noConversion"/>
  </si>
  <si>
    <t>A</t>
    <phoneticPr fontId="26" type="noConversion"/>
  </si>
  <si>
    <t>气管防护弹簧</t>
    <phoneticPr fontId="20" type="noConversion"/>
  </si>
  <si>
    <t xml:space="preserve">                                  (首页 )</t>
    <phoneticPr fontId="26" type="noConversion"/>
  </si>
  <si>
    <t>版本：0/A0
识别号：GR/ZY/BOM-2018-11-002</t>
  </si>
  <si>
    <t>副驾驶员座椅总成</t>
  </si>
  <si>
    <t>副驾驶坐垫总成</t>
  </si>
  <si>
    <t>安全带锁扣总成（不带报警线束）</t>
  </si>
  <si>
    <t>副驾驶调角器总成</t>
    <phoneticPr fontId="20" type="noConversion"/>
  </si>
  <si>
    <t>底支架总成</t>
    <phoneticPr fontId="26" type="noConversion"/>
  </si>
  <si>
    <t>座盆总成</t>
  </si>
  <si>
    <t>副驾驶调角器左罩壳</t>
    <phoneticPr fontId="85" type="noConversion"/>
  </si>
  <si>
    <t>副驾驶调角器右罩壳</t>
    <phoneticPr fontId="85" type="noConversion"/>
  </si>
  <si>
    <r>
      <rPr>
        <b/>
        <sz val="14"/>
        <rFont val="宋体"/>
        <family val="3"/>
        <charset val="134"/>
      </rPr>
      <t>批准</t>
    </r>
    <r>
      <rPr>
        <b/>
        <sz val="14"/>
        <rFont val="Arial"/>
        <family val="2"/>
      </rPr>
      <t>:</t>
    </r>
  </si>
  <si>
    <t>1078*540*590</t>
  </si>
  <si>
    <t>562*462*160</t>
  </si>
  <si>
    <t>510*499*113</t>
  </si>
  <si>
    <t>分总成，匹配2.1罩壳</t>
    <phoneticPr fontId="20" type="noConversion"/>
  </si>
  <si>
    <t>B</t>
    <phoneticPr fontId="20" type="noConversion"/>
  </si>
  <si>
    <t>A</t>
    <phoneticPr fontId="20" type="noConversion"/>
  </si>
  <si>
    <t>N</t>
    <phoneticPr fontId="20" type="noConversion"/>
  </si>
  <si>
    <t>Y</t>
    <phoneticPr fontId="20" type="noConversion"/>
  </si>
  <si>
    <t>装配总成件</t>
    <phoneticPr fontId="20" type="noConversion"/>
  </si>
  <si>
    <t>ASSY</t>
    <phoneticPr fontId="20" type="noConversion"/>
  </si>
  <si>
    <t>503*128*186</t>
    <phoneticPr fontId="20" type="noConversion"/>
  </si>
  <si>
    <t>——</t>
    <phoneticPr fontId="20" type="noConversion"/>
  </si>
  <si>
    <t>509*402*145</t>
  </si>
  <si>
    <t>连接板</t>
    <phoneticPr fontId="20" type="noConversion"/>
  </si>
  <si>
    <t>C</t>
    <phoneticPr fontId="20" type="noConversion"/>
  </si>
  <si>
    <t>冲压件</t>
    <phoneticPr fontId="20" type="noConversion"/>
  </si>
  <si>
    <t xml:space="preserve"> Q235</t>
    <phoneticPr fontId="20" type="noConversion"/>
  </si>
  <si>
    <t>t=5</t>
    <phoneticPr fontId="20" type="noConversion"/>
  </si>
  <si>
    <t>156*5*80</t>
    <phoneticPr fontId="20" type="noConversion"/>
  </si>
  <si>
    <t>右连接板</t>
    <phoneticPr fontId="20" type="noConversion"/>
  </si>
  <si>
    <t>副边调角器固定钣金件</t>
    <phoneticPr fontId="20" type="noConversion"/>
  </si>
  <si>
    <t>钢板3.0-Q/BQB 301 
 SPFH590-Q/BQB 310</t>
    <phoneticPr fontId="20" type="noConversion"/>
  </si>
  <si>
    <t>主边调角器固定钣金件</t>
    <phoneticPr fontId="20" type="noConversion"/>
  </si>
  <si>
    <t>焊接六角螺母</t>
    <phoneticPr fontId="26" type="noConversion"/>
  </si>
  <si>
    <t>标准件</t>
    <phoneticPr fontId="26" type="noConversion"/>
  </si>
  <si>
    <t>右罩壳安装片</t>
    <phoneticPr fontId="20" type="noConversion"/>
  </si>
  <si>
    <t>2.0-GB/T 708  
  Q235-GB/T 700</t>
    <phoneticPr fontId="20" type="noConversion"/>
  </si>
  <si>
    <t>25*32*55</t>
    <phoneticPr fontId="20" type="noConversion"/>
  </si>
  <si>
    <t>左罩壳安装片</t>
    <phoneticPr fontId="20" type="noConversion"/>
  </si>
  <si>
    <t>安全带7/16焊接螺母</t>
    <phoneticPr fontId="20" type="noConversion"/>
  </si>
  <si>
    <t>标准件</t>
    <phoneticPr fontId="20" type="noConversion"/>
  </si>
  <si>
    <t>7/16螺母</t>
    <phoneticPr fontId="20" type="noConversion"/>
  </si>
  <si>
    <t>安全带卷收器固定板焊接总成</t>
    <phoneticPr fontId="20" type="noConversion"/>
  </si>
  <si>
    <t>焊接总成件</t>
    <phoneticPr fontId="20" type="noConversion"/>
  </si>
  <si>
    <t>60*50*30</t>
    <phoneticPr fontId="20" type="noConversion"/>
  </si>
  <si>
    <t>卷轴器支架</t>
    <phoneticPr fontId="20" type="noConversion"/>
  </si>
  <si>
    <t>钣金件</t>
    <phoneticPr fontId="20" type="noConversion"/>
  </si>
  <si>
    <t>t=3-Q/BQB301
SPFH590-Q/BQB310</t>
    <phoneticPr fontId="20" type="noConversion"/>
  </si>
  <si>
    <t>24*60*50</t>
    <phoneticPr fontId="20" type="noConversion"/>
  </si>
  <si>
    <t>17.5*9*17.5</t>
    <phoneticPr fontId="20" type="noConversion"/>
  </si>
  <si>
    <t>上边框</t>
    <phoneticPr fontId="26" type="noConversion"/>
  </si>
  <si>
    <t>C</t>
    <phoneticPr fontId="26" type="noConversion"/>
  </si>
  <si>
    <t>Q195</t>
    <phoneticPr fontId="20" type="noConversion"/>
  </si>
  <si>
    <t>376*315*30</t>
    <phoneticPr fontId="26" type="noConversion"/>
  </si>
  <si>
    <t>安全带连接限位片</t>
  </si>
  <si>
    <t>Q235</t>
    <phoneticPr fontId="20" type="noConversion"/>
  </si>
  <si>
    <t>t=3</t>
    <phoneticPr fontId="20" type="noConversion"/>
  </si>
  <si>
    <t>40*3*44</t>
    <phoneticPr fontId="20" type="noConversion"/>
  </si>
  <si>
    <t>后链接管</t>
    <phoneticPr fontId="26" type="noConversion"/>
  </si>
  <si>
    <t>管件</t>
    <phoneticPr fontId="26" type="noConversion"/>
  </si>
  <si>
    <t>t=2</t>
    <phoneticPr fontId="20" type="noConversion"/>
  </si>
  <si>
    <t>372*50*25</t>
    <phoneticPr fontId="26" type="noConversion"/>
  </si>
  <si>
    <t>上纵管</t>
  </si>
  <si>
    <t>管件</t>
    <phoneticPr fontId="20" type="noConversion"/>
  </si>
  <si>
    <t>450*25*44</t>
    <phoneticPr fontId="20" type="noConversion"/>
  </si>
  <si>
    <t>前连接板</t>
  </si>
  <si>
    <t>t=4</t>
    <phoneticPr fontId="20" type="noConversion"/>
  </si>
  <si>
    <t>20*55*4</t>
    <phoneticPr fontId="20" type="noConversion"/>
  </si>
  <si>
    <t>底座前安装地脚</t>
  </si>
  <si>
    <r>
      <rPr>
        <sz val="11"/>
        <rFont val="宋体"/>
        <family val="3"/>
        <charset val="134"/>
        <scheme val="minor"/>
      </rPr>
      <t>t=</t>
    </r>
    <r>
      <rPr>
        <sz val="11"/>
        <rFont val="宋体"/>
        <family val="3"/>
        <charset val="134"/>
      </rPr>
      <t>2.5-GBT708
Q235-GBT11253</t>
    </r>
  </si>
  <si>
    <t>底座后安装地脚</t>
  </si>
  <si>
    <t>支撑弯管</t>
  </si>
  <si>
    <t>⌀25*2-GB/T702
Q235-GB/T700</t>
  </si>
  <si>
    <t>U型支撑管</t>
    <phoneticPr fontId="26" type="noConversion"/>
  </si>
  <si>
    <t xml:space="preserve">Q235 </t>
  </si>
  <si>
    <t>t=1mm</t>
  </si>
  <si>
    <t>475*370*85</t>
  </si>
  <si>
    <t>2.0座盆+固定螺母</t>
  </si>
  <si>
    <t>主驾驶通用</t>
  </si>
  <si>
    <t>泡沫</t>
  </si>
  <si>
    <t>注塑件</t>
    <phoneticPr fontId="20" type="noConversion"/>
  </si>
  <si>
    <t>PP-TP30</t>
    <phoneticPr fontId="85" type="noConversion"/>
  </si>
  <si>
    <t>265*125*240</t>
    <phoneticPr fontId="20" type="noConversion"/>
  </si>
  <si>
    <t>ABS+PC</t>
    <phoneticPr fontId="85" type="noConversion"/>
  </si>
  <si>
    <t>111*33*124</t>
    <phoneticPr fontId="20" type="noConversion"/>
  </si>
  <si>
    <t>M6×16</t>
  </si>
  <si>
    <t>20*12*12</t>
  </si>
  <si>
    <t>固定座盆</t>
  </si>
  <si>
    <t>11*11*16</t>
  </si>
  <si>
    <t>固定罩壳</t>
  </si>
  <si>
    <t>坐垫包装套</t>
  </si>
  <si>
    <t>包装袋</t>
  </si>
  <si>
    <t>靠背包装膜</t>
  </si>
  <si>
    <t>56*16*0.3</t>
  </si>
  <si>
    <t>9*9*9.5</t>
  </si>
  <si>
    <t>115*80*198</t>
  </si>
  <si>
    <t>李世新</t>
    <phoneticPr fontId="26" type="noConversion"/>
  </si>
  <si>
    <t>DZ14251510198</t>
    <phoneticPr fontId="26" type="noConversion"/>
  </si>
  <si>
    <t>DZ14251510199</t>
    <phoneticPr fontId="26" type="noConversion"/>
  </si>
  <si>
    <t>副驾驶员靠背护面总成</t>
    <phoneticPr fontId="26" type="noConversion"/>
  </si>
  <si>
    <t>20kg</t>
    <phoneticPr fontId="26" type="noConversion"/>
  </si>
  <si>
    <t>X5000右置</t>
    <phoneticPr fontId="26" type="noConversion"/>
  </si>
  <si>
    <t>X5000</t>
    <phoneticPr fontId="26" type="noConversion"/>
  </si>
  <si>
    <t>A</t>
    <phoneticPr fontId="26" type="noConversion"/>
  </si>
  <si>
    <t>暂不取号</t>
    <phoneticPr fontId="26" type="noConversion"/>
  </si>
  <si>
    <t>暂不取号SHT0013585</t>
    <phoneticPr fontId="26" type="noConversion"/>
  </si>
  <si>
    <t>暂不取号SHT0013731</t>
    <phoneticPr fontId="26" type="noConversion"/>
  </si>
  <si>
    <t>暂不取号SHT0013902</t>
    <phoneticPr fontId="26" type="noConversion"/>
  </si>
  <si>
    <t>——</t>
    <phoneticPr fontId="26" type="noConversion"/>
  </si>
  <si>
    <t>X3000</t>
    <phoneticPr fontId="26" type="noConversion"/>
  </si>
  <si>
    <t>SQX3000-6902950</t>
    <phoneticPr fontId="26" type="noConversion"/>
  </si>
  <si>
    <t>H4</t>
    <phoneticPr fontId="26" type="noConversion"/>
  </si>
  <si>
    <t>H4681010091A0</t>
    <phoneticPr fontId="26" type="noConversion"/>
  </si>
  <si>
    <t>H4681010096A0</t>
    <phoneticPr fontId="26" type="noConversion"/>
  </si>
  <si>
    <t>H4681010095A0</t>
    <phoneticPr fontId="26" type="noConversion"/>
  </si>
  <si>
    <t>SHT0013708</t>
    <phoneticPr fontId="26" type="noConversion"/>
  </si>
  <si>
    <t>SHT0013529</t>
    <phoneticPr fontId="26" type="noConversion"/>
  </si>
  <si>
    <t>SQX3000-6805190</t>
    <phoneticPr fontId="26" type="noConversion"/>
  </si>
  <si>
    <t>SQX3000-6901100</t>
    <phoneticPr fontId="26" type="noConversion"/>
  </si>
  <si>
    <t>成都王牌</t>
    <phoneticPr fontId="26" type="noConversion"/>
  </si>
  <si>
    <t>SHT0016129</t>
    <phoneticPr fontId="26" type="noConversion"/>
  </si>
  <si>
    <t>SQX3000-6902951</t>
    <phoneticPr fontId="26" type="noConversion"/>
  </si>
  <si>
    <t>SHT0016866</t>
    <phoneticPr fontId="26" type="noConversion"/>
  </si>
  <si>
    <t>轩德6</t>
    <phoneticPr fontId="26" type="noConversion"/>
  </si>
  <si>
    <t>SHT0010183</t>
    <phoneticPr fontId="26" type="noConversion"/>
  </si>
  <si>
    <t>SHT0013064</t>
    <phoneticPr fontId="26" type="noConversion"/>
  </si>
  <si>
    <t>H4A-6901203</t>
    <phoneticPr fontId="26" type="noConversion"/>
  </si>
  <si>
    <t>H4A-6901204</t>
    <phoneticPr fontId="26" type="noConversion"/>
  </si>
  <si>
    <t>Q370C10</t>
    <phoneticPr fontId="26" type="noConversion"/>
  </si>
  <si>
    <t>SHT0010184</t>
    <phoneticPr fontId="26" type="noConversion"/>
  </si>
  <si>
    <t>SHT0010185</t>
    <phoneticPr fontId="26" type="noConversion"/>
  </si>
  <si>
    <t>H4B-6805326</t>
    <phoneticPr fontId="26" type="noConversion"/>
  </si>
  <si>
    <t>H5</t>
    <phoneticPr fontId="26" type="noConversion"/>
  </si>
  <si>
    <t>H5-6805318</t>
    <phoneticPr fontId="26" type="noConversion"/>
  </si>
  <si>
    <t>H4B-6805322</t>
    <phoneticPr fontId="26" type="noConversion"/>
  </si>
  <si>
    <t>SHT0010179</t>
    <phoneticPr fontId="26" type="noConversion"/>
  </si>
  <si>
    <t>M3000S</t>
    <phoneticPr fontId="26" type="noConversion"/>
  </si>
  <si>
    <t>H4681010216A0</t>
    <phoneticPr fontId="26" type="noConversion"/>
  </si>
  <si>
    <t>SHT0013270</t>
    <phoneticPr fontId="26" type="noConversion"/>
  </si>
  <si>
    <t>SQXM3000-6901105</t>
    <phoneticPr fontId="26" type="noConversion"/>
  </si>
  <si>
    <t>RC02 6802 403</t>
    <phoneticPr fontId="26" type="noConversion"/>
  </si>
  <si>
    <t>SHT0013685</t>
    <phoneticPr fontId="26" type="noConversion"/>
  </si>
  <si>
    <t>SHT0013686</t>
    <phoneticPr fontId="26" type="noConversion"/>
  </si>
  <si>
    <t>SHT0013683</t>
    <phoneticPr fontId="26" type="noConversion"/>
  </si>
  <si>
    <t>SHT0016989</t>
    <phoneticPr fontId="26" type="noConversion"/>
  </si>
  <si>
    <t>Q150B1025Q</t>
    <phoneticPr fontId="26" type="noConversion"/>
  </si>
  <si>
    <t>Q40110</t>
    <phoneticPr fontId="26" type="noConversion"/>
  </si>
  <si>
    <t>Q40310</t>
    <phoneticPr fontId="26" type="noConversion"/>
  </si>
  <si>
    <t>暂不取号SHT0014057</t>
    <phoneticPr fontId="26" type="noConversion"/>
  </si>
  <si>
    <t>暂不取号SHT0014058</t>
    <phoneticPr fontId="26" type="noConversion"/>
  </si>
  <si>
    <t>H4A</t>
    <phoneticPr fontId="26" type="noConversion"/>
  </si>
  <si>
    <t>SHT0013734</t>
    <phoneticPr fontId="26" type="noConversion"/>
  </si>
  <si>
    <t>Q2140616</t>
    <phoneticPr fontId="26" type="noConversion"/>
  </si>
  <si>
    <t>Q2204213</t>
    <phoneticPr fontId="26" type="noConversion"/>
  </si>
  <si>
    <t>SQX3000-6802400</t>
    <phoneticPr fontId="26" type="noConversion"/>
  </si>
  <si>
    <t>SQF3000-6809101</t>
    <phoneticPr fontId="26" type="noConversion"/>
  </si>
  <si>
    <t>SHT0001630</t>
    <phoneticPr fontId="26" type="noConversion"/>
  </si>
  <si>
    <t>Q4400410</t>
    <phoneticPr fontId="26" type="noConversion"/>
  </si>
  <si>
    <t>15G100P</t>
    <phoneticPr fontId="26" type="noConversion"/>
  </si>
  <si>
    <t>X5000造型、靠背调节</t>
    <phoneticPr fontId="26" type="noConversion"/>
  </si>
  <si>
    <t>SHT0013283</t>
    <phoneticPr fontId="26" type="noConversion"/>
  </si>
  <si>
    <t>SHT0013533</t>
    <phoneticPr fontId="26" type="noConversion"/>
  </si>
  <si>
    <t>SHT0011612</t>
    <phoneticPr fontId="26" type="noConversion"/>
  </si>
  <si>
    <t>阻尼器调节机构</t>
    <phoneticPr fontId="20" type="noConversion"/>
  </si>
  <si>
    <t>分总成</t>
    <phoneticPr fontId="20" type="noConversion"/>
  </si>
  <si>
    <t>60*74*34</t>
    <phoneticPr fontId="20" type="noConversion"/>
  </si>
  <si>
    <t>前部罩壳</t>
    <phoneticPr fontId="20" type="noConversion"/>
  </si>
  <si>
    <t>PA6+T30</t>
    <phoneticPr fontId="20" type="noConversion"/>
  </si>
  <si>
    <t>48*296*71</t>
    <phoneticPr fontId="20" type="noConversion"/>
  </si>
  <si>
    <t>左侧罩壳</t>
    <phoneticPr fontId="20" type="noConversion"/>
  </si>
  <si>
    <t>558*129*231</t>
    <phoneticPr fontId="20" type="noConversion"/>
  </si>
  <si>
    <t>调角器右罩壳</t>
    <phoneticPr fontId="20" type="noConversion"/>
  </si>
  <si>
    <t>558*111*229</t>
    <phoneticPr fontId="20" type="noConversion"/>
  </si>
  <si>
    <t>延伸手柄</t>
    <phoneticPr fontId="20" type="noConversion"/>
  </si>
  <si>
    <t>ABS</t>
    <phoneticPr fontId="20" type="noConversion"/>
  </si>
  <si>
    <t>28*127*23</t>
    <phoneticPr fontId="20" type="noConversion"/>
  </si>
  <si>
    <t>仰角手柄</t>
    <phoneticPr fontId="20" type="noConversion"/>
  </si>
  <si>
    <t>99*33*31</t>
    <phoneticPr fontId="20" type="noConversion"/>
  </si>
  <si>
    <t>调角器手柄</t>
    <phoneticPr fontId="20" type="noConversion"/>
  </si>
  <si>
    <t>137*33*53</t>
    <phoneticPr fontId="20" type="noConversion"/>
  </si>
  <si>
    <t>升降调节机构总成</t>
    <phoneticPr fontId="20" type="noConversion"/>
  </si>
  <si>
    <t>总成件</t>
    <phoneticPr fontId="20" type="noConversion"/>
  </si>
  <si>
    <t>按压式速降阀气路分总成</t>
    <phoneticPr fontId="20" type="noConversion"/>
  </si>
  <si>
    <t>2.0按压速降阀按钮分总成</t>
    <phoneticPr fontId="20" type="noConversion"/>
  </si>
  <si>
    <t>87×35×42</t>
    <phoneticPr fontId="20" type="noConversion"/>
  </si>
  <si>
    <t>后盖</t>
    <phoneticPr fontId="20" type="noConversion"/>
  </si>
  <si>
    <t>PA66</t>
    <phoneticPr fontId="20" type="noConversion"/>
  </si>
  <si>
    <t>φ16.9×8</t>
    <phoneticPr fontId="20" type="noConversion"/>
  </si>
  <si>
    <t>圆头割尾自攻钉</t>
    <phoneticPr fontId="20" type="noConversion"/>
  </si>
  <si>
    <t>固定升降、阻尼手柄</t>
    <phoneticPr fontId="20" type="noConversion"/>
  </si>
  <si>
    <t>4.8*13F型</t>
    <phoneticPr fontId="20" type="noConversion"/>
  </si>
  <si>
    <t>防护弹簧</t>
    <phoneticPr fontId="20" type="noConversion"/>
  </si>
  <si>
    <t>防护腰托进气管</t>
    <phoneticPr fontId="20" type="noConversion"/>
  </si>
  <si>
    <t>74*33*58</t>
    <phoneticPr fontId="20" type="noConversion"/>
  </si>
  <si>
    <t>4mm卡箍</t>
    <phoneticPr fontId="20" type="noConversion"/>
  </si>
  <si>
    <t>塑料件</t>
    <phoneticPr fontId="20" type="noConversion"/>
  </si>
  <si>
    <t>φ6.5*11.5</t>
    <phoneticPr fontId="20" type="noConversion"/>
  </si>
  <si>
    <t>大扁头盘头自攻钉</t>
    <phoneticPr fontId="20" type="noConversion"/>
  </si>
  <si>
    <t>固定罩壳</t>
    <phoneticPr fontId="20" type="noConversion"/>
  </si>
  <si>
    <t>ST4.2*13</t>
    <phoneticPr fontId="20" type="noConversion"/>
  </si>
  <si>
    <t>GB/T9074.18-1988</t>
    <phoneticPr fontId="20" type="noConversion"/>
  </si>
  <si>
    <t>驾驶员座椅总成</t>
    <phoneticPr fontId="20" type="noConversion"/>
  </si>
  <si>
    <t>安全带总成</t>
    <phoneticPr fontId="20" type="noConversion"/>
  </si>
  <si>
    <t>安全带外部罩壳</t>
    <phoneticPr fontId="20" type="noConversion"/>
  </si>
  <si>
    <t>PP-T30</t>
    <phoneticPr fontId="20" type="noConversion"/>
  </si>
  <si>
    <t>60*90*8</t>
    <phoneticPr fontId="20" type="noConversion"/>
  </si>
  <si>
    <t>安全带外部罩壳固定卡片</t>
    <phoneticPr fontId="20" type="noConversion"/>
  </si>
  <si>
    <t>65Mn</t>
    <phoneticPr fontId="20" type="noConversion"/>
  </si>
  <si>
    <t>GB/T4357</t>
    <phoneticPr fontId="20" type="noConversion"/>
  </si>
  <si>
    <t>51*89*9</t>
    <phoneticPr fontId="20" type="noConversion"/>
  </si>
  <si>
    <t>电泳</t>
    <phoneticPr fontId="20" type="noConversion"/>
  </si>
  <si>
    <t>拉铆钉</t>
    <phoneticPr fontId="20" type="noConversion"/>
  </si>
  <si>
    <t>固定安全带固定卡片</t>
    <phoneticPr fontId="20" type="noConversion"/>
  </si>
  <si>
    <t>3.2*7</t>
    <phoneticPr fontId="20" type="noConversion"/>
  </si>
  <si>
    <t>副驾驶员靠背护面总成（不带安全带）</t>
    <phoneticPr fontId="20" type="noConversion"/>
  </si>
  <si>
    <t>480*610*180</t>
    <phoneticPr fontId="20" type="noConversion"/>
  </si>
  <si>
    <t>驾驶员靠背焊接总成</t>
    <phoneticPr fontId="20" type="noConversion"/>
  </si>
  <si>
    <t>焊接件</t>
    <phoneticPr fontId="20" type="noConversion"/>
  </si>
  <si>
    <t>副驾驶员靠背泡棉总成</t>
    <phoneticPr fontId="20" type="noConversion"/>
  </si>
  <si>
    <t>发泡</t>
    <phoneticPr fontId="20" type="noConversion"/>
  </si>
  <si>
    <t>气袋腰拖总成</t>
    <phoneticPr fontId="20" type="noConversion"/>
  </si>
  <si>
    <t>集成件</t>
    <phoneticPr fontId="20" type="noConversion"/>
  </si>
  <si>
    <t>260*250*8</t>
    <phoneticPr fontId="20" type="noConversion"/>
  </si>
  <si>
    <t>扶手支架</t>
    <phoneticPr fontId="20" type="noConversion"/>
  </si>
  <si>
    <t>94*79.5*105</t>
    <phoneticPr fontId="20" type="noConversion"/>
  </si>
  <si>
    <t>右侧扶手本体总成</t>
    <phoneticPr fontId="20" type="noConversion"/>
  </si>
  <si>
    <t>EA</t>
    <phoneticPr fontId="20" type="noConversion"/>
  </si>
  <si>
    <t>4378*63*100</t>
    <phoneticPr fontId="20" type="noConversion"/>
  </si>
  <si>
    <t>0.8482</t>
    <phoneticPr fontId="20" type="noConversion"/>
  </si>
  <si>
    <t>扶手锁止销</t>
    <phoneticPr fontId="20" type="noConversion"/>
  </si>
  <si>
    <t>冷墩</t>
    <phoneticPr fontId="20" type="noConversion"/>
  </si>
  <si>
    <t>冷镦件</t>
    <phoneticPr fontId="20" type="noConversion"/>
  </si>
  <si>
    <t>14*14*43（M14）</t>
    <phoneticPr fontId="20" type="noConversion"/>
  </si>
  <si>
    <t>扶手外盖</t>
    <phoneticPr fontId="20" type="noConversion"/>
  </si>
  <si>
    <t>PA6+GF30</t>
    <phoneticPr fontId="20" type="noConversion"/>
  </si>
  <si>
    <t>86*31*43</t>
    <phoneticPr fontId="20" type="noConversion"/>
  </si>
  <si>
    <t>内六角圆柱头螺钉</t>
    <phoneticPr fontId="20" type="noConversion"/>
  </si>
  <si>
    <t>固定扶手支架</t>
    <phoneticPr fontId="20" type="noConversion"/>
  </si>
  <si>
    <t>13*13*28</t>
    <phoneticPr fontId="20" type="noConversion"/>
  </si>
  <si>
    <t>平垫圈</t>
    <phoneticPr fontId="20" type="noConversion"/>
  </si>
  <si>
    <t>20*2*20</t>
    <phoneticPr fontId="20" type="noConversion"/>
  </si>
  <si>
    <t>弹垫圈</t>
    <phoneticPr fontId="20" type="noConversion"/>
  </si>
  <si>
    <t>20*3*20</t>
    <phoneticPr fontId="20" type="noConversion"/>
  </si>
  <si>
    <t>495*128*186</t>
    <phoneticPr fontId="20" type="noConversion"/>
  </si>
  <si>
    <t>六角头螺栓</t>
    <phoneticPr fontId="20" type="noConversion"/>
  </si>
  <si>
    <t>固定调角器</t>
    <phoneticPr fontId="20" type="noConversion"/>
  </si>
  <si>
    <t>18*31*17</t>
    <phoneticPr fontId="20" type="noConversion"/>
  </si>
  <si>
    <t>8</t>
    <phoneticPr fontId="20" type="noConversion"/>
  </si>
  <si>
    <t>坐垫总成</t>
    <phoneticPr fontId="20" type="noConversion"/>
  </si>
  <si>
    <t>座垫护面总成</t>
    <phoneticPr fontId="20" type="noConversion"/>
  </si>
  <si>
    <t>座垫泡棉总成</t>
    <phoneticPr fontId="20" type="noConversion"/>
  </si>
  <si>
    <t>495*540*130</t>
    <phoneticPr fontId="20" type="noConversion"/>
  </si>
  <si>
    <t>坐盆总成</t>
    <phoneticPr fontId="20" type="noConversion"/>
  </si>
  <si>
    <t>75*466*419</t>
    <phoneticPr fontId="20" type="noConversion"/>
  </si>
  <si>
    <t>底座模块化总成</t>
    <phoneticPr fontId="20" type="noConversion"/>
  </si>
  <si>
    <t>2.2、右舵、可变阻尼、腰托、速降、X5000接口</t>
    <phoneticPr fontId="20" type="noConversion"/>
  </si>
  <si>
    <t>480*419*148</t>
    <phoneticPr fontId="20" type="noConversion"/>
  </si>
  <si>
    <t>滑轨总成</t>
    <phoneticPr fontId="20" type="noConversion"/>
  </si>
  <si>
    <t>547*360*49</t>
    <phoneticPr fontId="20" type="noConversion"/>
  </si>
  <si>
    <t>固定滑轨使用</t>
    <phoneticPr fontId="20" type="noConversion"/>
  </si>
  <si>
    <t>安全带锁扣总成（带报警线）</t>
    <phoneticPr fontId="20" type="noConversion"/>
  </si>
  <si>
    <t>POM</t>
    <phoneticPr fontId="20" type="noConversion"/>
  </si>
  <si>
    <t>变阻尼弹簧</t>
    <phoneticPr fontId="20" type="noConversion"/>
  </si>
  <si>
    <t>弹簧钢</t>
    <phoneticPr fontId="20" type="noConversion"/>
  </si>
  <si>
    <t>Φ=0.7-GB/T342
65Mn-GB/T4357</t>
    <phoneticPr fontId="20" type="noConversion"/>
  </si>
  <si>
    <t>GB/T342
GB/T4357</t>
    <phoneticPr fontId="20" type="noConversion"/>
  </si>
  <si>
    <t>8*8*31</t>
    <phoneticPr fontId="20" type="noConversion"/>
  </si>
  <si>
    <t>开口挡圈</t>
    <phoneticPr fontId="20" type="noConversion"/>
  </si>
  <si>
    <t>⌀4</t>
    <phoneticPr fontId="20" type="noConversion"/>
  </si>
  <si>
    <t>8*8*1</t>
    <phoneticPr fontId="20" type="noConversion"/>
  </si>
  <si>
    <t>氧化</t>
    <phoneticPr fontId="20" type="noConversion"/>
  </si>
  <si>
    <t>扎带</t>
    <phoneticPr fontId="20" type="noConversion"/>
  </si>
  <si>
    <t>C型钉</t>
    <phoneticPr fontId="20" type="noConversion"/>
  </si>
  <si>
    <t>镀锌</t>
    <phoneticPr fontId="20" type="noConversion"/>
  </si>
  <si>
    <t>座椅标识</t>
    <phoneticPr fontId="20" type="noConversion"/>
  </si>
  <si>
    <t>铝制</t>
    <phoneticPr fontId="20" type="noConversion"/>
  </si>
  <si>
    <t>扁圆头开口抽芯铆钉</t>
    <phoneticPr fontId="20" type="noConversion"/>
  </si>
  <si>
    <t>固定标识</t>
    <phoneticPr fontId="20" type="noConversion"/>
  </si>
  <si>
    <t>座椅说明书</t>
    <phoneticPr fontId="20" type="noConversion"/>
  </si>
  <si>
    <t>印刷品</t>
    <phoneticPr fontId="20" type="noConversion"/>
  </si>
  <si>
    <t>靠背塑料包装套</t>
    <phoneticPr fontId="20" type="noConversion"/>
  </si>
  <si>
    <t>PE</t>
    <phoneticPr fontId="20" type="noConversion"/>
  </si>
  <si>
    <t>坐垫塑料包装套</t>
    <phoneticPr fontId="20" type="noConversion"/>
  </si>
  <si>
    <t>温馨提示车贴</t>
    <phoneticPr fontId="20" type="noConversion"/>
  </si>
  <si>
    <t>SQX3000-6802950</t>
    <phoneticPr fontId="26" type="noConversion"/>
  </si>
  <si>
    <t>L5000</t>
    <phoneticPr fontId="26" type="noConversion"/>
  </si>
  <si>
    <t>SHT0011609</t>
    <phoneticPr fontId="26" type="noConversion"/>
  </si>
  <si>
    <r>
      <t>T</t>
    </r>
    <r>
      <rPr>
        <sz val="10"/>
        <rFont val="宋体"/>
        <family val="3"/>
        <charset val="134"/>
      </rPr>
      <t>X</t>
    </r>
    <phoneticPr fontId="26" type="noConversion"/>
  </si>
  <si>
    <t>SHT0013121</t>
    <phoneticPr fontId="26" type="noConversion"/>
  </si>
  <si>
    <t>H6</t>
    <phoneticPr fontId="26" type="noConversion"/>
  </si>
  <si>
    <t>BFA0010014</t>
    <phoneticPr fontId="26" type="noConversion"/>
  </si>
  <si>
    <t>SHT0011330</t>
    <phoneticPr fontId="26" type="noConversion"/>
  </si>
  <si>
    <t>Q218B0820</t>
    <phoneticPr fontId="26" type="noConversion"/>
  </si>
  <si>
    <t>Q40108</t>
    <phoneticPr fontId="26" type="noConversion"/>
  </si>
  <si>
    <t>Q40308</t>
    <phoneticPr fontId="26" type="noConversion"/>
  </si>
  <si>
    <t>SQX3000-6905190</t>
    <phoneticPr fontId="26" type="noConversion"/>
  </si>
  <si>
    <t>SHT0012734</t>
    <phoneticPr fontId="26" type="noConversion"/>
  </si>
  <si>
    <t>SQX3000-6801100</t>
    <phoneticPr fontId="26" type="noConversion"/>
  </si>
  <si>
    <t>SHT0013895</t>
    <phoneticPr fontId="26" type="noConversion"/>
  </si>
  <si>
    <t>Q218B0816</t>
    <phoneticPr fontId="26" type="noConversion"/>
  </si>
  <si>
    <t>SQX3000-6802951</t>
    <phoneticPr fontId="26" type="noConversion"/>
  </si>
  <si>
    <t>P22</t>
    <phoneticPr fontId="26" type="noConversion"/>
  </si>
  <si>
    <t>SHT0013271</t>
    <phoneticPr fontId="26" type="noConversion"/>
  </si>
  <si>
    <t>SHT0011962</t>
    <phoneticPr fontId="26" type="noConversion"/>
  </si>
  <si>
    <t>SHT0012895</t>
    <phoneticPr fontId="26" type="noConversion"/>
  </si>
  <si>
    <t>SHT0012903</t>
    <phoneticPr fontId="26" type="noConversion"/>
  </si>
  <si>
    <t xml:space="preserve">H5-6806004 </t>
    <phoneticPr fontId="26" type="noConversion"/>
  </si>
  <si>
    <t>SHT0012902</t>
    <phoneticPr fontId="26" type="noConversion"/>
  </si>
  <si>
    <t>SHT0012896</t>
    <phoneticPr fontId="26" type="noConversion"/>
  </si>
  <si>
    <t>SHT0013273</t>
    <phoneticPr fontId="26" type="noConversion"/>
  </si>
  <si>
    <t>SHT0014603</t>
    <phoneticPr fontId="26" type="noConversion"/>
  </si>
  <si>
    <t>BPC0010181</t>
    <phoneticPr fontId="26" type="noConversion"/>
  </si>
  <si>
    <t>BPC0010070</t>
    <phoneticPr fontId="26" type="noConversion"/>
  </si>
  <si>
    <t>GB/T845-85 BT</t>
    <phoneticPr fontId="26" type="noConversion"/>
  </si>
  <si>
    <t>SHT0010465</t>
    <phoneticPr fontId="26" type="noConversion"/>
  </si>
  <si>
    <t>BPC0010012</t>
    <phoneticPr fontId="26" type="noConversion"/>
  </si>
  <si>
    <t>Q2714213</t>
    <phoneticPr fontId="26" type="noConversion"/>
  </si>
  <si>
    <t>SHT0010520</t>
    <phoneticPr fontId="26" type="noConversion"/>
  </si>
  <si>
    <t>Q43640</t>
    <phoneticPr fontId="26" type="noConversion"/>
  </si>
  <si>
    <t>BSP0000030</t>
    <phoneticPr fontId="26" type="noConversion"/>
  </si>
  <si>
    <t>BFA0000004</t>
    <phoneticPr fontId="26" type="noConversion"/>
  </si>
  <si>
    <t>F3000</t>
    <phoneticPr fontId="26" type="noConversion"/>
  </si>
  <si>
    <t>SHT0010514</t>
    <phoneticPr fontId="26" type="noConversion"/>
  </si>
  <si>
    <t>SHT0011506</t>
    <phoneticPr fontId="26" type="noConversion"/>
  </si>
  <si>
    <t>副驾驶员四孔腰托开关总成</t>
    <phoneticPr fontId="20" type="noConversion"/>
  </si>
  <si>
    <t>暂不取号
SHT0013585</t>
    <phoneticPr fontId="26" type="noConversion"/>
  </si>
  <si>
    <t>1</t>
    <phoneticPr fontId="26" type="noConversion"/>
  </si>
  <si>
    <t xml:space="preserve">                          X5000右置驾驶员座椅总成EBOM清单                          </t>
    <phoneticPr fontId="26" type="noConversion"/>
  </si>
  <si>
    <t>X5000右置驾驶员座椅总成EBOM</t>
    <phoneticPr fontId="26" type="noConversion"/>
  </si>
  <si>
    <t xml:space="preserve">                          X5000右置副驾驶员座椅总成EBOM清单                          </t>
    <phoneticPr fontId="26" type="noConversion"/>
  </si>
  <si>
    <t>X5000右置副驾驶座椅总成EBOM清单</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</si>
</sst>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76" formatCode="0_);[Red]\(0\)"/>
    <numFmt numFmtId="177" formatCode="0.0000_);[Red]\(0.0000\)"/>
    <numFmt numFmtId="178" formatCode="0.0000_ "/>
    <numFmt numFmtId="179" formatCode="0.000_ "/>
    <numFmt numFmtId="180" formatCode="0.000_);[Red]\(0.000\)"/>
  </numFmts>
  <fonts count="86">
    <font>
      <sz val="11"/>
      <color theme="1"/>
      <name val="宋体"/>
      <charset val="134"/>
      <scheme val="minor"/>
    </font>
    <font>
      <sz val="10"/>
      <color theme="1"/>
      <name val="宋体"/>
      <family val="3"/>
      <charset val="134"/>
    </font>
    <font>
      <sz val="10"/>
      <name val="宋体"/>
      <family val="3"/>
      <charset val="134"/>
    </font>
    <font>
      <sz val="11"/>
      <name val="Arial"/>
      <family val="2"/>
    </font>
    <font>
      <sz val="11"/>
      <name val="宋体"/>
      <family val="3"/>
      <charset val="134"/>
    </font>
    <font>
      <b/>
      <sz val="14"/>
      <name val="Arial"/>
      <family val="2"/>
    </font>
    <font>
      <b/>
      <sz val="14"/>
      <name val="宋体"/>
      <family val="3"/>
      <charset val="134"/>
    </font>
    <font>
      <sz val="10"/>
      <name val="宋体"/>
      <family val="3"/>
      <charset val="134"/>
      <scheme val="minor"/>
    </font>
    <font>
      <sz val="11"/>
      <name val="宋体"/>
      <family val="3"/>
      <charset val="134"/>
      <scheme val="minor"/>
    </font>
    <font>
      <b/>
      <sz val="20"/>
      <name val="宋体"/>
      <family val="3"/>
      <charset val="134"/>
    </font>
    <font>
      <sz val="10"/>
      <color theme="1"/>
      <name val="宋体"/>
      <family val="3"/>
      <charset val="134"/>
      <scheme val="minor"/>
    </font>
    <font>
      <sz val="11"/>
      <color theme="1"/>
      <name val="宋体"/>
      <family val="3"/>
      <charset val="134"/>
    </font>
    <font>
      <sz val="10"/>
      <name val="宋体"/>
      <family val="3"/>
      <charset val="134"/>
      <scheme val="major"/>
    </font>
    <font>
      <sz val="12"/>
      <name val="宋体"/>
      <family val="3"/>
      <charset val="134"/>
    </font>
    <font>
      <sz val="12"/>
      <name val="华文楷体"/>
      <family val="3"/>
      <charset val="134"/>
    </font>
    <font>
      <sz val="10"/>
      <color theme="1"/>
      <name val="Times New Roman"/>
      <family val="1"/>
    </font>
    <font>
      <sz val="10"/>
      <color theme="1"/>
      <name val="SimSun"/>
      <charset val="134"/>
    </font>
    <font>
      <sz val="10"/>
      <color indexed="10"/>
      <name val="宋体"/>
      <family val="3"/>
      <charset val="134"/>
    </font>
    <font>
      <sz val="10"/>
      <color indexed="8"/>
      <name val="宋体"/>
      <family val="3"/>
      <charset val="134"/>
    </font>
    <font>
      <sz val="12"/>
      <color indexed="8"/>
      <name val="宋体"/>
      <family val="3"/>
      <charset val="134"/>
    </font>
    <font>
      <sz val="9"/>
      <name val="宋体"/>
      <family val="3"/>
      <charset val="134"/>
    </font>
    <font>
      <u/>
      <sz val="11"/>
      <color theme="10"/>
      <name val="宋体"/>
      <family val="3"/>
      <charset val="134"/>
      <scheme val="minor"/>
    </font>
    <font>
      <sz val="14"/>
      <name val="宋体"/>
      <family val="3"/>
      <charset val="134"/>
    </font>
    <font>
      <b/>
      <sz val="10"/>
      <name val="宋体"/>
      <family val="3"/>
      <charset val="134"/>
    </font>
    <font>
      <sz val="10"/>
      <color indexed="8"/>
      <name val="宋体"/>
      <family val="3"/>
      <charset val="134"/>
      <scheme val="minor"/>
    </font>
    <font>
      <sz val="12"/>
      <color indexed="0"/>
      <name val="宋体"/>
      <family val="3"/>
      <charset val="134"/>
    </font>
    <font>
      <sz val="9"/>
      <name val="宋体"/>
      <family val="3"/>
      <charset val="134"/>
      <scheme val="minor"/>
    </font>
    <font>
      <sz val="8"/>
      <name val="宋体"/>
      <family val="3"/>
      <charset val="134"/>
      <scheme val="minor"/>
    </font>
    <font>
      <sz val="14"/>
      <name val="宋体"/>
      <family val="3"/>
      <charset val="134"/>
      <scheme val="minor"/>
    </font>
    <font>
      <sz val="14"/>
      <name val="Arial"/>
      <family val="2"/>
    </font>
    <font>
      <sz val="16"/>
      <name val="微软雅黑"/>
      <family val="2"/>
      <charset val="134"/>
    </font>
    <font>
      <sz val="12"/>
      <name val="微软雅黑"/>
      <family val="2"/>
      <charset val="134"/>
    </font>
    <font>
      <b/>
      <sz val="14"/>
      <name val="微软雅黑"/>
      <family val="2"/>
      <charset val="134"/>
    </font>
    <font>
      <b/>
      <sz val="16"/>
      <name val="微软雅黑"/>
      <family val="2"/>
      <charset val="134"/>
    </font>
    <font>
      <b/>
      <sz val="18"/>
      <name val="微软雅黑"/>
      <family val="2"/>
      <charset val="134"/>
    </font>
    <font>
      <b/>
      <sz val="20"/>
      <name val="微软雅黑"/>
      <family val="2"/>
      <charset val="134"/>
    </font>
    <font>
      <b/>
      <u/>
      <sz val="17"/>
      <name val="微软雅黑"/>
      <family val="2"/>
      <charset val="134"/>
    </font>
    <font>
      <b/>
      <sz val="17"/>
      <name val="微软雅黑"/>
      <family val="2"/>
      <charset val="134"/>
    </font>
    <font>
      <sz val="15"/>
      <name val="微软雅黑"/>
      <family val="2"/>
      <charset val="134"/>
    </font>
    <font>
      <sz val="14"/>
      <name val="微软雅黑"/>
      <family val="2"/>
      <charset val="134"/>
    </font>
    <font>
      <sz val="11"/>
      <color indexed="9"/>
      <name val="宋体"/>
      <family val="3"/>
      <charset val="134"/>
    </font>
    <font>
      <sz val="9"/>
      <name val="Arial"/>
      <family val="2"/>
    </font>
    <font>
      <sz val="11"/>
      <color indexed="8"/>
      <name val="宋体"/>
      <family val="3"/>
      <charset val="134"/>
    </font>
    <font>
      <b/>
      <sz val="13"/>
      <color indexed="56"/>
      <name val="宋体"/>
      <family val="3"/>
      <charset val="134"/>
    </font>
    <font>
      <sz val="10"/>
      <name val="Tahoma"/>
      <family val="2"/>
    </font>
    <font>
      <sz val="11"/>
      <color indexed="8"/>
      <name val="Tahoma"/>
      <family val="2"/>
    </font>
    <font>
      <b/>
      <sz val="11"/>
      <color indexed="8"/>
      <name val="宋体"/>
      <family val="3"/>
      <charset val="134"/>
    </font>
    <font>
      <b/>
      <sz val="11"/>
      <color indexed="63"/>
      <name val="宋体"/>
      <family val="3"/>
      <charset val="134"/>
    </font>
    <font>
      <b/>
      <sz val="11"/>
      <color indexed="52"/>
      <name val="宋体"/>
      <family val="3"/>
      <charset val="134"/>
    </font>
    <font>
      <b/>
      <sz val="11"/>
      <color indexed="56"/>
      <name val="宋体"/>
      <family val="3"/>
      <charset val="134"/>
    </font>
    <font>
      <sz val="11"/>
      <color indexed="62"/>
      <name val="宋体"/>
      <family val="3"/>
      <charset val="134"/>
    </font>
    <font>
      <sz val="11"/>
      <color indexed="52"/>
      <name val="宋体"/>
      <family val="3"/>
      <charset val="134"/>
    </font>
    <font>
      <sz val="11"/>
      <color indexed="20"/>
      <name val="宋体"/>
      <family val="3"/>
      <charset val="134"/>
    </font>
    <font>
      <sz val="11"/>
      <color indexed="9"/>
      <name val="Tahoma"/>
      <family val="2"/>
    </font>
    <font>
      <sz val="11"/>
      <color rgb="FF9C0006"/>
      <name val="宋体"/>
      <family val="3"/>
      <charset val="134"/>
      <scheme val="minor"/>
    </font>
    <font>
      <b/>
      <sz val="11"/>
      <color indexed="9"/>
      <name val="宋体"/>
      <family val="3"/>
      <charset val="134"/>
    </font>
    <font>
      <i/>
      <sz val="11"/>
      <color indexed="23"/>
      <name val="宋体"/>
      <family val="3"/>
      <charset val="134"/>
    </font>
    <font>
      <b/>
      <sz val="18"/>
      <color indexed="56"/>
      <name val="宋体"/>
      <family val="3"/>
      <charset val="134"/>
    </font>
    <font>
      <sz val="12"/>
      <name val="新細明體"/>
      <family val="1"/>
    </font>
    <font>
      <sz val="11"/>
      <color indexed="60"/>
      <name val="宋体"/>
      <family val="3"/>
      <charset val="134"/>
    </font>
    <font>
      <sz val="11"/>
      <color indexed="62"/>
      <name val="Tahoma"/>
      <family val="2"/>
    </font>
    <font>
      <b/>
      <sz val="11"/>
      <color indexed="9"/>
      <name val="Tahoma"/>
      <family val="2"/>
    </font>
    <font>
      <sz val="11"/>
      <color indexed="0"/>
      <name val="宋体"/>
      <family val="3"/>
      <charset val="134"/>
    </font>
    <font>
      <sz val="11"/>
      <color rgb="FF006100"/>
      <name val="宋体"/>
      <family val="3"/>
      <charset val="134"/>
      <scheme val="minor"/>
    </font>
    <font>
      <b/>
      <sz val="15"/>
      <color indexed="56"/>
      <name val="宋体"/>
      <family val="3"/>
      <charset val="134"/>
    </font>
    <font>
      <sz val="11"/>
      <color indexed="17"/>
      <name val="宋体"/>
      <family val="3"/>
      <charset val="134"/>
    </font>
    <font>
      <sz val="11"/>
      <color indexed="10"/>
      <name val="Tahoma"/>
      <family val="2"/>
    </font>
    <font>
      <sz val="11"/>
      <color indexed="10"/>
      <name val="宋体"/>
      <family val="3"/>
      <charset val="134"/>
    </font>
    <font>
      <b/>
      <sz val="10"/>
      <name val="Arial"/>
      <family val="2"/>
    </font>
    <font>
      <b/>
      <sz val="11"/>
      <color indexed="8"/>
      <name val="Tahoma"/>
      <family val="2"/>
    </font>
    <font>
      <sz val="11"/>
      <color indexed="17"/>
      <name val="Tahoma"/>
      <family val="2"/>
    </font>
    <font>
      <b/>
      <sz val="13"/>
      <color indexed="56"/>
      <name val="Tahoma"/>
      <family val="2"/>
    </font>
    <font>
      <b/>
      <sz val="11"/>
      <color indexed="56"/>
      <name val="Tahoma"/>
      <family val="2"/>
    </font>
    <font>
      <i/>
      <sz val="11"/>
      <color indexed="23"/>
      <name val="Tahoma"/>
      <family val="2"/>
    </font>
    <font>
      <b/>
      <sz val="15"/>
      <color indexed="56"/>
      <name val="Tahoma"/>
      <family val="2"/>
    </font>
    <font>
      <sz val="11"/>
      <color indexed="20"/>
      <name val="Tahoma"/>
      <family val="2"/>
    </font>
    <font>
      <sz val="11"/>
      <color indexed="60"/>
      <name val="Tahoma"/>
      <family val="2"/>
    </font>
    <font>
      <b/>
      <sz val="11"/>
      <color indexed="52"/>
      <name val="Tahoma"/>
      <family val="2"/>
    </font>
    <font>
      <sz val="11"/>
      <color indexed="52"/>
      <name val="Tahoma"/>
      <family val="2"/>
    </font>
    <font>
      <b/>
      <sz val="11"/>
      <color indexed="63"/>
      <name val="Tahoma"/>
      <family val="2"/>
    </font>
    <font>
      <sz val="14"/>
      <color indexed="8"/>
      <name val="宋体"/>
      <family val="3"/>
      <charset val="134"/>
    </font>
    <font>
      <sz val="10"/>
      <color indexed="8"/>
      <name val="SimSun"/>
      <charset val="134"/>
    </font>
    <font>
      <b/>
      <sz val="9"/>
      <name val="宋体"/>
      <family val="3"/>
      <charset val="134"/>
    </font>
    <font>
      <sz val="11"/>
      <color theme="1"/>
      <name val="宋体"/>
      <family val="3"/>
      <charset val="134"/>
      <scheme val="minor"/>
    </font>
    <font>
      <sz val="12"/>
      <name val="新細明體"/>
      <charset val="136"/>
    </font>
    <font>
      <sz val="9"/>
      <name val="宋体"/>
      <family val="2"/>
      <charset val="134"/>
    </font>
  </fonts>
  <fills count="34">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00"/>
        <bgColor indexed="64"/>
      </patternFill>
    </fill>
    <fill>
      <patternFill patternType="solid">
        <fgColor rgb="FF00B050"/>
        <bgColor indexed="64"/>
      </patternFill>
    </fill>
    <fill>
      <patternFill patternType="solid">
        <fgColor theme="9" tint="0.39994506668294322"/>
        <bgColor indexed="64"/>
      </patternFill>
    </fill>
    <fill>
      <patternFill patternType="solid">
        <fgColor rgb="FF00B0F0"/>
        <bgColor indexed="64"/>
      </patternFill>
    </fill>
    <fill>
      <patternFill patternType="solid">
        <fgColor theme="8" tint="0.59999389629810485"/>
        <bgColor indexed="64"/>
      </patternFill>
    </fill>
    <fill>
      <patternFill patternType="solid">
        <fgColor theme="0"/>
        <bgColor indexed="64"/>
      </patternFill>
    </fill>
    <fill>
      <patternFill patternType="solid">
        <fgColor indexed="36"/>
        <bgColor indexed="64"/>
      </patternFill>
    </fill>
    <fill>
      <patternFill patternType="solid">
        <fgColor indexed="26"/>
        <bgColor indexed="64"/>
      </patternFill>
    </fill>
    <fill>
      <patternFill patternType="solid">
        <fgColor indexed="46"/>
        <bgColor indexed="64"/>
      </patternFill>
    </fill>
    <fill>
      <patternFill patternType="solid">
        <fgColor indexed="31"/>
        <bgColor indexed="64"/>
      </patternFill>
    </fill>
    <fill>
      <patternFill patternType="solid">
        <fgColor indexed="29"/>
        <bgColor indexed="64"/>
      </patternFill>
    </fill>
    <fill>
      <patternFill patternType="solid">
        <fgColor indexed="10"/>
        <bgColor indexed="64"/>
      </patternFill>
    </fill>
    <fill>
      <patternFill patternType="solid">
        <fgColor indexed="47"/>
        <bgColor indexed="64"/>
      </patternFill>
    </fill>
    <fill>
      <patternFill patternType="solid">
        <fgColor indexed="30"/>
        <bgColor indexed="64"/>
      </patternFill>
    </fill>
    <fill>
      <patternFill patternType="solid">
        <fgColor indexed="42"/>
        <bgColor indexed="64"/>
      </patternFill>
    </fill>
    <fill>
      <patternFill patternType="solid">
        <fgColor indexed="22"/>
        <bgColor indexed="64"/>
      </patternFill>
    </fill>
    <fill>
      <patternFill patternType="solid">
        <fgColor indexed="49"/>
        <bgColor indexed="64"/>
      </patternFill>
    </fill>
    <fill>
      <patternFill patternType="solid">
        <fgColor indexed="45"/>
        <bgColor indexed="64"/>
      </patternFill>
    </fill>
    <fill>
      <patternFill patternType="solid">
        <fgColor indexed="27"/>
        <bgColor indexed="64"/>
      </patternFill>
    </fill>
    <fill>
      <patternFill patternType="solid">
        <fgColor indexed="11"/>
        <bgColor indexed="64"/>
      </patternFill>
    </fill>
    <fill>
      <patternFill patternType="solid">
        <fgColor indexed="44"/>
        <bgColor indexed="64"/>
      </patternFill>
    </fill>
    <fill>
      <patternFill patternType="solid">
        <fgColor indexed="55"/>
        <bgColor indexed="64"/>
      </patternFill>
    </fill>
    <fill>
      <patternFill patternType="solid">
        <fgColor indexed="52"/>
        <bgColor indexed="64"/>
      </patternFill>
    </fill>
    <fill>
      <patternFill patternType="solid">
        <fgColor indexed="43"/>
        <bgColor indexed="64"/>
      </patternFill>
    </fill>
    <fill>
      <patternFill patternType="solid">
        <fgColor indexed="62"/>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rgb="FFFFC7CE"/>
      </patternFill>
    </fill>
    <fill>
      <patternFill patternType="solid">
        <fgColor rgb="FFC6EFCE"/>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medium">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s>
  <cellStyleXfs count="1152">
    <xf numFmtId="0" fontId="0" fillId="0" borderId="0">
      <alignment vertical="center"/>
    </xf>
    <xf numFmtId="0" fontId="83" fillId="0" borderId="0">
      <alignment vertical="center"/>
    </xf>
    <xf numFmtId="0" fontId="42" fillId="0" borderId="0">
      <alignment vertical="center"/>
    </xf>
    <xf numFmtId="0" fontId="42" fillId="0" borderId="0">
      <alignment vertical="center"/>
    </xf>
    <xf numFmtId="0" fontId="45" fillId="13" borderId="0" applyNumberFormat="0" applyBorder="0" applyAlignment="0" applyProtection="0">
      <alignment vertical="center"/>
    </xf>
    <xf numFmtId="0" fontId="49" fillId="0" borderId="28" applyNumberFormat="0" applyFill="0" applyAlignment="0" applyProtection="0">
      <alignment vertical="center"/>
    </xf>
    <xf numFmtId="0" fontId="51" fillId="0" borderId="29" applyNumberFormat="0" applyFill="0" applyAlignment="0" applyProtection="0">
      <alignment vertical="center"/>
    </xf>
    <xf numFmtId="0" fontId="13" fillId="0" borderId="0"/>
    <xf numFmtId="0" fontId="40" fillId="17" borderId="0" applyNumberFormat="0" applyBorder="0" applyAlignment="0" applyProtection="0">
      <alignment vertical="center"/>
    </xf>
    <xf numFmtId="0" fontId="83" fillId="0" borderId="0">
      <alignment vertical="center"/>
    </xf>
    <xf numFmtId="0" fontId="13" fillId="0" borderId="0">
      <alignment vertical="center"/>
    </xf>
    <xf numFmtId="0" fontId="13" fillId="0" borderId="0">
      <alignment vertical="center"/>
    </xf>
    <xf numFmtId="43" fontId="83" fillId="0" borderId="0" applyFont="0" applyFill="0" applyBorder="0" applyAlignment="0" applyProtection="0">
      <alignment vertical="center"/>
    </xf>
    <xf numFmtId="0" fontId="13" fillId="0" borderId="0">
      <alignment vertical="center"/>
    </xf>
    <xf numFmtId="0" fontId="13" fillId="0" borderId="0">
      <alignment vertical="center"/>
    </xf>
    <xf numFmtId="0" fontId="21" fillId="0" borderId="0" applyNumberFormat="0" applyFill="0" applyBorder="0" applyAlignment="0" applyProtection="0">
      <alignment vertical="center"/>
    </xf>
    <xf numFmtId="0" fontId="41" fillId="0" borderId="1" applyNumberFormat="0" applyFill="0" applyBorder="0" applyAlignment="0" applyProtection="0">
      <alignment vertical="center"/>
    </xf>
    <xf numFmtId="0" fontId="42" fillId="13" borderId="0" applyNumberFormat="0" applyBorder="0" applyAlignment="0" applyProtection="0">
      <alignment vertical="center"/>
    </xf>
    <xf numFmtId="0" fontId="40" fillId="14" borderId="0" applyNumberFormat="0" applyBorder="0" applyAlignment="0" applyProtection="0">
      <alignment vertical="center"/>
    </xf>
    <xf numFmtId="0" fontId="42" fillId="0" borderId="0">
      <alignment vertical="center"/>
    </xf>
    <xf numFmtId="0" fontId="42" fillId="0" borderId="0">
      <alignment vertical="center"/>
    </xf>
    <xf numFmtId="0" fontId="42" fillId="12" borderId="0" applyNumberFormat="0" applyBorder="0" applyAlignment="0" applyProtection="0">
      <alignment vertical="center"/>
    </xf>
    <xf numFmtId="0" fontId="42" fillId="23" borderId="0" applyNumberFormat="0" applyBorder="0" applyAlignment="0" applyProtection="0">
      <alignment vertical="center"/>
    </xf>
    <xf numFmtId="0" fontId="13" fillId="0" borderId="0">
      <alignment vertical="center"/>
    </xf>
    <xf numFmtId="0" fontId="52" fillId="21" borderId="0" applyNumberFormat="0" applyBorder="0" applyAlignment="0" applyProtection="0">
      <alignment vertical="center"/>
    </xf>
    <xf numFmtId="0" fontId="83" fillId="0" borderId="0">
      <alignment vertical="center"/>
    </xf>
    <xf numFmtId="0" fontId="56" fillId="0" borderId="0" applyNumberFormat="0" applyFill="0" applyBorder="0" applyAlignment="0" applyProtection="0">
      <alignment vertical="center"/>
    </xf>
    <xf numFmtId="0" fontId="42" fillId="0" borderId="0">
      <alignment vertical="center"/>
    </xf>
    <xf numFmtId="0" fontId="13" fillId="0" borderId="0">
      <alignment vertical="center"/>
    </xf>
    <xf numFmtId="0" fontId="40" fillId="26" borderId="0" applyNumberFormat="0" applyBorder="0" applyAlignment="0" applyProtection="0">
      <alignment vertical="center"/>
    </xf>
    <xf numFmtId="0" fontId="40" fillId="14" borderId="0" applyNumberFormat="0" applyBorder="0" applyAlignment="0" applyProtection="0">
      <alignment vertical="center"/>
    </xf>
    <xf numFmtId="0" fontId="58" fillId="0" borderId="0"/>
    <xf numFmtId="0" fontId="40" fillId="28" borderId="0" applyNumberFormat="0" applyBorder="0" applyAlignment="0" applyProtection="0">
      <alignment vertical="center"/>
    </xf>
    <xf numFmtId="0" fontId="42" fillId="23" borderId="0" applyNumberFormat="0" applyBorder="0" applyAlignment="0" applyProtection="0">
      <alignment vertical="center"/>
    </xf>
    <xf numFmtId="0" fontId="40" fillId="10" borderId="0" applyNumberFormat="0" applyBorder="0" applyAlignment="0" applyProtection="0">
      <alignment vertical="center"/>
    </xf>
    <xf numFmtId="0" fontId="13" fillId="0" borderId="0"/>
    <xf numFmtId="0" fontId="13" fillId="0" borderId="0">
      <alignment vertical="center"/>
    </xf>
    <xf numFmtId="0" fontId="56" fillId="0" borderId="0" applyNumberFormat="0" applyFill="0" applyBorder="0" applyAlignment="0" applyProtection="0">
      <alignment vertical="center"/>
    </xf>
    <xf numFmtId="0" fontId="52" fillId="21" borderId="0" applyNumberFormat="0" applyBorder="0" applyAlignment="0" applyProtection="0">
      <alignment vertical="center"/>
    </xf>
    <xf numFmtId="0" fontId="52" fillId="21" borderId="0" applyNumberFormat="0" applyBorder="0" applyAlignment="0" applyProtection="0">
      <alignment vertical="center"/>
    </xf>
    <xf numFmtId="0" fontId="42" fillId="0" borderId="0">
      <alignment vertical="center"/>
    </xf>
    <xf numFmtId="0" fontId="42" fillId="23" borderId="0" applyNumberFormat="0" applyBorder="0" applyAlignment="0" applyProtection="0">
      <alignment vertical="center"/>
    </xf>
    <xf numFmtId="0" fontId="13" fillId="0" borderId="0">
      <alignment vertical="center"/>
    </xf>
    <xf numFmtId="0" fontId="52" fillId="21" borderId="0" applyNumberFormat="0" applyBorder="0" applyAlignment="0" applyProtection="0">
      <alignment vertical="center"/>
    </xf>
    <xf numFmtId="0" fontId="83" fillId="0" borderId="0">
      <alignment vertical="center"/>
    </xf>
    <xf numFmtId="0" fontId="13" fillId="0" borderId="0">
      <alignment vertical="center"/>
    </xf>
    <xf numFmtId="0" fontId="45" fillId="12" borderId="0" applyNumberFormat="0" applyBorder="0" applyAlignment="0" applyProtection="0">
      <alignment vertical="center"/>
    </xf>
    <xf numFmtId="0" fontId="13" fillId="0" borderId="0">
      <alignment vertical="center"/>
    </xf>
    <xf numFmtId="0" fontId="48" fillId="19" borderId="27" applyNumberFormat="0" applyAlignment="0" applyProtection="0">
      <alignment vertical="center"/>
    </xf>
    <xf numFmtId="0" fontId="50" fillId="16" borderId="27" applyNumberFormat="0" applyAlignment="0" applyProtection="0">
      <alignment vertical="center"/>
    </xf>
    <xf numFmtId="0" fontId="51" fillId="0" borderId="29" applyNumberFormat="0" applyFill="0" applyAlignment="0" applyProtection="0">
      <alignment vertical="center"/>
    </xf>
    <xf numFmtId="0" fontId="42" fillId="0" borderId="0">
      <alignment vertical="center"/>
    </xf>
    <xf numFmtId="0" fontId="13" fillId="0" borderId="0"/>
    <xf numFmtId="0" fontId="13" fillId="0" borderId="0"/>
    <xf numFmtId="0" fontId="43" fillId="0" borderId="24" applyNumberFormat="0" applyFill="0" applyAlignment="0" applyProtection="0">
      <alignment vertical="center"/>
    </xf>
    <xf numFmtId="0" fontId="42" fillId="24" borderId="0" applyNumberFormat="0" applyBorder="0" applyAlignment="0" applyProtection="0">
      <alignment vertical="center"/>
    </xf>
    <xf numFmtId="0" fontId="42" fillId="11" borderId="23" applyNumberFormat="0" applyFont="0" applyAlignment="0" applyProtection="0">
      <alignment vertical="center"/>
    </xf>
    <xf numFmtId="0" fontId="13" fillId="0" borderId="0">
      <alignment vertical="center"/>
    </xf>
    <xf numFmtId="0" fontId="42" fillId="29" borderId="0" applyNumberFormat="0" applyBorder="0" applyAlignment="0" applyProtection="0">
      <alignment vertical="center"/>
    </xf>
    <xf numFmtId="0" fontId="40" fillId="10" borderId="0" applyNumberFormat="0" applyBorder="0" applyAlignment="0" applyProtection="0">
      <alignment vertical="center"/>
    </xf>
    <xf numFmtId="0" fontId="59" fillId="27" borderId="0" applyNumberFormat="0" applyBorder="0" applyAlignment="0" applyProtection="0">
      <alignment vertical="center"/>
    </xf>
    <xf numFmtId="0" fontId="42" fillId="0" borderId="0">
      <alignment vertical="center"/>
    </xf>
    <xf numFmtId="0" fontId="42" fillId="18" borderId="0" applyNumberFormat="0" applyBorder="0" applyAlignment="0" applyProtection="0">
      <alignment vertical="center"/>
    </xf>
    <xf numFmtId="0" fontId="51" fillId="0" borderId="29" applyNumberFormat="0" applyFill="0" applyAlignment="0" applyProtection="0">
      <alignment vertical="center"/>
    </xf>
    <xf numFmtId="0" fontId="13" fillId="0" borderId="0">
      <alignment vertical="center"/>
    </xf>
    <xf numFmtId="0" fontId="42" fillId="0" borderId="0">
      <alignment vertical="center"/>
    </xf>
    <xf numFmtId="0" fontId="51" fillId="0" borderId="29" applyNumberFormat="0" applyFill="0" applyAlignment="0" applyProtection="0">
      <alignment vertical="center"/>
    </xf>
    <xf numFmtId="0" fontId="57" fillId="0" borderId="0" applyNumberFormat="0" applyFill="0" applyBorder="0" applyAlignment="0" applyProtection="0">
      <alignment vertical="center"/>
    </xf>
    <xf numFmtId="0" fontId="51" fillId="0" borderId="29" applyNumberFormat="0" applyFill="0" applyAlignment="0" applyProtection="0">
      <alignment vertical="center"/>
    </xf>
    <xf numFmtId="0" fontId="42" fillId="0" borderId="0">
      <alignment vertical="center"/>
    </xf>
    <xf numFmtId="0" fontId="42" fillId="0" borderId="0">
      <alignment vertical="center"/>
    </xf>
    <xf numFmtId="0" fontId="13" fillId="0" borderId="0">
      <alignment vertical="center"/>
    </xf>
    <xf numFmtId="0" fontId="51" fillId="0" borderId="29" applyNumberFormat="0" applyFill="0" applyAlignment="0" applyProtection="0">
      <alignment vertical="center"/>
    </xf>
    <xf numFmtId="0" fontId="42" fillId="0" borderId="0">
      <alignment vertical="center"/>
    </xf>
    <xf numFmtId="0" fontId="13" fillId="0" borderId="0">
      <alignment vertical="center"/>
    </xf>
    <xf numFmtId="0" fontId="13" fillId="0" borderId="0">
      <alignment vertical="center"/>
    </xf>
    <xf numFmtId="0" fontId="13" fillId="0" borderId="0"/>
    <xf numFmtId="0" fontId="42" fillId="0" borderId="0">
      <alignment vertical="center"/>
    </xf>
    <xf numFmtId="0" fontId="83" fillId="0" borderId="0">
      <alignment vertical="center"/>
    </xf>
    <xf numFmtId="0" fontId="13" fillId="0" borderId="0">
      <alignment vertical="center"/>
    </xf>
    <xf numFmtId="0" fontId="13" fillId="0" borderId="0">
      <alignment vertical="center"/>
    </xf>
    <xf numFmtId="0" fontId="40" fillId="14" borderId="0" applyNumberFormat="0" applyBorder="0" applyAlignment="0" applyProtection="0">
      <alignment vertical="center"/>
    </xf>
    <xf numFmtId="0" fontId="50" fillId="16" borderId="27" applyNumberFormat="0" applyAlignment="0" applyProtection="0">
      <alignment vertical="center"/>
    </xf>
    <xf numFmtId="0" fontId="40" fillId="26" borderId="0" applyNumberFormat="0" applyBorder="0" applyAlignment="0" applyProtection="0">
      <alignment vertical="center"/>
    </xf>
    <xf numFmtId="0" fontId="50" fillId="16" borderId="27" applyNumberFormat="0" applyAlignment="0" applyProtection="0">
      <alignment vertical="center"/>
    </xf>
    <xf numFmtId="0" fontId="40" fillId="28" borderId="0" applyNumberFormat="0" applyBorder="0" applyAlignment="0" applyProtection="0">
      <alignment vertical="center"/>
    </xf>
    <xf numFmtId="0" fontId="42" fillId="21" borderId="0" applyNumberFormat="0" applyBorder="0" applyAlignment="0" applyProtection="0">
      <alignment vertical="center"/>
    </xf>
    <xf numFmtId="0" fontId="42" fillId="23" borderId="0" applyNumberFormat="0" applyBorder="0" applyAlignment="0" applyProtection="0">
      <alignment vertical="center"/>
    </xf>
    <xf numFmtId="0" fontId="42" fillId="0" borderId="0">
      <alignment vertical="center"/>
    </xf>
    <xf numFmtId="0" fontId="13" fillId="0" borderId="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0" fillId="20" borderId="0" applyNumberFormat="0" applyBorder="0" applyAlignment="0" applyProtection="0">
      <alignment vertical="center"/>
    </xf>
    <xf numFmtId="0" fontId="45" fillId="14" borderId="0" applyNumberFormat="0" applyBorder="0" applyAlignment="0" applyProtection="0">
      <alignment vertical="center"/>
    </xf>
    <xf numFmtId="0" fontId="42" fillId="0" borderId="0">
      <alignment vertical="center"/>
    </xf>
    <xf numFmtId="0" fontId="42" fillId="0" borderId="0">
      <alignment vertical="center"/>
    </xf>
    <xf numFmtId="0" fontId="42" fillId="13" borderId="0" applyNumberFormat="0" applyBorder="0" applyAlignment="0" applyProtection="0">
      <alignment vertical="center"/>
    </xf>
    <xf numFmtId="0" fontId="42" fillId="0" borderId="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0" borderId="0">
      <alignment vertical="center"/>
    </xf>
    <xf numFmtId="0" fontId="42" fillId="0" borderId="0">
      <alignment vertical="center"/>
    </xf>
    <xf numFmtId="0" fontId="42" fillId="13" borderId="0" applyNumberFormat="0" applyBorder="0" applyAlignment="0" applyProtection="0">
      <alignment vertical="center"/>
    </xf>
    <xf numFmtId="0" fontId="13" fillId="0" borderId="0"/>
    <xf numFmtId="0" fontId="42" fillId="13" borderId="0" applyNumberFormat="0" applyBorder="0" applyAlignment="0" applyProtection="0">
      <alignment vertical="center"/>
    </xf>
    <xf numFmtId="0" fontId="65" fillId="18" borderId="0" applyNumberFormat="0" applyBorder="0" applyAlignment="0" applyProtection="0">
      <alignment vertical="center"/>
    </xf>
    <xf numFmtId="0" fontId="49" fillId="0" borderId="28" applyNumberFormat="0" applyFill="0" applyAlignment="0" applyProtection="0">
      <alignment vertical="center"/>
    </xf>
    <xf numFmtId="0" fontId="13" fillId="0" borderId="0">
      <alignment vertical="center"/>
    </xf>
    <xf numFmtId="0" fontId="65" fillId="18" borderId="0" applyNumberFormat="0" applyBorder="0" applyAlignment="0" applyProtection="0">
      <alignment vertical="center"/>
    </xf>
    <xf numFmtId="0" fontId="49" fillId="0" borderId="28" applyNumberFormat="0" applyFill="0" applyAlignment="0" applyProtection="0">
      <alignment vertical="center"/>
    </xf>
    <xf numFmtId="0" fontId="42" fillId="13" borderId="0" applyNumberFormat="0" applyBorder="0" applyAlignment="0" applyProtection="0">
      <alignment vertical="center"/>
    </xf>
    <xf numFmtId="0" fontId="40" fillId="17" borderId="0" applyNumberFormat="0" applyBorder="0" applyAlignment="0" applyProtection="0">
      <alignment vertical="center"/>
    </xf>
    <xf numFmtId="0" fontId="13" fillId="0" borderId="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2" borderId="0" applyNumberFormat="0" applyBorder="0" applyAlignment="0" applyProtection="0">
      <alignment vertical="center"/>
    </xf>
    <xf numFmtId="0" fontId="40" fillId="20" borderId="0" applyNumberFormat="0" applyBorder="0" applyAlignment="0" applyProtection="0">
      <alignment vertical="center"/>
    </xf>
    <xf numFmtId="0" fontId="42" fillId="14" borderId="0" applyNumberFormat="0" applyBorder="0" applyAlignment="0" applyProtection="0">
      <alignment vertical="center"/>
    </xf>
    <xf numFmtId="0" fontId="45" fillId="13" borderId="0" applyNumberFormat="0" applyBorder="0" applyAlignment="0" applyProtection="0">
      <alignment vertical="center"/>
    </xf>
    <xf numFmtId="0" fontId="42" fillId="18" borderId="0" applyNumberFormat="0" applyBorder="0" applyAlignment="0" applyProtection="0">
      <alignment vertical="center"/>
    </xf>
    <xf numFmtId="0" fontId="42" fillId="12" borderId="0" applyNumberFormat="0" applyBorder="0" applyAlignment="0" applyProtection="0">
      <alignment vertical="center"/>
    </xf>
    <xf numFmtId="0" fontId="42" fillId="14" borderId="0" applyNumberFormat="0" applyBorder="0" applyAlignment="0" applyProtection="0">
      <alignment vertical="center"/>
    </xf>
    <xf numFmtId="0" fontId="40" fillId="14" borderId="0" applyNumberFormat="0" applyBorder="0" applyAlignment="0" applyProtection="0">
      <alignment vertical="center"/>
    </xf>
    <xf numFmtId="0" fontId="13" fillId="0" borderId="0">
      <alignment vertical="center"/>
    </xf>
    <xf numFmtId="0" fontId="53" fillId="28" borderId="0" applyNumberFormat="0" applyBorder="0" applyAlignment="0" applyProtection="0">
      <alignment vertical="center"/>
    </xf>
    <xf numFmtId="0" fontId="42" fillId="21" borderId="0" applyNumberFormat="0" applyBorder="0" applyAlignment="0" applyProtection="0">
      <alignment vertical="center"/>
    </xf>
    <xf numFmtId="0" fontId="45"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5"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3" fillId="0" borderId="0"/>
    <xf numFmtId="0" fontId="13" fillId="0" borderId="0"/>
    <xf numFmtId="0" fontId="42" fillId="21" borderId="0" applyNumberFormat="0" applyBorder="0" applyAlignment="0" applyProtection="0">
      <alignment vertical="center"/>
    </xf>
    <xf numFmtId="0" fontId="13" fillId="0" borderId="0"/>
    <xf numFmtId="0" fontId="42" fillId="21" borderId="0" applyNumberFormat="0" applyBorder="0" applyAlignment="0" applyProtection="0">
      <alignment vertical="center"/>
    </xf>
    <xf numFmtId="0" fontId="13" fillId="0" borderId="0">
      <alignment vertical="center"/>
    </xf>
    <xf numFmtId="0" fontId="42" fillId="14" borderId="0" applyNumberFormat="0" applyBorder="0" applyAlignment="0" applyProtection="0">
      <alignment vertical="center"/>
    </xf>
    <xf numFmtId="0" fontId="42" fillId="18" borderId="0" applyNumberFormat="0" applyBorder="0" applyAlignment="0" applyProtection="0">
      <alignment vertical="center"/>
    </xf>
    <xf numFmtId="0" fontId="59" fillId="27" borderId="0" applyNumberFormat="0" applyBorder="0" applyAlignment="0" applyProtection="0">
      <alignment vertical="center"/>
    </xf>
    <xf numFmtId="0" fontId="42" fillId="0" borderId="0">
      <alignment vertical="center"/>
    </xf>
    <xf numFmtId="0" fontId="45" fillId="18" borderId="0" applyNumberFormat="0" applyBorder="0" applyAlignment="0" applyProtection="0">
      <alignment vertical="center"/>
    </xf>
    <xf numFmtId="0" fontId="49" fillId="0" borderId="0" applyNumberFormat="0" applyFill="0" applyBorder="0" applyAlignment="0" applyProtection="0">
      <alignment vertical="center"/>
    </xf>
    <xf numFmtId="0" fontId="42" fillId="18" borderId="0" applyNumberFormat="0" applyBorder="0" applyAlignment="0" applyProtection="0">
      <alignment vertical="center"/>
    </xf>
    <xf numFmtId="0" fontId="42" fillId="18" borderId="0" applyNumberFormat="0" applyBorder="0" applyAlignment="0" applyProtection="0">
      <alignment vertical="center"/>
    </xf>
    <xf numFmtId="0" fontId="13" fillId="0" borderId="0">
      <alignment vertical="center"/>
    </xf>
    <xf numFmtId="0" fontId="42" fillId="18" borderId="0" applyNumberFormat="0" applyBorder="0" applyAlignment="0" applyProtection="0">
      <alignment vertical="center"/>
    </xf>
    <xf numFmtId="0" fontId="45" fillId="18" borderId="0" applyNumberFormat="0" applyBorder="0" applyAlignment="0" applyProtection="0">
      <alignment vertical="center"/>
    </xf>
    <xf numFmtId="0" fontId="53" fillId="17" borderId="0" applyNumberFormat="0" applyBorder="0" applyAlignment="0" applyProtection="0">
      <alignment vertical="center"/>
    </xf>
    <xf numFmtId="0" fontId="13" fillId="0" borderId="0">
      <alignment vertical="center"/>
    </xf>
    <xf numFmtId="0" fontId="59" fillId="27" borderId="0" applyNumberFormat="0" applyBorder="0" applyAlignment="0" applyProtection="0">
      <alignment vertical="center"/>
    </xf>
    <xf numFmtId="0" fontId="42" fillId="0" borderId="0">
      <alignment vertical="center"/>
    </xf>
    <xf numFmtId="0" fontId="42" fillId="18" borderId="0" applyNumberFormat="0" applyBorder="0" applyAlignment="0" applyProtection="0">
      <alignment vertical="center"/>
    </xf>
    <xf numFmtId="0" fontId="40" fillId="17" borderId="0" applyNumberFormat="0" applyBorder="0" applyAlignment="0" applyProtection="0">
      <alignment vertical="center"/>
    </xf>
    <xf numFmtId="0" fontId="42" fillId="0" borderId="0">
      <alignment vertical="center"/>
    </xf>
    <xf numFmtId="0" fontId="42" fillId="18" borderId="0" applyNumberFormat="0" applyBorder="0" applyAlignment="0" applyProtection="0">
      <alignment vertical="center"/>
    </xf>
    <xf numFmtId="0" fontId="40" fillId="17" borderId="0" applyNumberFormat="0" applyBorder="0" applyAlignment="0" applyProtection="0">
      <alignment vertical="center"/>
    </xf>
    <xf numFmtId="0" fontId="42" fillId="0" borderId="0">
      <alignment vertical="center"/>
    </xf>
    <xf numFmtId="0" fontId="42" fillId="18" borderId="0" applyNumberFormat="0" applyBorder="0" applyAlignment="0" applyProtection="0">
      <alignment vertical="center"/>
    </xf>
    <xf numFmtId="0" fontId="40" fillId="17" borderId="0" applyNumberFormat="0" applyBorder="0" applyAlignment="0" applyProtection="0">
      <alignment vertical="center"/>
    </xf>
    <xf numFmtId="0" fontId="42" fillId="18" borderId="0" applyNumberFormat="0" applyBorder="0" applyAlignment="0" applyProtection="0">
      <alignment vertical="center"/>
    </xf>
    <xf numFmtId="0" fontId="67" fillId="0" borderId="0" applyNumberFormat="0" applyFill="0" applyBorder="0" applyAlignment="0" applyProtection="0">
      <alignment vertical="center"/>
    </xf>
    <xf numFmtId="0" fontId="42" fillId="18" borderId="0" applyNumberFormat="0" applyBorder="0" applyAlignment="0" applyProtection="0">
      <alignment vertical="center"/>
    </xf>
    <xf numFmtId="0" fontId="13" fillId="0" borderId="0"/>
    <xf numFmtId="0" fontId="13" fillId="0" borderId="0"/>
    <xf numFmtId="0" fontId="67" fillId="0" borderId="0" applyNumberFormat="0" applyFill="0" applyBorder="0" applyAlignment="0" applyProtection="0">
      <alignment vertical="center"/>
    </xf>
    <xf numFmtId="0" fontId="40" fillId="17" borderId="0" applyNumberFormat="0" applyBorder="0" applyAlignment="0" applyProtection="0">
      <alignment vertical="center"/>
    </xf>
    <xf numFmtId="0" fontId="13" fillId="0" borderId="0">
      <alignment vertical="center"/>
    </xf>
    <xf numFmtId="0" fontId="42" fillId="18" borderId="0" applyNumberFormat="0" applyBorder="0" applyAlignment="0" applyProtection="0">
      <alignment vertical="center"/>
    </xf>
    <xf numFmtId="0" fontId="40" fillId="23" borderId="0" applyNumberFormat="0" applyBorder="0" applyAlignment="0" applyProtection="0">
      <alignment vertical="center"/>
    </xf>
    <xf numFmtId="0" fontId="67" fillId="0" borderId="0" applyNumberFormat="0" applyFill="0" applyBorder="0" applyAlignment="0" applyProtection="0">
      <alignment vertical="center"/>
    </xf>
    <xf numFmtId="0" fontId="13" fillId="0" borderId="0"/>
    <xf numFmtId="0" fontId="40" fillId="17" borderId="0" applyNumberFormat="0" applyBorder="0" applyAlignment="0" applyProtection="0">
      <alignment vertical="center"/>
    </xf>
    <xf numFmtId="0" fontId="13" fillId="0" borderId="0">
      <alignment vertical="center"/>
    </xf>
    <xf numFmtId="0" fontId="42" fillId="12" borderId="0" applyNumberFormat="0" applyBorder="0" applyAlignment="0" applyProtection="0">
      <alignment vertical="center"/>
    </xf>
    <xf numFmtId="0" fontId="42" fillId="24" borderId="0" applyNumberFormat="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12" borderId="0" applyNumberFormat="0" applyBorder="0" applyAlignment="0" applyProtection="0">
      <alignment vertical="center"/>
    </xf>
    <xf numFmtId="0" fontId="45" fillId="12" borderId="0" applyNumberFormat="0" applyBorder="0" applyAlignment="0" applyProtection="0">
      <alignment vertical="center"/>
    </xf>
    <xf numFmtId="0" fontId="40" fillId="10" borderId="0" applyNumberFormat="0" applyBorder="0" applyAlignment="0" applyProtection="0">
      <alignment vertical="center"/>
    </xf>
    <xf numFmtId="0" fontId="25" fillId="0" borderId="0" applyNumberFormat="0" applyBorder="0" applyProtection="0">
      <alignment vertical="center"/>
    </xf>
    <xf numFmtId="0" fontId="42" fillId="11" borderId="23" applyNumberFormat="0" applyFont="0" applyAlignment="0" applyProtection="0">
      <alignment vertical="center"/>
    </xf>
    <xf numFmtId="0" fontId="42" fillId="12" borderId="0" applyNumberFormat="0" applyBorder="0" applyAlignment="0" applyProtection="0">
      <alignment vertical="center"/>
    </xf>
    <xf numFmtId="0" fontId="50" fillId="16" borderId="27" applyNumberFormat="0" applyAlignment="0" applyProtection="0">
      <alignment vertical="center"/>
    </xf>
    <xf numFmtId="0" fontId="40" fillId="10" borderId="0" applyNumberFormat="0" applyBorder="0" applyAlignment="0" applyProtection="0">
      <alignment vertical="center"/>
    </xf>
    <xf numFmtId="0" fontId="13" fillId="0" borderId="0">
      <alignment vertical="center"/>
    </xf>
    <xf numFmtId="0" fontId="42" fillId="12" borderId="0" applyNumberFormat="0" applyBorder="0" applyAlignment="0" applyProtection="0">
      <alignment vertical="center"/>
    </xf>
    <xf numFmtId="0" fontId="55" fillId="25" borderId="30" applyNumberFormat="0" applyAlignment="0" applyProtection="0">
      <alignment vertical="center"/>
    </xf>
    <xf numFmtId="0" fontId="42" fillId="12" borderId="0" applyNumberFormat="0" applyBorder="0" applyAlignment="0" applyProtection="0">
      <alignment vertical="center"/>
    </xf>
    <xf numFmtId="0" fontId="55" fillId="25" borderId="30" applyNumberFormat="0" applyAlignment="0" applyProtection="0">
      <alignment vertical="center"/>
    </xf>
    <xf numFmtId="0" fontId="45" fillId="12" borderId="0" applyNumberFormat="0" applyBorder="0" applyAlignment="0" applyProtection="0">
      <alignment vertical="center"/>
    </xf>
    <xf numFmtId="0" fontId="42" fillId="12" borderId="0" applyNumberFormat="0" applyBorder="0" applyAlignment="0" applyProtection="0">
      <alignment vertical="center"/>
    </xf>
    <xf numFmtId="0" fontId="42" fillId="0" borderId="0">
      <alignment vertical="center"/>
    </xf>
    <xf numFmtId="0" fontId="53" fillId="14" borderId="0" applyNumberFormat="0" applyBorder="0" applyAlignment="0" applyProtection="0">
      <alignment vertical="center"/>
    </xf>
    <xf numFmtId="0" fontId="42" fillId="0" borderId="0">
      <alignment vertical="center"/>
    </xf>
    <xf numFmtId="0" fontId="13" fillId="0" borderId="0">
      <alignment vertical="center"/>
    </xf>
    <xf numFmtId="0" fontId="42" fillId="12" borderId="0" applyNumberFormat="0" applyBorder="0" applyAlignment="0" applyProtection="0">
      <alignment vertical="center"/>
    </xf>
    <xf numFmtId="0" fontId="40" fillId="14" borderId="0" applyNumberFormat="0" applyBorder="0" applyAlignment="0" applyProtection="0">
      <alignment vertical="center"/>
    </xf>
    <xf numFmtId="0" fontId="42" fillId="0" borderId="0">
      <alignment vertical="center"/>
    </xf>
    <xf numFmtId="0" fontId="42" fillId="0" borderId="0">
      <alignment vertical="center"/>
    </xf>
    <xf numFmtId="0" fontId="42" fillId="12" borderId="0" applyNumberFormat="0" applyBorder="0" applyAlignment="0" applyProtection="0">
      <alignment vertical="center"/>
    </xf>
    <xf numFmtId="0" fontId="40" fillId="14" borderId="0" applyNumberFormat="0" applyBorder="0" applyAlignment="0" applyProtection="0">
      <alignment vertical="center"/>
    </xf>
    <xf numFmtId="0" fontId="42" fillId="0" borderId="0">
      <alignment vertical="center"/>
    </xf>
    <xf numFmtId="0" fontId="42" fillId="0" borderId="0">
      <alignment vertical="center"/>
    </xf>
    <xf numFmtId="0" fontId="13" fillId="0" borderId="0">
      <alignment vertical="center"/>
    </xf>
    <xf numFmtId="0" fontId="42" fillId="12" borderId="0" applyNumberFormat="0" applyBorder="0" applyAlignment="0" applyProtection="0">
      <alignment vertical="center"/>
    </xf>
    <xf numFmtId="0" fontId="13" fillId="0" borderId="0"/>
    <xf numFmtId="0" fontId="13" fillId="0" borderId="0"/>
    <xf numFmtId="0" fontId="42" fillId="12" borderId="0" applyNumberFormat="0" applyBorder="0" applyAlignment="0" applyProtection="0">
      <alignment vertical="center"/>
    </xf>
    <xf numFmtId="0" fontId="40" fillId="14" borderId="0" applyNumberFormat="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13" fillId="0" borderId="0">
      <alignment vertical="center"/>
    </xf>
    <xf numFmtId="0" fontId="40" fillId="14" borderId="0" applyNumberFormat="0" applyBorder="0" applyAlignment="0" applyProtection="0">
      <alignment vertical="center"/>
    </xf>
    <xf numFmtId="0" fontId="42" fillId="0" borderId="0">
      <alignment vertical="center"/>
    </xf>
    <xf numFmtId="0" fontId="42" fillId="0" borderId="0">
      <alignment vertical="center"/>
    </xf>
    <xf numFmtId="0" fontId="42" fillId="12" borderId="0" applyNumberFormat="0" applyBorder="0" applyAlignment="0" applyProtection="0">
      <alignment vertical="center"/>
    </xf>
    <xf numFmtId="0" fontId="42" fillId="22" borderId="0" applyNumberFormat="0" applyBorder="0" applyAlignment="0" applyProtection="0">
      <alignment vertical="center"/>
    </xf>
    <xf numFmtId="0" fontId="42" fillId="29" borderId="0" applyNumberFormat="0" applyBorder="0" applyAlignment="0" applyProtection="0">
      <alignment vertical="center"/>
    </xf>
    <xf numFmtId="0" fontId="42" fillId="22" borderId="0" applyNumberFormat="0" applyBorder="0" applyAlignment="0" applyProtection="0">
      <alignment vertical="center"/>
    </xf>
    <xf numFmtId="0" fontId="45" fillId="22" borderId="0" applyNumberFormat="0" applyBorder="0" applyAlignment="0" applyProtection="0">
      <alignment vertical="center"/>
    </xf>
    <xf numFmtId="0" fontId="25" fillId="0" borderId="0" applyNumberFormat="0" applyBorder="0" applyProtection="0">
      <alignment vertical="center"/>
    </xf>
    <xf numFmtId="0" fontId="13" fillId="0" borderId="0"/>
    <xf numFmtId="0" fontId="13" fillId="0" borderId="0"/>
    <xf numFmtId="0" fontId="42" fillId="22" borderId="0" applyNumberFormat="0" applyBorder="0" applyAlignment="0" applyProtection="0">
      <alignment vertical="center"/>
    </xf>
    <xf numFmtId="0" fontId="13" fillId="0" borderId="0"/>
    <xf numFmtId="0" fontId="13" fillId="0" borderId="0"/>
    <xf numFmtId="0" fontId="42" fillId="22" borderId="0" applyNumberFormat="0" applyBorder="0" applyAlignment="0" applyProtection="0">
      <alignment vertical="center"/>
    </xf>
    <xf numFmtId="0" fontId="13" fillId="0" borderId="0"/>
    <xf numFmtId="0" fontId="13" fillId="0" borderId="0"/>
    <xf numFmtId="0" fontId="42" fillId="22" borderId="0" applyNumberFormat="0" applyBorder="0" applyAlignment="0" applyProtection="0">
      <alignment vertical="center"/>
    </xf>
    <xf numFmtId="0" fontId="13" fillId="0" borderId="0"/>
    <xf numFmtId="0" fontId="13" fillId="0" borderId="0"/>
    <xf numFmtId="0" fontId="45" fillId="22" borderId="0" applyNumberFormat="0" applyBorder="0" applyAlignment="0" applyProtection="0">
      <alignment vertical="center"/>
    </xf>
    <xf numFmtId="0" fontId="13" fillId="0" borderId="0">
      <alignment vertical="center"/>
    </xf>
    <xf numFmtId="0" fontId="42" fillId="22" borderId="0" applyNumberFormat="0" applyBorder="0" applyAlignment="0" applyProtection="0">
      <alignment vertical="center"/>
    </xf>
    <xf numFmtId="0" fontId="13" fillId="0" borderId="0">
      <alignment vertical="center"/>
    </xf>
    <xf numFmtId="0" fontId="40" fillId="10" borderId="0" applyNumberFormat="0" applyBorder="0" applyAlignment="0" applyProtection="0">
      <alignment vertical="center"/>
    </xf>
    <xf numFmtId="0" fontId="53" fillId="23" borderId="0" applyNumberFormat="0" applyBorder="0" applyAlignment="0" applyProtection="0">
      <alignment vertical="center"/>
    </xf>
    <xf numFmtId="0" fontId="42" fillId="22" borderId="0" applyNumberFormat="0" applyBorder="0" applyAlignment="0" applyProtection="0">
      <alignment vertical="center"/>
    </xf>
    <xf numFmtId="0" fontId="46" fillId="0" borderId="25" applyNumberFormat="0" applyFill="0" applyAlignment="0" applyProtection="0">
      <alignment vertical="center"/>
    </xf>
    <xf numFmtId="0" fontId="40" fillId="10" borderId="0" applyNumberFormat="0" applyBorder="0" applyAlignment="0" applyProtection="0">
      <alignment vertical="center"/>
    </xf>
    <xf numFmtId="0" fontId="40" fillId="23" borderId="0" applyNumberFormat="0" applyBorder="0" applyAlignment="0" applyProtection="0">
      <alignment vertical="center"/>
    </xf>
    <xf numFmtId="0" fontId="42" fillId="22" borderId="0" applyNumberFormat="0" applyBorder="0" applyAlignment="0" applyProtection="0">
      <alignment vertical="center"/>
    </xf>
    <xf numFmtId="0" fontId="41" fillId="0" borderId="1" applyNumberFormat="0" applyFill="0" applyBorder="0" applyAlignment="0" applyProtection="0">
      <alignment vertical="center"/>
    </xf>
    <xf numFmtId="0" fontId="42" fillId="22" borderId="0" applyNumberFormat="0" applyBorder="0" applyAlignment="0" applyProtection="0">
      <alignment vertical="center"/>
    </xf>
    <xf numFmtId="0" fontId="40" fillId="23" borderId="0" applyNumberFormat="0" applyBorder="0" applyAlignment="0" applyProtection="0">
      <alignment vertical="center"/>
    </xf>
    <xf numFmtId="0" fontId="46" fillId="0" borderId="25" applyNumberFormat="0" applyFill="0" applyAlignment="0" applyProtection="0">
      <alignment vertical="center"/>
    </xf>
    <xf numFmtId="0" fontId="40" fillId="23" borderId="0" applyNumberFormat="0" applyBorder="0" applyAlignment="0" applyProtection="0">
      <alignment vertical="center"/>
    </xf>
    <xf numFmtId="0" fontId="42" fillId="22" borderId="0" applyNumberFormat="0" applyBorder="0" applyAlignment="0" applyProtection="0">
      <alignment vertical="center"/>
    </xf>
    <xf numFmtId="0" fontId="13" fillId="0" borderId="0"/>
    <xf numFmtId="0" fontId="13" fillId="0" borderId="0"/>
    <xf numFmtId="0" fontId="42" fillId="22" borderId="0" applyNumberFormat="0" applyBorder="0" applyAlignment="0" applyProtection="0">
      <alignment vertical="center"/>
    </xf>
    <xf numFmtId="0" fontId="40" fillId="23" borderId="0" applyNumberFormat="0" applyBorder="0" applyAlignment="0" applyProtection="0">
      <alignment vertical="center"/>
    </xf>
    <xf numFmtId="0" fontId="13" fillId="0" borderId="0">
      <alignment vertical="center"/>
    </xf>
    <xf numFmtId="0" fontId="40" fillId="23" borderId="0" applyNumberFormat="0" applyBorder="0" applyAlignment="0" applyProtection="0">
      <alignment vertical="center"/>
    </xf>
    <xf numFmtId="0" fontId="42" fillId="22" borderId="0" applyNumberFormat="0" applyBorder="0" applyAlignment="0" applyProtection="0">
      <alignment vertical="center"/>
    </xf>
    <xf numFmtId="0" fontId="61" fillId="25" borderId="30" applyNumberFormat="0" applyAlignment="0" applyProtection="0">
      <alignment vertical="center"/>
    </xf>
    <xf numFmtId="0" fontId="42" fillId="16" borderId="0" applyNumberFormat="0" applyBorder="0" applyAlignment="0" applyProtection="0">
      <alignment vertical="center"/>
    </xf>
    <xf numFmtId="0" fontId="42" fillId="16" borderId="0" applyNumberFormat="0" applyBorder="0" applyAlignment="0" applyProtection="0">
      <alignment vertical="center"/>
    </xf>
    <xf numFmtId="0" fontId="49" fillId="0" borderId="0" applyNumberFormat="0" applyFill="0" applyBorder="0" applyAlignment="0" applyProtection="0">
      <alignment vertical="center"/>
    </xf>
    <xf numFmtId="0" fontId="53" fillId="20" borderId="0" applyNumberFormat="0" applyBorder="0" applyAlignment="0" applyProtection="0">
      <alignment vertical="center"/>
    </xf>
    <xf numFmtId="0" fontId="47" fillId="19" borderId="26" applyNumberFormat="0" applyAlignment="0" applyProtection="0">
      <alignment vertical="center"/>
    </xf>
    <xf numFmtId="0" fontId="40" fillId="26" borderId="0" applyNumberFormat="0" applyBorder="0" applyAlignment="0" applyProtection="0">
      <alignment vertical="center"/>
    </xf>
    <xf numFmtId="0" fontId="45" fillId="16" borderId="0" applyNumberFormat="0" applyBorder="0" applyAlignment="0" applyProtection="0">
      <alignment vertical="center"/>
    </xf>
    <xf numFmtId="0" fontId="42" fillId="12" borderId="0" applyNumberFormat="0" applyBorder="0" applyAlignment="0" applyProtection="0">
      <alignment vertical="center"/>
    </xf>
    <xf numFmtId="0" fontId="42" fillId="16" borderId="0" applyNumberFormat="0" applyBorder="0" applyAlignment="0" applyProtection="0">
      <alignment vertical="center"/>
    </xf>
    <xf numFmtId="0" fontId="42" fillId="12" borderId="0" applyNumberFormat="0" applyBorder="0" applyAlignment="0" applyProtection="0">
      <alignment vertical="center"/>
    </xf>
    <xf numFmtId="0" fontId="42" fillId="16" borderId="0" applyNumberFormat="0" applyBorder="0" applyAlignment="0" applyProtection="0">
      <alignment vertical="center"/>
    </xf>
    <xf numFmtId="0" fontId="56" fillId="0" borderId="0" applyNumberFormat="0" applyFill="0" applyBorder="0" applyAlignment="0" applyProtection="0">
      <alignment vertical="center"/>
    </xf>
    <xf numFmtId="0" fontId="42" fillId="12" borderId="0" applyNumberFormat="0" applyBorder="0" applyAlignment="0" applyProtection="0">
      <alignment vertical="center"/>
    </xf>
    <xf numFmtId="0" fontId="42" fillId="16" borderId="0" applyNumberFormat="0" applyBorder="0" applyAlignment="0" applyProtection="0">
      <alignment vertical="center"/>
    </xf>
    <xf numFmtId="0" fontId="56" fillId="0" borderId="0" applyNumberFormat="0" applyFill="0" applyBorder="0" applyAlignment="0" applyProtection="0">
      <alignment vertical="center"/>
    </xf>
    <xf numFmtId="0" fontId="13" fillId="0" borderId="0"/>
    <xf numFmtId="0" fontId="45" fillId="16" borderId="0" applyNumberFormat="0" applyBorder="0" applyAlignment="0" applyProtection="0">
      <alignment vertical="center"/>
    </xf>
    <xf numFmtId="0" fontId="13" fillId="0" borderId="0"/>
    <xf numFmtId="0" fontId="42" fillId="12" borderId="0" applyNumberFormat="0" applyBorder="0" applyAlignment="0" applyProtection="0">
      <alignment vertical="center"/>
    </xf>
    <xf numFmtId="0" fontId="53" fillId="26" borderId="0" applyNumberFormat="0" applyBorder="0" applyAlignment="0" applyProtection="0">
      <alignment vertical="center"/>
    </xf>
    <xf numFmtId="0" fontId="42" fillId="16" borderId="0" applyNumberFormat="0" applyBorder="0" applyAlignment="0" applyProtection="0">
      <alignment vertical="center"/>
    </xf>
    <xf numFmtId="0" fontId="53" fillId="10" borderId="0" applyNumberFormat="0" applyBorder="0" applyAlignment="0" applyProtection="0">
      <alignment vertical="center"/>
    </xf>
    <xf numFmtId="0" fontId="13" fillId="0" borderId="0">
      <alignment vertical="center"/>
    </xf>
    <xf numFmtId="0" fontId="42" fillId="16" borderId="0" applyNumberFormat="0" applyBorder="0" applyAlignment="0" applyProtection="0">
      <alignment vertical="center"/>
    </xf>
    <xf numFmtId="0" fontId="40" fillId="10" borderId="0" applyNumberFormat="0" applyBorder="0" applyAlignment="0" applyProtection="0">
      <alignment vertical="center"/>
    </xf>
    <xf numFmtId="0" fontId="42" fillId="24" borderId="0" applyNumberFormat="0" applyBorder="0" applyAlignment="0" applyProtection="0">
      <alignment vertical="center"/>
    </xf>
    <xf numFmtId="0" fontId="42" fillId="16" borderId="0" applyNumberFormat="0" applyBorder="0" applyAlignment="0" applyProtection="0">
      <alignment vertical="center"/>
    </xf>
    <xf numFmtId="0" fontId="40" fillId="10" borderId="0" applyNumberFormat="0" applyBorder="0" applyAlignment="0" applyProtection="0">
      <alignment vertical="center"/>
    </xf>
    <xf numFmtId="0" fontId="42" fillId="24" borderId="0" applyNumberFormat="0" applyBorder="0" applyAlignment="0" applyProtection="0">
      <alignment vertical="center"/>
    </xf>
    <xf numFmtId="0" fontId="42" fillId="16" borderId="0" applyNumberFormat="0" applyBorder="0" applyAlignment="0" applyProtection="0">
      <alignment vertical="center"/>
    </xf>
    <xf numFmtId="0" fontId="40" fillId="10" borderId="0" applyNumberFormat="0" applyBorder="0" applyAlignment="0" applyProtection="0">
      <alignment vertical="center"/>
    </xf>
    <xf numFmtId="0" fontId="42" fillId="24" borderId="0" applyNumberFormat="0" applyBorder="0" applyAlignment="0" applyProtection="0">
      <alignment vertical="center"/>
    </xf>
    <xf numFmtId="0" fontId="42" fillId="16" borderId="0" applyNumberFormat="0" applyBorder="0" applyAlignment="0" applyProtection="0">
      <alignment vertical="center"/>
    </xf>
    <xf numFmtId="0" fontId="13" fillId="0" borderId="0"/>
    <xf numFmtId="0" fontId="13" fillId="0" borderId="0"/>
    <xf numFmtId="0" fontId="45" fillId="24" borderId="0" applyNumberFormat="0" applyBorder="0" applyAlignment="0" applyProtection="0">
      <alignment vertical="center"/>
    </xf>
    <xf numFmtId="0" fontId="42" fillId="16" borderId="0" applyNumberFormat="0" applyBorder="0" applyAlignment="0" applyProtection="0">
      <alignment vertical="center"/>
    </xf>
    <xf numFmtId="0" fontId="40" fillId="10" borderId="0" applyNumberFormat="0" applyBorder="0" applyAlignment="0" applyProtection="0">
      <alignment vertical="center"/>
    </xf>
    <xf numFmtId="0" fontId="13" fillId="0" borderId="0">
      <alignment vertical="center"/>
    </xf>
    <xf numFmtId="0" fontId="40" fillId="10" borderId="0" applyNumberFormat="0" applyBorder="0" applyAlignment="0" applyProtection="0">
      <alignment vertical="center"/>
    </xf>
    <xf numFmtId="0" fontId="42" fillId="16" borderId="0" applyNumberFormat="0" applyBorder="0" applyAlignment="0" applyProtection="0">
      <alignment vertical="center"/>
    </xf>
    <xf numFmtId="0" fontId="42" fillId="24" borderId="0" applyNumberFormat="0" applyBorder="0" applyAlignment="0" applyProtection="0">
      <alignment vertical="center"/>
    </xf>
    <xf numFmtId="0" fontId="40" fillId="14" borderId="0" applyNumberFormat="0" applyBorder="0" applyAlignment="0" applyProtection="0">
      <alignment vertical="center"/>
    </xf>
    <xf numFmtId="0" fontId="83" fillId="0" borderId="0"/>
    <xf numFmtId="0" fontId="42" fillId="0" borderId="0">
      <alignment vertical="center"/>
    </xf>
    <xf numFmtId="0" fontId="13" fillId="0" borderId="0">
      <alignment vertical="center"/>
    </xf>
    <xf numFmtId="0" fontId="42" fillId="24" borderId="0" applyNumberFormat="0" applyBorder="0" applyAlignment="0" applyProtection="0">
      <alignment vertical="center"/>
    </xf>
    <xf numFmtId="0" fontId="83" fillId="0" borderId="0">
      <alignment vertical="center"/>
    </xf>
    <xf numFmtId="0" fontId="42" fillId="0" borderId="0">
      <alignment vertical="center"/>
    </xf>
    <xf numFmtId="0" fontId="45" fillId="24" borderId="0" applyNumberFormat="0" applyBorder="0" applyAlignment="0" applyProtection="0">
      <alignment vertical="center"/>
    </xf>
    <xf numFmtId="0" fontId="42" fillId="24" borderId="0" applyNumberFormat="0" applyBorder="0" applyAlignment="0" applyProtection="0">
      <alignment vertical="center"/>
    </xf>
    <xf numFmtId="0" fontId="42" fillId="24" borderId="0" applyNumberFormat="0" applyBorder="0" applyAlignment="0" applyProtection="0">
      <alignment vertical="center"/>
    </xf>
    <xf numFmtId="0" fontId="42" fillId="24" borderId="0" applyNumberFormat="0" applyBorder="0" applyAlignment="0" applyProtection="0">
      <alignment vertical="center"/>
    </xf>
    <xf numFmtId="0" fontId="45" fillId="24" borderId="0" applyNumberFormat="0" applyBorder="0" applyAlignment="0" applyProtection="0">
      <alignment vertical="center"/>
    </xf>
    <xf numFmtId="0" fontId="42" fillId="24" borderId="0" applyNumberFormat="0" applyBorder="0" applyAlignment="0" applyProtection="0">
      <alignment vertical="center"/>
    </xf>
    <xf numFmtId="0" fontId="42" fillId="24" borderId="0" applyNumberFormat="0" applyBorder="0" applyAlignment="0" applyProtection="0">
      <alignment vertical="center"/>
    </xf>
    <xf numFmtId="0" fontId="13" fillId="0" borderId="0">
      <alignment vertical="center"/>
    </xf>
    <xf numFmtId="0" fontId="42" fillId="24" borderId="0" applyNumberFormat="0" applyBorder="0" applyAlignment="0" applyProtection="0">
      <alignment vertical="center"/>
    </xf>
    <xf numFmtId="0" fontId="42" fillId="24" borderId="0" applyNumberFormat="0" applyBorder="0" applyAlignment="0" applyProtection="0">
      <alignment vertical="center"/>
    </xf>
    <xf numFmtId="0" fontId="13" fillId="0" borderId="0"/>
    <xf numFmtId="0" fontId="42" fillId="24" borderId="0" applyNumberFormat="0" applyBorder="0" applyAlignment="0" applyProtection="0">
      <alignment vertical="center"/>
    </xf>
    <xf numFmtId="0" fontId="42" fillId="24" borderId="0" applyNumberFormat="0" applyBorder="0" applyAlignment="0" applyProtection="0">
      <alignment vertical="center"/>
    </xf>
    <xf numFmtId="0" fontId="42" fillId="24" borderId="0" applyNumberFormat="0" applyBorder="0" applyAlignment="0" applyProtection="0">
      <alignment vertical="center"/>
    </xf>
    <xf numFmtId="0" fontId="42" fillId="14" borderId="0" applyNumberFormat="0" applyBorder="0" applyAlignment="0" applyProtection="0">
      <alignment vertical="center"/>
    </xf>
    <xf numFmtId="0" fontId="40" fillId="23" borderId="0" applyNumberFormat="0" applyBorder="0" applyAlignment="0" applyProtection="0">
      <alignment vertical="center"/>
    </xf>
    <xf numFmtId="0" fontId="66" fillId="0" borderId="0" applyNumberFormat="0" applyFill="0" applyBorder="0" applyAlignment="0" applyProtection="0">
      <alignment vertical="center"/>
    </xf>
    <xf numFmtId="0" fontId="13" fillId="0" borderId="0"/>
    <xf numFmtId="0" fontId="40" fillId="17" borderId="0" applyNumberFormat="0" applyBorder="0" applyAlignment="0" applyProtection="0">
      <alignment vertical="center"/>
    </xf>
    <xf numFmtId="0" fontId="42" fillId="0" borderId="0">
      <alignment vertical="center"/>
    </xf>
    <xf numFmtId="0" fontId="42" fillId="0" borderId="0">
      <alignment vertical="center"/>
    </xf>
    <xf numFmtId="0" fontId="42" fillId="14" borderId="0" applyNumberFormat="0" applyBorder="0" applyAlignment="0" applyProtection="0">
      <alignment vertical="center"/>
    </xf>
    <xf numFmtId="0" fontId="42" fillId="0" borderId="0">
      <alignment vertical="center"/>
    </xf>
    <xf numFmtId="0" fontId="42" fillId="14" borderId="0" applyNumberFormat="0" applyBorder="0" applyAlignment="0" applyProtection="0">
      <alignment vertical="center"/>
    </xf>
    <xf numFmtId="0" fontId="42" fillId="0" borderId="0">
      <alignment vertical="center"/>
    </xf>
    <xf numFmtId="0" fontId="42" fillId="14" borderId="0" applyNumberFormat="0" applyBorder="0" applyAlignment="0" applyProtection="0">
      <alignment vertical="center"/>
    </xf>
    <xf numFmtId="0" fontId="13" fillId="0" borderId="0">
      <alignment vertical="center"/>
    </xf>
    <xf numFmtId="0" fontId="45" fillId="14" borderId="0" applyNumberFormat="0" applyBorder="0" applyAlignment="0" applyProtection="0">
      <alignment vertical="center"/>
    </xf>
    <xf numFmtId="0" fontId="42" fillId="14" borderId="0" applyNumberFormat="0" applyBorder="0" applyAlignment="0" applyProtection="0">
      <alignment vertical="center"/>
    </xf>
    <xf numFmtId="0" fontId="13" fillId="0" borderId="0"/>
    <xf numFmtId="0" fontId="13" fillId="0" borderId="0"/>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5" fillId="23" borderId="0" applyNumberFormat="0" applyBorder="0" applyAlignment="0" applyProtection="0">
      <alignment vertical="center"/>
    </xf>
    <xf numFmtId="0" fontId="42" fillId="23" borderId="0" applyNumberFormat="0" applyBorder="0" applyAlignment="0" applyProtection="0">
      <alignment vertical="center"/>
    </xf>
    <xf numFmtId="0" fontId="42" fillId="29" borderId="0" applyNumberFormat="0" applyBorder="0" applyAlignment="0" applyProtection="0">
      <alignment vertical="center"/>
    </xf>
    <xf numFmtId="0" fontId="42" fillId="23" borderId="0" applyNumberFormat="0" applyBorder="0" applyAlignment="0" applyProtection="0">
      <alignment vertical="center"/>
    </xf>
    <xf numFmtId="0" fontId="42" fillId="23" borderId="0" applyNumberFormat="0" applyBorder="0" applyAlignment="0" applyProtection="0">
      <alignment vertical="center"/>
    </xf>
    <xf numFmtId="0" fontId="45" fillId="23" borderId="0" applyNumberFormat="0" applyBorder="0" applyAlignment="0" applyProtection="0">
      <alignment vertical="center"/>
    </xf>
    <xf numFmtId="0" fontId="68" fillId="0" borderId="0" applyNumberFormat="0" applyFill="0" applyBorder="0" applyAlignment="0" applyProtection="0">
      <alignment vertical="center"/>
    </xf>
    <xf numFmtId="0" fontId="48" fillId="19" borderId="27" applyNumberFormat="0" applyAlignment="0" applyProtection="0">
      <alignment vertical="center"/>
    </xf>
    <xf numFmtId="0" fontId="42" fillId="23" borderId="0" applyNumberFormat="0" applyBorder="0" applyAlignment="0" applyProtection="0">
      <alignment vertical="center"/>
    </xf>
    <xf numFmtId="0" fontId="42" fillId="23" borderId="0" applyNumberFormat="0" applyBorder="0" applyAlignment="0" applyProtection="0">
      <alignment vertical="center"/>
    </xf>
    <xf numFmtId="0" fontId="13" fillId="0" borderId="0">
      <alignment vertical="center"/>
    </xf>
    <xf numFmtId="0" fontId="42" fillId="23" borderId="0" applyNumberFormat="0" applyBorder="0" applyAlignment="0" applyProtection="0">
      <alignment vertical="center"/>
    </xf>
    <xf numFmtId="0" fontId="42" fillId="23" borderId="0" applyNumberFormat="0" applyBorder="0" applyAlignment="0" applyProtection="0">
      <alignment vertical="center"/>
    </xf>
    <xf numFmtId="0" fontId="13" fillId="0" borderId="0">
      <alignment vertical="center"/>
    </xf>
    <xf numFmtId="0" fontId="13" fillId="0" borderId="0"/>
    <xf numFmtId="0" fontId="13" fillId="0" borderId="0"/>
    <xf numFmtId="0" fontId="42" fillId="23" borderId="0" applyNumberFormat="0" applyBorder="0" applyAlignment="0" applyProtection="0">
      <alignment vertical="center"/>
    </xf>
    <xf numFmtId="0" fontId="49" fillId="0" borderId="0" applyNumberFormat="0" applyFill="0" applyBorder="0" applyAlignment="0" applyProtection="0">
      <alignment vertical="center"/>
    </xf>
    <xf numFmtId="0" fontId="42" fillId="12" borderId="0" applyNumberFormat="0" applyBorder="0" applyAlignment="0" applyProtection="0">
      <alignment vertical="center"/>
    </xf>
    <xf numFmtId="0" fontId="49" fillId="0" borderId="0" applyNumberFormat="0" applyFill="0" applyBorder="0" applyAlignment="0" applyProtection="0">
      <alignment vertical="center"/>
    </xf>
    <xf numFmtId="0" fontId="42" fillId="12" borderId="0" applyNumberFormat="0" applyBorder="0" applyAlignment="0" applyProtection="0">
      <alignment vertical="center"/>
    </xf>
    <xf numFmtId="0" fontId="49" fillId="0" borderId="0" applyNumberFormat="0" applyFill="0" applyBorder="0" applyAlignment="0" applyProtection="0">
      <alignment vertical="center"/>
    </xf>
    <xf numFmtId="0" fontId="42" fillId="12" borderId="0" applyNumberFormat="0" applyBorder="0" applyAlignment="0" applyProtection="0">
      <alignment vertical="center"/>
    </xf>
    <xf numFmtId="0" fontId="49" fillId="0" borderId="0" applyNumberFormat="0" applyFill="0" applyBorder="0" applyAlignment="0" applyProtection="0">
      <alignment vertical="center"/>
    </xf>
    <xf numFmtId="0" fontId="45" fillId="12" borderId="0" applyNumberFormat="0" applyBorder="0" applyAlignment="0" applyProtection="0">
      <alignment vertical="center"/>
    </xf>
    <xf numFmtId="0" fontId="42" fillId="12" borderId="0" applyNumberFormat="0" applyBorder="0" applyAlignment="0" applyProtection="0">
      <alignment vertical="center"/>
    </xf>
    <xf numFmtId="0" fontId="42" fillId="12" borderId="0" applyNumberFormat="0" applyBorder="0" applyAlignment="0" applyProtection="0">
      <alignment vertical="center"/>
    </xf>
    <xf numFmtId="0" fontId="42" fillId="12" borderId="0" applyNumberFormat="0" applyBorder="0" applyAlignment="0" applyProtection="0">
      <alignment vertical="center"/>
    </xf>
    <xf numFmtId="0" fontId="13" fillId="0" borderId="0">
      <alignment vertical="center"/>
    </xf>
    <xf numFmtId="0" fontId="42" fillId="24" borderId="0" applyNumberFormat="0" applyBorder="0" applyAlignment="0" applyProtection="0">
      <alignment vertical="center"/>
    </xf>
    <xf numFmtId="0" fontId="40" fillId="26" borderId="0" applyNumberFormat="0" applyBorder="0" applyAlignment="0" applyProtection="0">
      <alignment vertical="center"/>
    </xf>
    <xf numFmtId="0" fontId="42" fillId="0" borderId="0">
      <alignment vertical="center"/>
    </xf>
    <xf numFmtId="0" fontId="13" fillId="0" borderId="0">
      <alignment vertical="center"/>
    </xf>
    <xf numFmtId="0" fontId="65" fillId="18" borderId="0" applyNumberFormat="0" applyBorder="0" applyAlignment="0" applyProtection="0">
      <alignment vertical="center"/>
    </xf>
    <xf numFmtId="0" fontId="45" fillId="24" borderId="0" applyNumberFormat="0" applyBorder="0" applyAlignment="0" applyProtection="0">
      <alignment vertical="center"/>
    </xf>
    <xf numFmtId="0" fontId="13" fillId="0" borderId="0">
      <alignment vertical="center"/>
    </xf>
    <xf numFmtId="0" fontId="50" fillId="16" borderId="27" applyNumberFormat="0" applyAlignment="0" applyProtection="0">
      <alignment vertical="center"/>
    </xf>
    <xf numFmtId="0" fontId="65" fillId="18" borderId="0" applyNumberFormat="0" applyBorder="0" applyAlignment="0" applyProtection="0">
      <alignment vertical="center"/>
    </xf>
    <xf numFmtId="0" fontId="42" fillId="24" borderId="0" applyNumberFormat="0" applyBorder="0" applyAlignment="0" applyProtection="0">
      <alignment vertical="center"/>
    </xf>
    <xf numFmtId="0" fontId="70" fillId="18" borderId="0" applyNumberFormat="0" applyBorder="0" applyAlignment="0" applyProtection="0">
      <alignment vertical="center"/>
    </xf>
    <xf numFmtId="0" fontId="42" fillId="24" borderId="0" applyNumberFormat="0" applyBorder="0" applyAlignment="0" applyProtection="0">
      <alignment vertical="center"/>
    </xf>
    <xf numFmtId="0" fontId="42" fillId="24" borderId="0" applyNumberFormat="0" applyBorder="0" applyAlignment="0" applyProtection="0">
      <alignment vertical="center"/>
    </xf>
    <xf numFmtId="0" fontId="43" fillId="0" borderId="24" applyNumberFormat="0" applyFill="0" applyAlignment="0" applyProtection="0">
      <alignment vertical="center"/>
    </xf>
    <xf numFmtId="0" fontId="42" fillId="24" borderId="0" applyNumberFormat="0" applyBorder="0" applyAlignment="0" applyProtection="0">
      <alignment vertical="center"/>
    </xf>
    <xf numFmtId="0" fontId="62" fillId="11" borderId="23" applyNumberFormat="0" applyFont="0" applyAlignment="0" applyProtection="0">
      <alignment vertical="center"/>
    </xf>
    <xf numFmtId="0" fontId="13" fillId="0" borderId="0">
      <alignment vertical="center"/>
    </xf>
    <xf numFmtId="0" fontId="42" fillId="24" borderId="0" applyNumberFormat="0" applyBorder="0" applyAlignment="0" applyProtection="0">
      <alignment vertical="center"/>
    </xf>
    <xf numFmtId="0" fontId="42" fillId="11" borderId="23" applyNumberFormat="0" applyFont="0" applyAlignment="0" applyProtection="0">
      <alignment vertical="center"/>
    </xf>
    <xf numFmtId="0" fontId="13" fillId="0" borderId="0">
      <alignment vertical="center"/>
    </xf>
    <xf numFmtId="0" fontId="42" fillId="24" borderId="0" applyNumberFormat="0" applyBorder="0" applyAlignment="0" applyProtection="0">
      <alignment vertical="center"/>
    </xf>
    <xf numFmtId="0" fontId="62" fillId="11" borderId="23" applyNumberFormat="0" applyFont="0" applyAlignment="0" applyProtection="0">
      <alignment vertical="center"/>
    </xf>
    <xf numFmtId="0" fontId="13" fillId="0" borderId="0">
      <alignment vertical="center"/>
    </xf>
    <xf numFmtId="0" fontId="42" fillId="29" borderId="0" applyNumberFormat="0" applyBorder="0" applyAlignment="0" applyProtection="0">
      <alignment vertical="center"/>
    </xf>
    <xf numFmtId="0" fontId="13" fillId="0" borderId="0">
      <alignment vertical="center"/>
    </xf>
    <xf numFmtId="0" fontId="13" fillId="0" borderId="0">
      <alignment vertical="center"/>
    </xf>
    <xf numFmtId="0" fontId="43" fillId="0" borderId="24" applyNumberFormat="0" applyFill="0" applyAlignment="0" applyProtection="0">
      <alignment vertical="center"/>
    </xf>
    <xf numFmtId="0" fontId="45" fillId="29" borderId="0" applyNumberFormat="0" applyBorder="0" applyAlignment="0" applyProtection="0">
      <alignment vertical="center"/>
    </xf>
    <xf numFmtId="0" fontId="13" fillId="0" borderId="0"/>
    <xf numFmtId="0" fontId="42" fillId="29" borderId="0" applyNumberFormat="0" applyBorder="0" applyAlignment="0" applyProtection="0">
      <alignment vertical="center"/>
    </xf>
    <xf numFmtId="0" fontId="13" fillId="0" borderId="0"/>
    <xf numFmtId="0" fontId="13" fillId="0" borderId="0"/>
    <xf numFmtId="0" fontId="42" fillId="29" borderId="0" applyNumberFormat="0" applyBorder="0" applyAlignment="0" applyProtection="0">
      <alignment vertical="center"/>
    </xf>
    <xf numFmtId="0" fontId="13" fillId="0" borderId="0">
      <alignment vertical="center"/>
    </xf>
    <xf numFmtId="0" fontId="13" fillId="0" borderId="0"/>
    <xf numFmtId="0" fontId="42" fillId="29" borderId="0" applyNumberFormat="0" applyBorder="0" applyAlignment="0" applyProtection="0">
      <alignment vertical="center"/>
    </xf>
    <xf numFmtId="0" fontId="13" fillId="0" borderId="0"/>
    <xf numFmtId="0" fontId="45" fillId="29" borderId="0" applyNumberFormat="0" applyBorder="0" applyAlignment="0" applyProtection="0">
      <alignment vertical="center"/>
    </xf>
    <xf numFmtId="0" fontId="42" fillId="29" borderId="0" applyNumberFormat="0" applyBorder="0" applyAlignment="0" applyProtection="0">
      <alignment vertical="center"/>
    </xf>
    <xf numFmtId="0" fontId="13" fillId="0" borderId="0">
      <alignment vertical="center"/>
    </xf>
    <xf numFmtId="0" fontId="50" fillId="16" borderId="27" applyNumberFormat="0" applyAlignment="0" applyProtection="0">
      <alignment vertical="center"/>
    </xf>
    <xf numFmtId="0" fontId="71" fillId="0" borderId="24" applyNumberFormat="0" applyFill="0" applyAlignment="0" applyProtection="0">
      <alignment vertical="center"/>
    </xf>
    <xf numFmtId="0" fontId="42" fillId="29" borderId="0" applyNumberFormat="0" applyBorder="0" applyAlignment="0" applyProtection="0">
      <alignment vertical="center"/>
    </xf>
    <xf numFmtId="0" fontId="40" fillId="10" borderId="0" applyNumberFormat="0" applyBorder="0" applyAlignment="0" applyProtection="0">
      <alignment vertical="center"/>
    </xf>
    <xf numFmtId="0" fontId="42" fillId="29" borderId="0" applyNumberFormat="0" applyBorder="0" applyAlignment="0" applyProtection="0">
      <alignment vertical="center"/>
    </xf>
    <xf numFmtId="0" fontId="40" fillId="10" borderId="0" applyNumberFormat="0" applyBorder="0" applyAlignment="0" applyProtection="0">
      <alignment vertical="center"/>
    </xf>
    <xf numFmtId="0" fontId="62" fillId="11" borderId="23" applyNumberFormat="0" applyFont="0" applyAlignment="0" applyProtection="0">
      <alignment vertical="center"/>
    </xf>
    <xf numFmtId="0" fontId="13" fillId="0" borderId="0">
      <alignment vertical="center"/>
    </xf>
    <xf numFmtId="0" fontId="13" fillId="0" borderId="0"/>
    <xf numFmtId="0" fontId="13" fillId="0" borderId="0"/>
    <xf numFmtId="0" fontId="42" fillId="29" borderId="0" applyNumberFormat="0" applyBorder="0" applyAlignment="0" applyProtection="0">
      <alignment vertical="center"/>
    </xf>
    <xf numFmtId="0" fontId="53" fillId="10" borderId="0" applyNumberFormat="0" applyBorder="0" applyAlignment="0" applyProtection="0">
      <alignment vertical="center"/>
    </xf>
    <xf numFmtId="0" fontId="42" fillId="29" borderId="0" applyNumberFormat="0" applyBorder="0" applyAlignment="0" applyProtection="0">
      <alignment vertical="center"/>
    </xf>
    <xf numFmtId="0" fontId="40" fillId="17" borderId="0" applyNumberFormat="0" applyBorder="0" applyAlignment="0" applyProtection="0">
      <alignment vertical="center"/>
    </xf>
    <xf numFmtId="0" fontId="40" fillId="17" borderId="0" applyNumberFormat="0" applyBorder="0" applyAlignment="0" applyProtection="0">
      <alignment vertical="center"/>
    </xf>
    <xf numFmtId="0" fontId="13" fillId="0" borderId="0">
      <alignment vertical="center"/>
    </xf>
    <xf numFmtId="0" fontId="13" fillId="0" borderId="0">
      <alignment vertical="center"/>
    </xf>
    <xf numFmtId="0" fontId="40" fillId="17" borderId="0" applyNumberFormat="0" applyBorder="0" applyAlignment="0" applyProtection="0">
      <alignment vertical="center"/>
    </xf>
    <xf numFmtId="0" fontId="40" fillId="17" borderId="0" applyNumberFormat="0" applyBorder="0" applyAlignment="0" applyProtection="0">
      <alignment vertical="center"/>
    </xf>
    <xf numFmtId="0" fontId="13" fillId="0" borderId="0">
      <alignment vertical="center"/>
    </xf>
    <xf numFmtId="0" fontId="53" fillId="17" borderId="0" applyNumberFormat="0" applyBorder="0" applyAlignment="0" applyProtection="0">
      <alignment vertical="center"/>
    </xf>
    <xf numFmtId="0" fontId="40" fillId="14" borderId="0" applyNumberFormat="0" applyBorder="0" applyAlignment="0" applyProtection="0">
      <alignment vertical="center"/>
    </xf>
    <xf numFmtId="0" fontId="83" fillId="0" borderId="0">
      <alignment vertical="center"/>
    </xf>
    <xf numFmtId="0" fontId="42" fillId="0" borderId="0">
      <alignment vertical="center"/>
    </xf>
    <xf numFmtId="0" fontId="53" fillId="14" borderId="0" applyNumberFormat="0" applyBorder="0" applyAlignment="0" applyProtection="0">
      <alignment vertical="center"/>
    </xf>
    <xf numFmtId="0" fontId="40" fillId="14" borderId="0" applyNumberFormat="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13" fillId="0" borderId="0">
      <alignment vertical="center"/>
    </xf>
    <xf numFmtId="0" fontId="50" fillId="16" borderId="27" applyNumberFormat="0" applyAlignment="0" applyProtection="0">
      <alignment vertical="center"/>
    </xf>
    <xf numFmtId="0" fontId="40" fillId="14" borderId="0" applyNumberFormat="0" applyBorder="0" applyAlignment="0" applyProtection="0">
      <alignment vertical="center"/>
    </xf>
    <xf numFmtId="0" fontId="42" fillId="0" borderId="0">
      <alignment vertical="center"/>
    </xf>
    <xf numFmtId="0" fontId="40" fillId="23" borderId="0" applyNumberFormat="0" applyBorder="0" applyAlignment="0" applyProtection="0">
      <alignment vertical="center"/>
    </xf>
    <xf numFmtId="0" fontId="42" fillId="0" borderId="0">
      <alignment vertical="center"/>
    </xf>
    <xf numFmtId="0" fontId="40" fillId="23" borderId="0" applyNumberFormat="0" applyBorder="0" applyAlignment="0" applyProtection="0">
      <alignment vertical="center"/>
    </xf>
    <xf numFmtId="0" fontId="42" fillId="0" borderId="0">
      <alignment vertical="center"/>
    </xf>
    <xf numFmtId="0" fontId="40" fillId="23" borderId="0" applyNumberFormat="0" applyBorder="0" applyAlignment="0" applyProtection="0">
      <alignment vertical="center"/>
    </xf>
    <xf numFmtId="0" fontId="42" fillId="0" borderId="0">
      <alignment vertical="center"/>
    </xf>
    <xf numFmtId="0" fontId="42" fillId="0" borderId="0">
      <alignment vertical="center"/>
    </xf>
    <xf numFmtId="0" fontId="53" fillId="23" borderId="0" applyNumberFormat="0" applyBorder="0" applyAlignment="0" applyProtection="0">
      <alignment vertical="center"/>
    </xf>
    <xf numFmtId="0" fontId="13" fillId="0" borderId="0"/>
    <xf numFmtId="0" fontId="40" fillId="23" borderId="0" applyNumberFormat="0" applyBorder="0" applyAlignment="0" applyProtection="0">
      <alignment vertical="center"/>
    </xf>
    <xf numFmtId="0" fontId="13" fillId="0" borderId="0">
      <alignment vertical="center"/>
    </xf>
    <xf numFmtId="0" fontId="13" fillId="0" borderId="0">
      <alignment vertical="center"/>
    </xf>
    <xf numFmtId="0" fontId="50" fillId="16" borderId="27" applyNumberFormat="0" applyAlignment="0" applyProtection="0">
      <alignment vertical="center"/>
    </xf>
    <xf numFmtId="0" fontId="40" fillId="23" borderId="0" applyNumberFormat="0" applyBorder="0" applyAlignment="0" applyProtection="0">
      <alignment vertical="center"/>
    </xf>
    <xf numFmtId="0" fontId="40" fillId="26" borderId="0" applyNumberFormat="0" applyBorder="0" applyAlignment="0" applyProtection="0">
      <alignment vertical="center"/>
    </xf>
    <xf numFmtId="0" fontId="40" fillId="28" borderId="0" applyNumberFormat="0" applyBorder="0" applyAlignment="0" applyProtection="0">
      <alignment vertical="center"/>
    </xf>
    <xf numFmtId="0" fontId="40" fillId="10" borderId="0" applyNumberFormat="0" applyBorder="0" applyAlignment="0" applyProtection="0">
      <alignment vertical="center"/>
    </xf>
    <xf numFmtId="0" fontId="53" fillId="20" borderId="0" applyNumberFormat="0" applyBorder="0" applyAlignment="0" applyProtection="0">
      <alignment vertical="center"/>
    </xf>
    <xf numFmtId="0" fontId="13" fillId="0" borderId="0">
      <alignment vertical="center"/>
    </xf>
    <xf numFmtId="0" fontId="13" fillId="0" borderId="0">
      <alignment vertical="center"/>
    </xf>
    <xf numFmtId="0" fontId="40" fillId="20" borderId="0" applyNumberFormat="0" applyBorder="0" applyAlignment="0" applyProtection="0">
      <alignment vertical="center"/>
    </xf>
    <xf numFmtId="0" fontId="65" fillId="18"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13" fillId="0" borderId="0">
      <alignment vertical="center"/>
    </xf>
    <xf numFmtId="43" fontId="83" fillId="0" borderId="0" applyFont="0" applyFill="0" applyBorder="0" applyAlignment="0" applyProtection="0">
      <alignment vertical="center"/>
    </xf>
    <xf numFmtId="0" fontId="53" fillId="20" borderId="0" applyNumberFormat="0" applyBorder="0" applyAlignment="0" applyProtection="0">
      <alignment vertical="center"/>
    </xf>
    <xf numFmtId="43" fontId="13" fillId="0" borderId="0" applyFont="0" applyFill="0" applyBorder="0" applyAlignment="0" applyProtection="0">
      <alignment vertical="center"/>
    </xf>
    <xf numFmtId="0" fontId="72" fillId="0" borderId="0" applyNumberFormat="0" applyFill="0" applyBorder="0" applyAlignment="0" applyProtection="0">
      <alignment vertical="center"/>
    </xf>
    <xf numFmtId="0" fontId="44" fillId="0" borderId="0"/>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13" fillId="0" borderId="0"/>
    <xf numFmtId="0" fontId="13" fillId="0" borderId="0"/>
    <xf numFmtId="0" fontId="40" fillId="20" borderId="0" applyNumberFormat="0" applyBorder="0" applyAlignment="0" applyProtection="0">
      <alignment vertical="center"/>
    </xf>
    <xf numFmtId="0" fontId="13" fillId="0" borderId="0">
      <alignment vertical="center"/>
    </xf>
    <xf numFmtId="0" fontId="13" fillId="0" borderId="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13" fillId="0" borderId="0">
      <alignment vertical="center"/>
    </xf>
    <xf numFmtId="0" fontId="42" fillId="11" borderId="23" applyNumberFormat="0" applyFont="0" applyAlignment="0" applyProtection="0">
      <alignment vertical="center"/>
    </xf>
    <xf numFmtId="0" fontId="50" fillId="16" borderId="27" applyNumberFormat="0" applyAlignment="0" applyProtection="0">
      <alignment vertical="center"/>
    </xf>
    <xf numFmtId="0" fontId="40" fillId="20" borderId="0" applyNumberFormat="0" applyBorder="0" applyAlignment="0" applyProtection="0">
      <alignment vertical="center"/>
    </xf>
    <xf numFmtId="0" fontId="13" fillId="0" borderId="0">
      <alignment vertical="center"/>
    </xf>
    <xf numFmtId="0" fontId="42" fillId="0" borderId="0">
      <alignment vertical="center"/>
    </xf>
    <xf numFmtId="0" fontId="40" fillId="26" borderId="0" applyNumberFormat="0" applyBorder="0" applyAlignment="0" applyProtection="0">
      <alignment vertical="center"/>
    </xf>
    <xf numFmtId="0" fontId="48" fillId="19" borderId="27" applyNumberFormat="0" applyAlignment="0" applyProtection="0">
      <alignment vertical="center"/>
    </xf>
    <xf numFmtId="0" fontId="53" fillId="26" borderId="0" applyNumberFormat="0" applyBorder="0" applyAlignment="0" applyProtection="0">
      <alignment vertical="center"/>
    </xf>
    <xf numFmtId="0" fontId="13" fillId="0" borderId="0">
      <alignment vertical="center"/>
    </xf>
    <xf numFmtId="0" fontId="13" fillId="0" borderId="0">
      <alignment vertical="center"/>
    </xf>
    <xf numFmtId="0" fontId="40" fillId="26" borderId="0" applyNumberFormat="0" applyBorder="0" applyAlignment="0" applyProtection="0">
      <alignment vertical="center"/>
    </xf>
    <xf numFmtId="0" fontId="49" fillId="0" borderId="0" applyNumberFormat="0" applyFill="0" applyBorder="0" applyAlignment="0" applyProtection="0">
      <alignment vertical="center"/>
    </xf>
    <xf numFmtId="0" fontId="40" fillId="20" borderId="0" applyNumberFormat="0" applyBorder="0" applyAlignment="0" applyProtection="0">
      <alignment vertical="center"/>
    </xf>
    <xf numFmtId="0" fontId="13" fillId="0" borderId="0">
      <alignment vertical="center"/>
    </xf>
    <xf numFmtId="0" fontId="13" fillId="0" borderId="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3" fillId="0" borderId="0"/>
    <xf numFmtId="0" fontId="13" fillId="0" borderId="0"/>
    <xf numFmtId="0" fontId="40" fillId="26" borderId="0" applyNumberFormat="0" applyBorder="0" applyAlignment="0" applyProtection="0">
      <alignment vertical="center"/>
    </xf>
    <xf numFmtId="0" fontId="13" fillId="0" borderId="0">
      <alignment vertical="center"/>
    </xf>
    <xf numFmtId="0" fontId="41" fillId="0" borderId="1" applyNumberFormat="0" applyFill="0" applyBorder="0" applyAlignment="0" applyProtection="0">
      <alignment vertical="center"/>
    </xf>
    <xf numFmtId="0" fontId="41" fillId="0" borderId="1" applyNumberFormat="0" applyFill="0" applyBorder="0" applyAlignment="0" applyProtection="0">
      <alignment vertical="center"/>
    </xf>
    <xf numFmtId="0" fontId="47" fillId="19" borderId="26" applyNumberFormat="0" applyAlignment="0" applyProtection="0">
      <alignment vertical="center"/>
    </xf>
    <xf numFmtId="0" fontId="64" fillId="0" borderId="31" applyNumberFormat="0" applyFill="0" applyAlignment="0" applyProtection="0">
      <alignment vertical="center"/>
    </xf>
    <xf numFmtId="0" fontId="13" fillId="0" borderId="0"/>
    <xf numFmtId="0" fontId="47" fillId="19" borderId="26" applyNumberFormat="0" applyAlignment="0" applyProtection="0">
      <alignment vertical="center"/>
    </xf>
    <xf numFmtId="0" fontId="64" fillId="0" borderId="31" applyNumberFormat="0" applyFill="0" applyAlignment="0" applyProtection="0">
      <alignment vertical="center"/>
    </xf>
    <xf numFmtId="0" fontId="74" fillId="0" borderId="31" applyNumberFormat="0" applyFill="0" applyAlignment="0" applyProtection="0">
      <alignment vertical="center"/>
    </xf>
    <xf numFmtId="0" fontId="13" fillId="0" borderId="0"/>
    <xf numFmtId="0" fontId="13" fillId="0" borderId="0"/>
    <xf numFmtId="0" fontId="58" fillId="0" borderId="0">
      <alignment vertical="center"/>
    </xf>
    <xf numFmtId="0" fontId="64" fillId="0" borderId="31" applyNumberFormat="0" applyFill="0" applyAlignment="0" applyProtection="0">
      <alignment vertical="center"/>
    </xf>
    <xf numFmtId="0" fontId="64" fillId="0" borderId="31" applyNumberFormat="0" applyFill="0" applyAlignment="0" applyProtection="0">
      <alignment vertical="center"/>
    </xf>
    <xf numFmtId="0" fontId="64" fillId="0" borderId="31" applyNumberFormat="0" applyFill="0" applyAlignment="0" applyProtection="0">
      <alignment vertical="center"/>
    </xf>
    <xf numFmtId="0" fontId="42" fillId="0" borderId="0">
      <alignment vertical="center"/>
    </xf>
    <xf numFmtId="0" fontId="74" fillId="0" borderId="31" applyNumberFormat="0" applyFill="0" applyAlignment="0" applyProtection="0">
      <alignment vertical="center"/>
    </xf>
    <xf numFmtId="0" fontId="42" fillId="0" borderId="0">
      <alignment vertical="center"/>
    </xf>
    <xf numFmtId="0" fontId="64" fillId="0" borderId="31" applyNumberFormat="0" applyFill="0" applyAlignment="0" applyProtection="0">
      <alignment vertical="center"/>
    </xf>
    <xf numFmtId="0" fontId="13" fillId="0" borderId="0"/>
    <xf numFmtId="0" fontId="64" fillId="0" borderId="31" applyNumberFormat="0" applyFill="0" applyAlignment="0" applyProtection="0">
      <alignment vertical="center"/>
    </xf>
    <xf numFmtId="0" fontId="13" fillId="0" borderId="0"/>
    <xf numFmtId="0" fontId="64" fillId="0" borderId="31" applyNumberFormat="0" applyFill="0" applyAlignment="0" applyProtection="0">
      <alignment vertical="center"/>
    </xf>
    <xf numFmtId="0" fontId="13" fillId="0" borderId="0"/>
    <xf numFmtId="0" fontId="13" fillId="0" borderId="0">
      <alignment vertical="center"/>
    </xf>
    <xf numFmtId="0" fontId="64" fillId="0" borderId="31" applyNumberFormat="0" applyFill="0" applyAlignment="0" applyProtection="0">
      <alignment vertical="center"/>
    </xf>
    <xf numFmtId="0" fontId="13" fillId="0" borderId="0">
      <alignment vertical="center"/>
    </xf>
    <xf numFmtId="0" fontId="64" fillId="0" borderId="31" applyNumberFormat="0" applyFill="0" applyAlignment="0" applyProtection="0">
      <alignment vertical="center"/>
    </xf>
    <xf numFmtId="0" fontId="13" fillId="0" borderId="0">
      <alignment vertical="center"/>
    </xf>
    <xf numFmtId="0" fontId="64" fillId="0" borderId="31" applyNumberFormat="0" applyFill="0" applyAlignment="0" applyProtection="0">
      <alignment vertical="center"/>
    </xf>
    <xf numFmtId="0" fontId="42" fillId="0" borderId="0">
      <alignment vertical="center"/>
    </xf>
    <xf numFmtId="0" fontId="64" fillId="0" borderId="31" applyNumberFormat="0" applyFill="0" applyAlignment="0" applyProtection="0">
      <alignment vertical="center"/>
    </xf>
    <xf numFmtId="0" fontId="48" fillId="19" borderId="27" applyNumberFormat="0" applyAlignment="0" applyProtection="0">
      <alignment vertical="center"/>
    </xf>
    <xf numFmtId="0" fontId="57" fillId="0" borderId="0" applyNumberFormat="0" applyFill="0" applyBorder="0" applyAlignment="0" applyProtection="0">
      <alignment vertical="center"/>
    </xf>
    <xf numFmtId="0" fontId="48" fillId="19" borderId="27" applyNumberFormat="0" applyAlignment="0" applyProtection="0">
      <alignment vertical="center"/>
    </xf>
    <xf numFmtId="0" fontId="57" fillId="0" borderId="0" applyNumberFormat="0" applyFill="0" applyBorder="0" applyAlignment="0" applyProtection="0">
      <alignment vertical="center"/>
    </xf>
    <xf numFmtId="0" fontId="47" fillId="19" borderId="26" applyNumberFormat="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71"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8" fillId="19" borderId="27" applyNumberFormat="0" applyAlignment="0" applyProtection="0">
      <alignment vertical="center"/>
    </xf>
    <xf numFmtId="0" fontId="42" fillId="11" borderId="23" applyNumberFormat="0" applyFont="0" applyAlignment="0" applyProtection="0">
      <alignment vertical="center"/>
    </xf>
    <xf numFmtId="0" fontId="42" fillId="0" borderId="0">
      <alignment vertical="center"/>
    </xf>
    <xf numFmtId="0" fontId="13" fillId="0" borderId="0">
      <alignment vertical="center"/>
    </xf>
    <xf numFmtId="0" fontId="49" fillId="0" borderId="28" applyNumberFormat="0" applyFill="0" applyAlignment="0" applyProtection="0">
      <alignment vertical="center"/>
    </xf>
    <xf numFmtId="0" fontId="13" fillId="0" borderId="0">
      <alignment vertical="center"/>
    </xf>
    <xf numFmtId="0" fontId="13" fillId="0" borderId="0"/>
    <xf numFmtId="0" fontId="72" fillId="0" borderId="28" applyNumberFormat="0" applyFill="0" applyAlignment="0" applyProtection="0">
      <alignment vertical="center"/>
    </xf>
    <xf numFmtId="0" fontId="13" fillId="0" borderId="0">
      <alignment vertical="center"/>
    </xf>
    <xf numFmtId="0" fontId="65" fillId="18" borderId="0" applyNumberFormat="0" applyBorder="0" applyAlignment="0" applyProtection="0">
      <alignment vertical="center"/>
    </xf>
    <xf numFmtId="0" fontId="49" fillId="0" borderId="28" applyNumberFormat="0" applyFill="0" applyAlignment="0" applyProtection="0">
      <alignment vertical="center"/>
    </xf>
    <xf numFmtId="0" fontId="13" fillId="0" borderId="0">
      <alignment vertical="center"/>
    </xf>
    <xf numFmtId="0" fontId="65" fillId="18" borderId="0" applyNumberFormat="0" applyBorder="0" applyAlignment="0" applyProtection="0">
      <alignment vertical="center"/>
    </xf>
    <xf numFmtId="0" fontId="72" fillId="0" borderId="28" applyNumberFormat="0" applyFill="0" applyAlignment="0" applyProtection="0">
      <alignment vertical="center"/>
    </xf>
    <xf numFmtId="0" fontId="13" fillId="0" borderId="0"/>
    <xf numFmtId="0" fontId="13" fillId="0" borderId="0"/>
    <xf numFmtId="0" fontId="49" fillId="0" borderId="28" applyNumberFormat="0" applyFill="0" applyAlignment="0" applyProtection="0">
      <alignment vertical="center"/>
    </xf>
    <xf numFmtId="0" fontId="13" fillId="0" borderId="0">
      <alignment vertical="center"/>
    </xf>
    <xf numFmtId="0" fontId="13" fillId="0" borderId="0"/>
    <xf numFmtId="0" fontId="13" fillId="0" borderId="0"/>
    <xf numFmtId="0" fontId="49" fillId="0" borderId="28" applyNumberFormat="0" applyFill="0" applyAlignment="0" applyProtection="0">
      <alignment vertical="center"/>
    </xf>
    <xf numFmtId="0" fontId="13" fillId="0" borderId="0">
      <alignment vertical="center"/>
    </xf>
    <xf numFmtId="0" fontId="13" fillId="0" borderId="0"/>
    <xf numFmtId="0" fontId="13" fillId="0" borderId="0"/>
    <xf numFmtId="0" fontId="49" fillId="0" borderId="28" applyNumberFormat="0" applyFill="0" applyAlignment="0" applyProtection="0">
      <alignment vertical="center"/>
    </xf>
    <xf numFmtId="0" fontId="13" fillId="0" borderId="0">
      <alignment vertical="center"/>
    </xf>
    <xf numFmtId="0" fontId="13" fillId="0" borderId="0"/>
    <xf numFmtId="0" fontId="13" fillId="0" borderId="0"/>
    <xf numFmtId="0" fontId="49" fillId="0" borderId="28" applyNumberFormat="0" applyFill="0" applyAlignment="0" applyProtection="0">
      <alignment vertical="center"/>
    </xf>
    <xf numFmtId="0" fontId="13" fillId="0" borderId="0">
      <alignment vertical="center"/>
    </xf>
    <xf numFmtId="0" fontId="13" fillId="0" borderId="0"/>
    <xf numFmtId="0" fontId="13" fillId="0" borderId="0"/>
    <xf numFmtId="0" fontId="49" fillId="0" borderId="28" applyNumberFormat="0" applyFill="0" applyAlignment="0" applyProtection="0">
      <alignment vertical="center"/>
    </xf>
    <xf numFmtId="0" fontId="13" fillId="0" borderId="0">
      <alignment vertical="center"/>
    </xf>
    <xf numFmtId="0" fontId="13" fillId="0" borderId="0"/>
    <xf numFmtId="0" fontId="13" fillId="0" borderId="0"/>
    <xf numFmtId="0" fontId="13" fillId="0" borderId="0">
      <alignment vertical="center"/>
    </xf>
    <xf numFmtId="0" fontId="49" fillId="0" borderId="28" applyNumberFormat="0" applyFill="0" applyAlignment="0" applyProtection="0">
      <alignment vertical="center"/>
    </xf>
    <xf numFmtId="0" fontId="13" fillId="0" borderId="0">
      <alignment vertical="center"/>
    </xf>
    <xf numFmtId="0" fontId="42" fillId="0" borderId="0">
      <alignment vertical="center"/>
    </xf>
    <xf numFmtId="0" fontId="13" fillId="0" borderId="0"/>
    <xf numFmtId="0" fontId="13" fillId="0" borderId="0"/>
    <xf numFmtId="0" fontId="13" fillId="0" borderId="0">
      <alignment vertical="center"/>
    </xf>
    <xf numFmtId="0" fontId="49" fillId="0" borderId="28" applyNumberFormat="0" applyFill="0" applyAlignment="0" applyProtection="0">
      <alignment vertical="center"/>
    </xf>
    <xf numFmtId="0" fontId="48" fillId="19" borderId="27" applyNumberFormat="0" applyAlignment="0" applyProtection="0">
      <alignment vertical="center"/>
    </xf>
    <xf numFmtId="43" fontId="13" fillId="0" borderId="0" applyFon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13" fillId="0" borderId="0">
      <alignment vertical="center"/>
    </xf>
    <xf numFmtId="0" fontId="13" fillId="0" borderId="0">
      <alignment vertical="center"/>
    </xf>
    <xf numFmtId="0" fontId="49"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42" fillId="0" borderId="0">
      <alignment vertical="center"/>
    </xf>
    <xf numFmtId="0" fontId="57" fillId="0" borderId="0" applyNumberFormat="0" applyFill="0" applyBorder="0" applyAlignment="0" applyProtection="0">
      <alignment vertical="center"/>
    </xf>
    <xf numFmtId="0" fontId="13" fillId="0" borderId="0"/>
    <xf numFmtId="0" fontId="57" fillId="0" borderId="0" applyNumberFormat="0" applyFill="0" applyBorder="0" applyAlignment="0" applyProtection="0">
      <alignment vertical="center"/>
    </xf>
    <xf numFmtId="0" fontId="52" fillId="21" borderId="0" applyNumberFormat="0" applyBorder="0" applyAlignment="0" applyProtection="0">
      <alignment vertical="center"/>
    </xf>
    <xf numFmtId="0" fontId="52" fillId="21" borderId="0" applyNumberFormat="0" applyBorder="0" applyAlignment="0" applyProtection="0">
      <alignment vertical="center"/>
    </xf>
    <xf numFmtId="0" fontId="56" fillId="0" borderId="0" applyNumberFormat="0" applyFill="0" applyBorder="0" applyAlignment="0" applyProtection="0">
      <alignment vertical="center"/>
    </xf>
    <xf numFmtId="0" fontId="75" fillId="21" borderId="0" applyNumberFormat="0" applyBorder="0" applyAlignment="0" applyProtection="0">
      <alignment vertical="center"/>
    </xf>
    <xf numFmtId="0" fontId="52" fillId="21" borderId="0" applyNumberFormat="0" applyBorder="0" applyAlignment="0" applyProtection="0">
      <alignment vertical="center"/>
    </xf>
    <xf numFmtId="0" fontId="52" fillId="21" borderId="0" applyNumberFormat="0" applyBorder="0" applyAlignment="0" applyProtection="0">
      <alignment vertical="center"/>
    </xf>
    <xf numFmtId="0" fontId="52" fillId="21" borderId="0" applyNumberFormat="0" applyBorder="0" applyAlignment="0" applyProtection="0">
      <alignment vertical="center"/>
    </xf>
    <xf numFmtId="0" fontId="75" fillId="21" borderId="0" applyNumberFormat="0" applyBorder="0" applyAlignment="0" applyProtection="0">
      <alignment vertical="center"/>
    </xf>
    <xf numFmtId="0" fontId="48" fillId="19" borderId="27" applyNumberFormat="0" applyAlignment="0" applyProtection="0">
      <alignment vertical="center"/>
    </xf>
    <xf numFmtId="0" fontId="56" fillId="0" borderId="0" applyNumberFormat="0" applyFill="0" applyBorder="0" applyAlignment="0" applyProtection="0">
      <alignment vertical="center"/>
    </xf>
    <xf numFmtId="0" fontId="52" fillId="21" borderId="0" applyNumberFormat="0" applyBorder="0" applyAlignment="0" applyProtection="0">
      <alignment vertical="center"/>
    </xf>
    <xf numFmtId="0" fontId="48" fillId="19" borderId="27" applyNumberFormat="0" applyAlignment="0" applyProtection="0">
      <alignment vertical="center"/>
    </xf>
    <xf numFmtId="0" fontId="56" fillId="0" borderId="0" applyNumberFormat="0" applyFill="0" applyBorder="0" applyAlignment="0" applyProtection="0">
      <alignment vertical="center"/>
    </xf>
    <xf numFmtId="0" fontId="52" fillId="21" borderId="0" applyNumberFormat="0" applyBorder="0" applyAlignment="0" applyProtection="0">
      <alignment vertical="center"/>
    </xf>
    <xf numFmtId="0" fontId="56" fillId="0" borderId="0" applyNumberFormat="0" applyFill="0" applyBorder="0" applyAlignment="0" applyProtection="0">
      <alignment vertical="center"/>
    </xf>
    <xf numFmtId="0" fontId="52" fillId="21" borderId="0" applyNumberFormat="0" applyBorder="0" applyAlignment="0" applyProtection="0">
      <alignment vertical="center"/>
    </xf>
    <xf numFmtId="0" fontId="13" fillId="0" borderId="0"/>
    <xf numFmtId="0" fontId="13" fillId="0" borderId="0"/>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62" fillId="11" borderId="23" applyNumberFormat="0" applyFont="0" applyAlignment="0" applyProtection="0">
      <alignment vertical="center"/>
    </xf>
    <xf numFmtId="0" fontId="13" fillId="0" borderId="0">
      <alignment vertical="center"/>
    </xf>
    <xf numFmtId="0" fontId="13"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65" fillId="18" borderId="0" applyNumberFormat="0" applyBorder="0" applyAlignment="0" applyProtection="0">
      <alignment vertical="center"/>
    </xf>
    <xf numFmtId="0" fontId="25" fillId="0" borderId="0" applyNumberFormat="0" applyBorder="0" applyProtection="0">
      <alignment vertical="center"/>
    </xf>
    <xf numFmtId="0" fontId="13" fillId="0" borderId="0">
      <alignment vertical="center"/>
    </xf>
    <xf numFmtId="0" fontId="13" fillId="0" borderId="0">
      <alignment vertical="center"/>
    </xf>
    <xf numFmtId="0" fontId="40" fillId="31" borderId="0" applyNumberFormat="0" applyBorder="0" applyAlignment="0" applyProtection="0">
      <alignment vertical="center"/>
    </xf>
    <xf numFmtId="0" fontId="13" fillId="0" borderId="0">
      <alignment vertical="center"/>
    </xf>
    <xf numFmtId="0" fontId="40" fillId="31"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40" fillId="31" borderId="0" applyNumberFormat="0" applyBorder="0" applyAlignment="0" applyProtection="0">
      <alignment vertical="center"/>
    </xf>
    <xf numFmtId="0" fontId="46" fillId="0" borderId="25" applyNumberFormat="0" applyFill="0" applyAlignment="0" applyProtection="0">
      <alignment vertical="center"/>
    </xf>
    <xf numFmtId="0" fontId="13" fillId="0" borderId="0">
      <alignment vertical="center"/>
    </xf>
    <xf numFmtId="0" fontId="13" fillId="0" borderId="0">
      <alignment vertical="center"/>
    </xf>
    <xf numFmtId="0" fontId="40" fillId="31" borderId="0" applyNumberFormat="0" applyBorder="0" applyAlignment="0" applyProtection="0">
      <alignment vertical="center"/>
    </xf>
    <xf numFmtId="0" fontId="42" fillId="0" borderId="0">
      <alignment vertical="center"/>
    </xf>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40" fillId="31" borderId="0" applyNumberFormat="0" applyBorder="0" applyAlignment="0" applyProtection="0">
      <alignment vertical="center"/>
    </xf>
    <xf numFmtId="0" fontId="13" fillId="0" borderId="0">
      <alignment vertical="center"/>
    </xf>
    <xf numFmtId="0" fontId="13" fillId="0" borderId="0">
      <alignment vertical="center"/>
    </xf>
    <xf numFmtId="0" fontId="40" fillId="31" borderId="0" applyNumberFormat="0" applyBorder="0" applyAlignment="0" applyProtection="0">
      <alignment vertical="center"/>
    </xf>
    <xf numFmtId="0" fontId="13" fillId="0" borderId="0">
      <alignment vertical="center"/>
    </xf>
    <xf numFmtId="0" fontId="13" fillId="0" borderId="0">
      <alignment vertical="center"/>
    </xf>
    <xf numFmtId="0" fontId="40" fillId="31" borderId="0" applyNumberFormat="0" applyBorder="0" applyAlignment="0" applyProtection="0">
      <alignment vertical="center"/>
    </xf>
    <xf numFmtId="0" fontId="13" fillId="0" borderId="0">
      <alignment vertical="center"/>
    </xf>
    <xf numFmtId="0" fontId="13" fillId="0" borderId="0">
      <alignment vertical="center"/>
    </xf>
    <xf numFmtId="43" fontId="42" fillId="0" borderId="0" applyFont="0" applyFill="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xf numFmtId="0" fontId="13" fillId="0" borderId="0"/>
    <xf numFmtId="0" fontId="40" fillId="30" borderId="0" applyNumberFormat="0" applyBorder="0" applyAlignment="0" applyProtection="0">
      <alignment vertical="center"/>
    </xf>
    <xf numFmtId="0" fontId="13" fillId="0" borderId="0"/>
    <xf numFmtId="0" fontId="13" fillId="0" borderId="0"/>
    <xf numFmtId="0" fontId="13" fillId="0" borderId="0"/>
    <xf numFmtId="0" fontId="42" fillId="0" borderId="0">
      <alignment vertical="center"/>
    </xf>
    <xf numFmtId="0" fontId="13" fillId="0" borderId="0"/>
    <xf numFmtId="0" fontId="13" fillId="0" borderId="0"/>
    <xf numFmtId="0" fontId="42" fillId="0" borderId="0">
      <alignment vertical="center"/>
    </xf>
    <xf numFmtId="0" fontId="13" fillId="0" borderId="0"/>
    <xf numFmtId="0" fontId="13" fillId="0" borderId="0"/>
    <xf numFmtId="0" fontId="13" fillId="0" borderId="0"/>
    <xf numFmtId="0" fontId="13" fillId="0" borderId="0"/>
    <xf numFmtId="0" fontId="13" fillId="0" borderId="0"/>
    <xf numFmtId="0" fontId="42" fillId="0" borderId="0">
      <alignment vertical="center"/>
    </xf>
    <xf numFmtId="0" fontId="13" fillId="0" borderId="0"/>
    <xf numFmtId="0" fontId="67" fillId="0" borderId="0" applyNumberFormat="0" applyFill="0" applyBorder="0" applyAlignment="0" applyProtection="0">
      <alignment vertical="center"/>
    </xf>
    <xf numFmtId="0" fontId="13" fillId="0" borderId="0"/>
    <xf numFmtId="0" fontId="13" fillId="0" borderId="0"/>
    <xf numFmtId="0" fontId="13" fillId="0" borderId="0"/>
    <xf numFmtId="0" fontId="42"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xf numFmtId="0" fontId="13" fillId="0" borderId="0"/>
    <xf numFmtId="0" fontId="13" fillId="0" borderId="0"/>
    <xf numFmtId="0" fontId="56" fillId="0" borderId="0" applyNumberFormat="0" applyFill="0" applyBorder="0" applyAlignment="0" applyProtection="0">
      <alignment vertical="center"/>
    </xf>
    <xf numFmtId="0" fontId="46" fillId="0" borderId="25" applyNumberFormat="0" applyFill="0" applyAlignment="0" applyProtection="0">
      <alignment vertical="center"/>
    </xf>
    <xf numFmtId="0" fontId="13" fillId="0" borderId="0"/>
    <xf numFmtId="0" fontId="13" fillId="0" borderId="0">
      <alignment vertical="center"/>
    </xf>
    <xf numFmtId="0" fontId="13" fillId="0" borderId="0">
      <alignment vertical="center"/>
    </xf>
    <xf numFmtId="0" fontId="55" fillId="25" borderId="30" applyNumberFormat="0" applyAlignment="0" applyProtection="0">
      <alignment vertical="center"/>
    </xf>
    <xf numFmtId="0" fontId="13" fillId="0" borderId="0">
      <alignment vertical="center"/>
    </xf>
    <xf numFmtId="0" fontId="8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60" fillId="16" borderId="27" applyNumberFormat="0" applyAlignment="0" applyProtection="0">
      <alignment vertical="center"/>
    </xf>
    <xf numFmtId="0" fontId="13" fillId="0" borderId="0">
      <alignment vertical="center"/>
    </xf>
    <xf numFmtId="0" fontId="50" fillId="16" borderId="27" applyNumberFormat="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65" fillId="18" borderId="0" applyNumberFormat="0" applyBorder="0" applyAlignment="0" applyProtection="0">
      <alignment vertical="center"/>
    </xf>
    <xf numFmtId="0" fontId="83" fillId="0" borderId="0">
      <alignment vertical="center"/>
    </xf>
    <xf numFmtId="0" fontId="47" fillId="19" borderId="26" applyNumberFormat="0" applyAlignment="0" applyProtection="0">
      <alignment vertical="center"/>
    </xf>
    <xf numFmtId="0" fontId="42" fillId="11" borderId="23" applyNumberFormat="0" applyFont="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42" fillId="0" borderId="0">
      <alignment vertical="center"/>
    </xf>
    <xf numFmtId="0" fontId="42" fillId="0" borderId="0">
      <alignment vertical="center"/>
    </xf>
    <xf numFmtId="0" fontId="59" fillId="27" borderId="0" applyNumberFormat="0" applyBorder="0" applyAlignment="0" applyProtection="0">
      <alignment vertical="center"/>
    </xf>
    <xf numFmtId="0" fontId="13" fillId="0" borderId="0">
      <alignment vertical="center"/>
    </xf>
    <xf numFmtId="0" fontId="48" fillId="19" borderId="27" applyNumberFormat="0" applyAlignment="0" applyProtection="0">
      <alignment vertical="center"/>
    </xf>
    <xf numFmtId="0" fontId="59" fillId="27" borderId="0" applyNumberFormat="0" applyBorder="0" applyAlignment="0" applyProtection="0">
      <alignment vertical="center"/>
    </xf>
    <xf numFmtId="0" fontId="42" fillId="0" borderId="0">
      <alignment vertical="center"/>
    </xf>
    <xf numFmtId="0" fontId="48" fillId="19" borderId="27" applyNumberFormat="0" applyAlignment="0" applyProtection="0">
      <alignment vertical="center"/>
    </xf>
    <xf numFmtId="0" fontId="13" fillId="0" borderId="0">
      <alignment vertical="center"/>
    </xf>
    <xf numFmtId="0" fontId="59" fillId="27" borderId="0" applyNumberFormat="0" applyBorder="0" applyAlignment="0" applyProtection="0">
      <alignment vertical="center"/>
    </xf>
    <xf numFmtId="0" fontId="42" fillId="0" borderId="0">
      <alignment vertical="center"/>
    </xf>
    <xf numFmtId="0" fontId="48" fillId="19" borderId="27" applyNumberFormat="0" applyAlignment="0" applyProtection="0">
      <alignment vertical="center"/>
    </xf>
    <xf numFmtId="0" fontId="42" fillId="11" borderId="23" applyNumberFormat="0" applyFont="0" applyAlignment="0" applyProtection="0">
      <alignment vertical="center"/>
    </xf>
    <xf numFmtId="0" fontId="83" fillId="0" borderId="0">
      <alignment vertical="center"/>
    </xf>
    <xf numFmtId="0" fontId="13" fillId="0" borderId="0">
      <alignment vertical="center"/>
    </xf>
    <xf numFmtId="0" fontId="13" fillId="0" borderId="0">
      <alignment vertical="center"/>
    </xf>
    <xf numFmtId="0" fontId="83" fillId="0" borderId="0">
      <alignment vertical="center"/>
    </xf>
    <xf numFmtId="0" fontId="13" fillId="0" borderId="0">
      <alignment vertical="center"/>
    </xf>
    <xf numFmtId="0" fontId="83" fillId="0" borderId="0">
      <alignment vertical="center"/>
    </xf>
    <xf numFmtId="0" fontId="1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42" fillId="0" borderId="0">
      <alignment vertical="center"/>
    </xf>
    <xf numFmtId="0" fontId="42" fillId="0" borderId="0">
      <alignment vertical="center"/>
    </xf>
    <xf numFmtId="0" fontId="42"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83" fillId="0" borderId="0"/>
    <xf numFmtId="0" fontId="13" fillId="0" borderId="0">
      <alignment vertical="center"/>
    </xf>
    <xf numFmtId="0" fontId="13" fillId="0" borderId="0">
      <alignment vertical="center"/>
    </xf>
    <xf numFmtId="0" fontId="13" fillId="0" borderId="0">
      <alignment vertical="center"/>
    </xf>
    <xf numFmtId="0" fontId="42" fillId="0" borderId="0">
      <alignment vertical="center"/>
    </xf>
    <xf numFmtId="0" fontId="42" fillId="11" borderId="23" applyNumberFormat="0" applyFont="0" applyAlignment="0" applyProtection="0">
      <alignment vertical="center"/>
    </xf>
    <xf numFmtId="0" fontId="42" fillId="0" borderId="0">
      <alignment vertical="center"/>
    </xf>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xf numFmtId="0" fontId="42"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40" fillId="20" borderId="0" applyNumberFormat="0" applyBorder="0" applyAlignment="0" applyProtection="0">
      <alignment vertical="center"/>
    </xf>
    <xf numFmtId="0" fontId="13" fillId="0" borderId="0">
      <alignment vertical="center"/>
    </xf>
    <xf numFmtId="0" fontId="13" fillId="0" borderId="0">
      <alignment vertical="center"/>
    </xf>
    <xf numFmtId="0" fontId="46" fillId="0" borderId="25" applyNumberFormat="0" applyFill="0" applyAlignment="0" applyProtection="0">
      <alignment vertical="center"/>
    </xf>
    <xf numFmtId="0" fontId="13" fillId="0" borderId="0">
      <alignment vertical="center"/>
    </xf>
    <xf numFmtId="0" fontId="13"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13"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13" fillId="0" borderId="0">
      <alignment vertical="center"/>
    </xf>
    <xf numFmtId="0" fontId="42" fillId="0" borderId="0">
      <alignment vertical="center"/>
    </xf>
    <xf numFmtId="0" fontId="13" fillId="0" borderId="0">
      <alignment vertical="center"/>
    </xf>
    <xf numFmtId="0" fontId="50" fillId="16" borderId="27" applyNumberFormat="0" applyAlignment="0" applyProtection="0">
      <alignment vertical="center"/>
    </xf>
    <xf numFmtId="0" fontId="13" fillId="0" borderId="0">
      <alignment vertical="center"/>
    </xf>
    <xf numFmtId="0" fontId="50" fillId="16" borderId="27" applyNumberFormat="0" applyAlignment="0" applyProtection="0">
      <alignment vertical="center"/>
    </xf>
    <xf numFmtId="0" fontId="13" fillId="0" borderId="0">
      <alignment vertical="center"/>
    </xf>
    <xf numFmtId="0" fontId="60" fillId="16" borderId="27" applyNumberFormat="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66" fillId="0" borderId="0" applyNumberFormat="0" applyFill="0" applyBorder="0" applyAlignment="0" applyProtection="0">
      <alignment vertical="center"/>
    </xf>
    <xf numFmtId="0" fontId="13" fillId="0" borderId="0">
      <alignment vertical="center"/>
    </xf>
    <xf numFmtId="0" fontId="42" fillId="0" borderId="0">
      <alignment vertical="center"/>
    </xf>
    <xf numFmtId="0" fontId="13" fillId="0" borderId="0">
      <alignment vertical="center"/>
    </xf>
    <xf numFmtId="0" fontId="13" fillId="0" borderId="0">
      <alignment vertical="center"/>
    </xf>
    <xf numFmtId="0" fontId="42" fillId="0" borderId="0">
      <alignment vertical="center"/>
    </xf>
    <xf numFmtId="0" fontId="13" fillId="0" borderId="0">
      <alignment vertical="center"/>
    </xf>
    <xf numFmtId="0" fontId="42" fillId="0" borderId="0">
      <alignment vertical="center"/>
    </xf>
    <xf numFmtId="0" fontId="13" fillId="0" borderId="0">
      <alignment vertical="center"/>
    </xf>
    <xf numFmtId="0" fontId="13" fillId="0" borderId="0">
      <alignment vertical="center"/>
    </xf>
    <xf numFmtId="0" fontId="42"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51" fillId="0" borderId="29" applyNumberFormat="0" applyFill="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42" fillId="0" borderId="0">
      <alignment vertical="center"/>
    </xf>
    <xf numFmtId="0" fontId="13" fillId="0" borderId="0">
      <alignment vertical="center"/>
    </xf>
    <xf numFmtId="0" fontId="42" fillId="0" borderId="0">
      <alignment vertical="center"/>
    </xf>
    <xf numFmtId="0" fontId="13" fillId="0" borderId="0">
      <alignment vertical="center"/>
    </xf>
    <xf numFmtId="0" fontId="42" fillId="0" borderId="0">
      <alignment vertical="center"/>
    </xf>
    <xf numFmtId="0" fontId="42" fillId="0" borderId="0">
      <alignment vertical="center"/>
    </xf>
    <xf numFmtId="0" fontId="42" fillId="0" borderId="0">
      <alignment vertical="center"/>
    </xf>
    <xf numFmtId="0" fontId="83" fillId="0" borderId="0">
      <alignment vertical="center"/>
    </xf>
    <xf numFmtId="0" fontId="83" fillId="0" borderId="0">
      <alignment vertical="center"/>
    </xf>
    <xf numFmtId="0" fontId="83" fillId="0" borderId="0">
      <alignment vertical="center"/>
    </xf>
    <xf numFmtId="0" fontId="42" fillId="0" borderId="0">
      <alignment vertical="center"/>
    </xf>
    <xf numFmtId="0" fontId="42" fillId="0" borderId="0">
      <alignment vertical="center"/>
    </xf>
    <xf numFmtId="0" fontId="42" fillId="0" borderId="0">
      <alignment vertical="center"/>
    </xf>
    <xf numFmtId="0" fontId="62" fillId="11" borderId="23" applyNumberFormat="0" applyFont="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42" fillId="0" borderId="0">
      <alignment vertical="center"/>
    </xf>
    <xf numFmtId="0" fontId="42" fillId="0" borderId="0">
      <alignment vertical="center"/>
    </xf>
    <xf numFmtId="0" fontId="50" fillId="16" borderId="27" applyNumberFormat="0" applyAlignment="0" applyProtection="0">
      <alignment vertical="center"/>
    </xf>
    <xf numFmtId="0" fontId="62" fillId="11" borderId="23" applyNumberFormat="0" applyFont="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13"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70" fillId="18" borderId="0" applyNumberFormat="0" applyBorder="0" applyAlignment="0" applyProtection="0">
      <alignment vertical="center"/>
    </xf>
    <xf numFmtId="0" fontId="65" fillId="18" borderId="0" applyNumberFormat="0" applyBorder="0" applyAlignment="0" applyProtection="0">
      <alignment vertical="center"/>
    </xf>
    <xf numFmtId="0" fontId="65" fillId="18" borderId="0" applyNumberFormat="0" applyBorder="0" applyAlignment="0" applyProtection="0">
      <alignment vertical="center"/>
    </xf>
    <xf numFmtId="0" fontId="65" fillId="18" borderId="0" applyNumberFormat="0" applyBorder="0" applyAlignment="0" applyProtection="0">
      <alignment vertical="center"/>
    </xf>
    <xf numFmtId="0" fontId="46" fillId="0" borderId="25" applyNumberFormat="0" applyFill="0" applyAlignment="0" applyProtection="0">
      <alignment vertical="center"/>
    </xf>
    <xf numFmtId="0" fontId="46" fillId="0" borderId="25" applyNumberFormat="0" applyFill="0" applyAlignment="0" applyProtection="0">
      <alignment vertical="center"/>
    </xf>
    <xf numFmtId="0" fontId="69" fillId="0" borderId="25" applyNumberFormat="0" applyFill="0" applyAlignment="0" applyProtection="0">
      <alignment vertical="center"/>
    </xf>
    <xf numFmtId="0" fontId="46" fillId="0" borderId="25" applyNumberFormat="0" applyFill="0" applyAlignment="0" applyProtection="0">
      <alignment vertical="center"/>
    </xf>
    <xf numFmtId="0" fontId="46" fillId="0" borderId="25" applyNumberFormat="0" applyFill="0" applyAlignment="0" applyProtection="0">
      <alignment vertical="center"/>
    </xf>
    <xf numFmtId="0" fontId="46" fillId="0" borderId="25" applyNumberFormat="0" applyFill="0" applyAlignment="0" applyProtection="0">
      <alignment vertical="center"/>
    </xf>
    <xf numFmtId="0" fontId="61" fillId="25" borderId="30" applyNumberFormat="0" applyAlignment="0" applyProtection="0">
      <alignment vertical="center"/>
    </xf>
    <xf numFmtId="0" fontId="46" fillId="0" borderId="25" applyNumberFormat="0" applyFill="0" applyAlignment="0" applyProtection="0">
      <alignment vertical="center"/>
    </xf>
    <xf numFmtId="0" fontId="55" fillId="25" borderId="30" applyNumberFormat="0" applyAlignment="0" applyProtection="0">
      <alignment vertical="center"/>
    </xf>
    <xf numFmtId="0" fontId="46" fillId="0" borderId="25" applyNumberFormat="0" applyFill="0" applyAlignment="0" applyProtection="0">
      <alignment vertical="center"/>
    </xf>
    <xf numFmtId="0" fontId="55" fillId="25" borderId="30" applyNumberFormat="0" applyAlignment="0" applyProtection="0">
      <alignment vertical="center"/>
    </xf>
    <xf numFmtId="0" fontId="46" fillId="0" borderId="25" applyNumberFormat="0" applyFill="0" applyAlignment="0" applyProtection="0">
      <alignment vertical="center"/>
    </xf>
    <xf numFmtId="0" fontId="69" fillId="0" borderId="25" applyNumberFormat="0" applyFill="0" applyAlignment="0" applyProtection="0">
      <alignment vertical="center"/>
    </xf>
    <xf numFmtId="0" fontId="55" fillId="25" borderId="30" applyNumberFormat="0" applyAlignment="0" applyProtection="0">
      <alignment vertical="center"/>
    </xf>
    <xf numFmtId="0" fontId="55" fillId="25" borderId="30" applyNumberFormat="0" applyAlignment="0" applyProtection="0">
      <alignment vertical="center"/>
    </xf>
    <xf numFmtId="0" fontId="69" fillId="0" borderId="25" applyNumberFormat="0" applyFill="0" applyAlignment="0" applyProtection="0">
      <alignment vertical="center"/>
    </xf>
    <xf numFmtId="0" fontId="40" fillId="28" borderId="0" applyNumberFormat="0" applyBorder="0" applyAlignment="0" applyProtection="0">
      <alignment vertical="center"/>
    </xf>
    <xf numFmtId="0" fontId="46" fillId="0" borderId="25" applyNumberFormat="0" applyFill="0" applyAlignment="0" applyProtection="0">
      <alignment vertical="center"/>
    </xf>
    <xf numFmtId="0" fontId="46" fillId="0" borderId="25" applyNumberFormat="0" applyFill="0" applyAlignment="0" applyProtection="0">
      <alignment vertical="center"/>
    </xf>
    <xf numFmtId="0" fontId="46" fillId="0" borderId="25" applyNumberFormat="0" applyFill="0" applyAlignment="0" applyProtection="0">
      <alignment vertical="center"/>
    </xf>
    <xf numFmtId="0" fontId="46" fillId="0" borderId="25" applyNumberFormat="0" applyFill="0" applyAlignment="0" applyProtection="0">
      <alignment vertical="center"/>
    </xf>
    <xf numFmtId="0" fontId="46" fillId="0" borderId="25" applyNumberFormat="0" applyFill="0" applyAlignment="0" applyProtection="0">
      <alignment vertical="center"/>
    </xf>
    <xf numFmtId="0" fontId="46" fillId="0" borderId="25" applyNumberFormat="0" applyFill="0" applyAlignment="0" applyProtection="0">
      <alignment vertical="center"/>
    </xf>
    <xf numFmtId="0" fontId="46" fillId="0" borderId="25" applyNumberFormat="0" applyFill="0" applyAlignment="0" applyProtection="0">
      <alignment vertical="center"/>
    </xf>
    <xf numFmtId="0" fontId="46" fillId="0" borderId="25" applyNumberFormat="0" applyFill="0" applyAlignment="0" applyProtection="0">
      <alignment vertical="center"/>
    </xf>
    <xf numFmtId="0" fontId="46" fillId="0" borderId="25" applyNumberFormat="0" applyFill="0" applyAlignment="0" applyProtection="0">
      <alignment vertical="center"/>
    </xf>
    <xf numFmtId="0" fontId="46" fillId="0" borderId="25" applyNumberFormat="0" applyFill="0" applyAlignment="0" applyProtection="0">
      <alignment vertical="center"/>
    </xf>
    <xf numFmtId="0" fontId="46" fillId="0" borderId="25" applyNumberFormat="0" applyFill="0" applyAlignment="0" applyProtection="0">
      <alignment vertical="center"/>
    </xf>
    <xf numFmtId="0" fontId="48" fillId="19" borderId="27" applyNumberFormat="0" applyAlignment="0" applyProtection="0">
      <alignment vertical="center"/>
    </xf>
    <xf numFmtId="0" fontId="40" fillId="28" borderId="0" applyNumberFormat="0" applyBorder="0" applyAlignment="0" applyProtection="0">
      <alignment vertical="center"/>
    </xf>
    <xf numFmtId="0" fontId="77" fillId="19" borderId="27" applyNumberFormat="0" applyAlignment="0" applyProtection="0">
      <alignment vertical="center"/>
    </xf>
    <xf numFmtId="0" fontId="48" fillId="19" borderId="27" applyNumberFormat="0" applyAlignment="0" applyProtection="0">
      <alignment vertical="center"/>
    </xf>
    <xf numFmtId="0" fontId="48" fillId="19" borderId="27" applyNumberFormat="0" applyAlignment="0" applyProtection="0">
      <alignment vertical="center"/>
    </xf>
    <xf numFmtId="0" fontId="48" fillId="19" borderId="27" applyNumberFormat="0" applyAlignment="0" applyProtection="0">
      <alignment vertical="center"/>
    </xf>
    <xf numFmtId="0" fontId="48" fillId="19" borderId="27" applyNumberFormat="0" applyAlignment="0" applyProtection="0">
      <alignment vertical="center"/>
    </xf>
    <xf numFmtId="0" fontId="48" fillId="19" borderId="27" applyNumberFormat="0" applyAlignment="0" applyProtection="0">
      <alignment vertical="center"/>
    </xf>
    <xf numFmtId="0" fontId="77" fillId="19" borderId="27" applyNumberFormat="0" applyAlignment="0" applyProtection="0">
      <alignment vertical="center"/>
    </xf>
    <xf numFmtId="0" fontId="77" fillId="19" borderId="27" applyNumberFormat="0" applyAlignment="0" applyProtection="0">
      <alignment vertical="center"/>
    </xf>
    <xf numFmtId="0" fontId="48" fillId="19" borderId="27" applyNumberFormat="0" applyAlignment="0" applyProtection="0">
      <alignment vertical="center"/>
    </xf>
    <xf numFmtId="0" fontId="40" fillId="28" borderId="0" applyNumberFormat="0" applyBorder="0" applyAlignment="0" applyProtection="0">
      <alignment vertical="center"/>
    </xf>
    <xf numFmtId="0" fontId="48" fillId="19" borderId="27" applyNumberFormat="0" applyAlignment="0" applyProtection="0">
      <alignment vertical="center"/>
    </xf>
    <xf numFmtId="0" fontId="48" fillId="19" borderId="27" applyNumberFormat="0" applyAlignment="0" applyProtection="0">
      <alignment vertical="center"/>
    </xf>
    <xf numFmtId="0" fontId="48" fillId="19" borderId="27" applyNumberFormat="0" applyAlignment="0" applyProtection="0">
      <alignment vertical="center"/>
    </xf>
    <xf numFmtId="0" fontId="48" fillId="19" borderId="27" applyNumberFormat="0" applyAlignment="0" applyProtection="0">
      <alignment vertical="center"/>
    </xf>
    <xf numFmtId="0" fontId="48" fillId="19" borderId="27" applyNumberFormat="0" applyAlignment="0" applyProtection="0">
      <alignment vertical="center"/>
    </xf>
    <xf numFmtId="0" fontId="55" fillId="25" borderId="30" applyNumberFormat="0" applyAlignment="0" applyProtection="0">
      <alignment vertical="center"/>
    </xf>
    <xf numFmtId="0" fontId="55" fillId="25" borderId="30" applyNumberFormat="0" applyAlignment="0" applyProtection="0">
      <alignment vertical="center"/>
    </xf>
    <xf numFmtId="0" fontId="55" fillId="25" borderId="30" applyNumberFormat="0" applyAlignment="0" applyProtection="0">
      <alignment vertical="center"/>
    </xf>
    <xf numFmtId="0" fontId="55" fillId="25" borderId="30" applyNumberFormat="0" applyAlignment="0" applyProtection="0">
      <alignment vertical="center"/>
    </xf>
    <xf numFmtId="0" fontId="55" fillId="25" borderId="30" applyNumberFormat="0" applyAlignment="0" applyProtection="0">
      <alignment vertical="center"/>
    </xf>
    <xf numFmtId="0" fontId="73"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51" fillId="0" borderId="29" applyNumberFormat="0" applyFill="0" applyAlignment="0" applyProtection="0">
      <alignment vertical="center"/>
    </xf>
    <xf numFmtId="0" fontId="51" fillId="0" borderId="29" applyNumberFormat="0" applyFill="0" applyAlignment="0" applyProtection="0">
      <alignment vertical="center"/>
    </xf>
    <xf numFmtId="0" fontId="78" fillId="0" borderId="29" applyNumberFormat="0" applyFill="0" applyAlignment="0" applyProtection="0">
      <alignment vertical="center"/>
    </xf>
    <xf numFmtId="0" fontId="51" fillId="0" borderId="29" applyNumberFormat="0" applyFill="0" applyAlignment="0" applyProtection="0">
      <alignment vertical="center"/>
    </xf>
    <xf numFmtId="0" fontId="51" fillId="0" borderId="29" applyNumberFormat="0" applyFill="0" applyAlignment="0" applyProtection="0">
      <alignment vertical="center"/>
    </xf>
    <xf numFmtId="0" fontId="51" fillId="0" borderId="29" applyNumberFormat="0" applyFill="0" applyAlignment="0" applyProtection="0">
      <alignment vertical="center"/>
    </xf>
    <xf numFmtId="0" fontId="78" fillId="0" borderId="29" applyNumberFormat="0" applyFill="0" applyAlignment="0" applyProtection="0">
      <alignment vertical="center"/>
    </xf>
    <xf numFmtId="0" fontId="40" fillId="28" borderId="0" applyNumberFormat="0" applyBorder="0" applyAlignment="0" applyProtection="0">
      <alignment vertical="center"/>
    </xf>
    <xf numFmtId="0" fontId="40" fillId="28" borderId="0" applyNumberFormat="0" applyBorder="0" applyAlignment="0" applyProtection="0">
      <alignment vertical="center"/>
    </xf>
    <xf numFmtId="0" fontId="53" fillId="28" borderId="0" applyNumberFormat="0" applyBorder="0" applyAlignment="0" applyProtection="0">
      <alignment vertical="center"/>
    </xf>
    <xf numFmtId="0" fontId="40" fillId="28" borderId="0" applyNumberFormat="0" applyBorder="0" applyAlignment="0" applyProtection="0">
      <alignment vertical="center"/>
    </xf>
    <xf numFmtId="0" fontId="40" fillId="28" borderId="0" applyNumberFormat="0" applyBorder="0" applyAlignment="0" applyProtection="0">
      <alignment vertical="center"/>
    </xf>
    <xf numFmtId="0" fontId="40" fillId="28" borderId="0" applyNumberFormat="0" applyBorder="0" applyAlignment="0" applyProtection="0">
      <alignment vertical="center"/>
    </xf>
    <xf numFmtId="0" fontId="40" fillId="28" borderId="0" applyNumberFormat="0" applyBorder="0" applyAlignment="0" applyProtection="0">
      <alignment vertical="center"/>
    </xf>
    <xf numFmtId="0" fontId="40" fillId="15" borderId="0" applyNumberFormat="0" applyBorder="0" applyAlignment="0" applyProtection="0">
      <alignment vertical="center"/>
    </xf>
    <xf numFmtId="0" fontId="40" fillId="15" borderId="0" applyNumberFormat="0" applyBorder="0" applyAlignment="0" applyProtection="0">
      <alignment vertical="center"/>
    </xf>
    <xf numFmtId="0" fontId="53" fillId="15" borderId="0" applyNumberFormat="0" applyBorder="0" applyAlignment="0" applyProtection="0">
      <alignment vertical="center"/>
    </xf>
    <xf numFmtId="0" fontId="40" fillId="15" borderId="0" applyNumberFormat="0" applyBorder="0" applyAlignment="0" applyProtection="0">
      <alignment vertical="center"/>
    </xf>
    <xf numFmtId="0" fontId="40" fillId="15" borderId="0" applyNumberFormat="0" applyBorder="0" applyAlignment="0" applyProtection="0">
      <alignment vertical="center"/>
    </xf>
    <xf numFmtId="0" fontId="40" fillId="15" borderId="0" applyNumberFormat="0" applyBorder="0" applyAlignment="0" applyProtection="0">
      <alignment vertical="center"/>
    </xf>
    <xf numFmtId="0" fontId="53" fillId="15" borderId="0" applyNumberFormat="0" applyBorder="0" applyAlignment="0" applyProtection="0">
      <alignment vertical="center"/>
    </xf>
    <xf numFmtId="0" fontId="40" fillId="15" borderId="0" applyNumberFormat="0" applyBorder="0" applyAlignment="0" applyProtection="0">
      <alignment vertical="center"/>
    </xf>
    <xf numFmtId="0" fontId="40" fillId="15" borderId="0" applyNumberFormat="0" applyBorder="0" applyAlignment="0" applyProtection="0">
      <alignment vertical="center"/>
    </xf>
    <xf numFmtId="0" fontId="40" fillId="15" borderId="0" applyNumberFormat="0" applyBorder="0" applyAlignment="0" applyProtection="0">
      <alignment vertical="center"/>
    </xf>
    <xf numFmtId="0" fontId="40" fillId="15" borderId="0" applyNumberFormat="0" applyBorder="0" applyAlignment="0" applyProtection="0">
      <alignment vertical="center"/>
    </xf>
    <xf numFmtId="0" fontId="40" fillId="15" borderId="0" applyNumberFormat="0" applyBorder="0" applyAlignment="0" applyProtection="0">
      <alignment vertical="center"/>
    </xf>
    <xf numFmtId="0" fontId="40" fillId="15" borderId="0" applyNumberFormat="0" applyBorder="0" applyAlignment="0" applyProtection="0">
      <alignment vertical="center"/>
    </xf>
    <xf numFmtId="0" fontId="40" fillId="15" borderId="0" applyNumberFormat="0" applyBorder="0" applyAlignment="0" applyProtection="0">
      <alignment vertical="center"/>
    </xf>
    <xf numFmtId="0" fontId="40" fillId="31" borderId="0" applyNumberFormat="0" applyBorder="0" applyAlignment="0" applyProtection="0">
      <alignment vertical="center"/>
    </xf>
    <xf numFmtId="0" fontId="40" fillId="31" borderId="0" applyNumberFormat="0" applyBorder="0" applyAlignment="0" applyProtection="0">
      <alignment vertical="center"/>
    </xf>
    <xf numFmtId="0" fontId="53" fillId="31" borderId="0" applyNumberFormat="0" applyBorder="0" applyAlignment="0" applyProtection="0">
      <alignment vertical="center"/>
    </xf>
    <xf numFmtId="0" fontId="40" fillId="31" borderId="0" applyNumberFormat="0" applyBorder="0" applyAlignment="0" applyProtection="0">
      <alignment vertical="center"/>
    </xf>
    <xf numFmtId="0" fontId="59" fillId="27" borderId="0" applyNumberFormat="0" applyBorder="0" applyAlignment="0" applyProtection="0">
      <alignment vertical="center"/>
    </xf>
    <xf numFmtId="0" fontId="40" fillId="31" borderId="0" applyNumberFormat="0" applyBorder="0" applyAlignment="0" applyProtection="0">
      <alignment vertical="center"/>
    </xf>
    <xf numFmtId="0" fontId="59" fillId="27" borderId="0" applyNumberFormat="0" applyBorder="0" applyAlignment="0" applyProtection="0">
      <alignment vertical="center"/>
    </xf>
    <xf numFmtId="0" fontId="40" fillId="31" borderId="0" applyNumberFormat="0" applyBorder="0" applyAlignment="0" applyProtection="0">
      <alignment vertical="center"/>
    </xf>
    <xf numFmtId="0" fontId="76" fillId="27" borderId="0" applyNumberFormat="0" applyBorder="0" applyAlignment="0" applyProtection="0">
      <alignment vertical="center"/>
    </xf>
    <xf numFmtId="0" fontId="53" fillId="31" borderId="0" applyNumberFormat="0" applyBorder="0" applyAlignment="0" applyProtection="0">
      <alignment vertical="center"/>
    </xf>
    <xf numFmtId="0" fontId="53" fillId="10" borderId="0" applyNumberFormat="0" applyBorder="0" applyAlignment="0" applyProtection="0">
      <alignment vertical="center"/>
    </xf>
    <xf numFmtId="0" fontId="40" fillId="10" borderId="0" applyNumberFormat="0" applyBorder="0" applyAlignment="0" applyProtection="0">
      <alignment vertical="center"/>
    </xf>
    <xf numFmtId="0" fontId="40" fillId="10" borderId="0" applyNumberFormat="0" applyBorder="0" applyAlignment="0" applyProtection="0">
      <alignment vertical="center"/>
    </xf>
    <xf numFmtId="0" fontId="40" fillId="10" borderId="0" applyNumberFormat="0" applyBorder="0" applyAlignment="0" applyProtection="0">
      <alignment vertical="center"/>
    </xf>
    <xf numFmtId="0" fontId="53" fillId="10" borderId="0" applyNumberFormat="0" applyBorder="0" applyAlignment="0" applyProtection="0">
      <alignment vertical="center"/>
    </xf>
    <xf numFmtId="0" fontId="40" fillId="10" borderId="0" applyNumberFormat="0" applyBorder="0" applyAlignment="0" applyProtection="0">
      <alignment vertical="center"/>
    </xf>
    <xf numFmtId="0" fontId="40" fillId="10" borderId="0" applyNumberFormat="0" applyBorder="0" applyAlignment="0" applyProtection="0">
      <alignment vertical="center"/>
    </xf>
    <xf numFmtId="0" fontId="40" fillId="10" borderId="0" applyNumberFormat="0" applyBorder="0" applyAlignment="0" applyProtection="0">
      <alignment vertical="center"/>
    </xf>
    <xf numFmtId="0" fontId="40" fillId="10" borderId="0" applyNumberFormat="0" applyBorder="0" applyAlignment="0" applyProtection="0">
      <alignment vertical="center"/>
    </xf>
    <xf numFmtId="0" fontId="40" fillId="10" borderId="0" applyNumberFormat="0" applyBorder="0" applyAlignment="0" applyProtection="0">
      <alignment vertical="center"/>
    </xf>
    <xf numFmtId="0" fontId="50" fillId="16" borderId="27" applyNumberFormat="0" applyAlignment="0" applyProtection="0">
      <alignment vertical="center"/>
    </xf>
    <xf numFmtId="0" fontId="40" fillId="10" borderId="0" applyNumberFormat="0" applyBorder="0" applyAlignment="0" applyProtection="0">
      <alignment vertical="center"/>
    </xf>
    <xf numFmtId="0" fontId="50" fillId="16" borderId="27" applyNumberFormat="0" applyAlignment="0" applyProtection="0">
      <alignment vertical="center"/>
    </xf>
    <xf numFmtId="0" fontId="40" fillId="10" borderId="0" applyNumberFormat="0" applyBorder="0" applyAlignment="0" applyProtection="0">
      <alignment vertical="center"/>
    </xf>
    <xf numFmtId="0" fontId="40" fillId="20" borderId="0" applyNumberFormat="0" applyBorder="0" applyAlignment="0" applyProtection="0">
      <alignment vertical="center"/>
    </xf>
    <xf numFmtId="0" fontId="53"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30" borderId="0" applyNumberFormat="0" applyBorder="0" applyAlignment="0" applyProtection="0">
      <alignment vertical="center"/>
    </xf>
    <xf numFmtId="0" fontId="40" fillId="30" borderId="0" applyNumberFormat="0" applyBorder="0" applyAlignment="0" applyProtection="0">
      <alignment vertical="center"/>
    </xf>
    <xf numFmtId="0" fontId="53" fillId="30" borderId="0" applyNumberFormat="0" applyBorder="0" applyAlignment="0" applyProtection="0">
      <alignment vertical="center"/>
    </xf>
    <xf numFmtId="0" fontId="40" fillId="30" borderId="0" applyNumberFormat="0" applyBorder="0" applyAlignment="0" applyProtection="0">
      <alignment vertical="center"/>
    </xf>
    <xf numFmtId="0" fontId="40" fillId="30" borderId="0" applyNumberFormat="0" applyBorder="0" applyAlignment="0" applyProtection="0">
      <alignment vertical="center"/>
    </xf>
    <xf numFmtId="0" fontId="53" fillId="30" borderId="0" applyNumberFormat="0" applyBorder="0" applyAlignment="0" applyProtection="0">
      <alignment vertical="center"/>
    </xf>
    <xf numFmtId="0" fontId="40" fillId="30" borderId="0" applyNumberFormat="0" applyBorder="0" applyAlignment="0" applyProtection="0">
      <alignment vertical="center"/>
    </xf>
    <xf numFmtId="0" fontId="40" fillId="30" borderId="0" applyNumberFormat="0" applyBorder="0" applyAlignment="0" applyProtection="0">
      <alignment vertical="center"/>
    </xf>
    <xf numFmtId="0" fontId="40" fillId="30" borderId="0" applyNumberFormat="0" applyBorder="0" applyAlignment="0" applyProtection="0">
      <alignment vertical="center"/>
    </xf>
    <xf numFmtId="0" fontId="40" fillId="30" borderId="0" applyNumberFormat="0" applyBorder="0" applyAlignment="0" applyProtection="0">
      <alignment vertical="center"/>
    </xf>
    <xf numFmtId="0" fontId="40" fillId="30" borderId="0" applyNumberFormat="0" applyBorder="0" applyAlignment="0" applyProtection="0">
      <alignment vertical="center"/>
    </xf>
    <xf numFmtId="0" fontId="40" fillId="30" borderId="0" applyNumberFormat="0" applyBorder="0" applyAlignment="0" applyProtection="0">
      <alignment vertical="center"/>
    </xf>
    <xf numFmtId="0" fontId="40" fillId="30" borderId="0" applyNumberFormat="0" applyBorder="0" applyAlignment="0" applyProtection="0">
      <alignment vertical="center"/>
    </xf>
    <xf numFmtId="0" fontId="59" fillId="27" borderId="0" applyNumberFormat="0" applyBorder="0" applyAlignment="0" applyProtection="0">
      <alignment vertical="center"/>
    </xf>
    <xf numFmtId="0" fontId="59" fillId="27" borderId="0" applyNumberFormat="0" applyBorder="0" applyAlignment="0" applyProtection="0">
      <alignment vertical="center"/>
    </xf>
    <xf numFmtId="0" fontId="76" fillId="27" borderId="0" applyNumberFormat="0" applyBorder="0" applyAlignment="0" applyProtection="0">
      <alignment vertical="center"/>
    </xf>
    <xf numFmtId="0" fontId="59" fillId="27" borderId="0" applyNumberFormat="0" applyBorder="0" applyAlignment="0" applyProtection="0">
      <alignment vertical="center"/>
    </xf>
    <xf numFmtId="0" fontId="59" fillId="27" borderId="0" applyNumberFormat="0" applyBorder="0" applyAlignment="0" applyProtection="0">
      <alignment vertical="center"/>
    </xf>
    <xf numFmtId="0" fontId="47" fillId="19" borderId="26" applyNumberFormat="0" applyAlignment="0" applyProtection="0">
      <alignment vertical="center"/>
    </xf>
    <xf numFmtId="0" fontId="47" fillId="19" borderId="26" applyNumberFormat="0" applyAlignment="0" applyProtection="0">
      <alignment vertical="center"/>
    </xf>
    <xf numFmtId="0" fontId="47" fillId="19" borderId="26" applyNumberFormat="0" applyAlignment="0" applyProtection="0">
      <alignment vertical="center"/>
    </xf>
    <xf numFmtId="0" fontId="79" fillId="19" borderId="26" applyNumberFormat="0" applyAlignment="0" applyProtection="0">
      <alignment vertical="center"/>
    </xf>
    <xf numFmtId="0" fontId="47" fillId="19" borderId="26" applyNumberFormat="0" applyAlignment="0" applyProtection="0">
      <alignment vertical="center"/>
    </xf>
    <xf numFmtId="0" fontId="47" fillId="19" borderId="26" applyNumberFormat="0" applyAlignment="0" applyProtection="0">
      <alignment vertical="center"/>
    </xf>
    <xf numFmtId="0" fontId="47" fillId="19" borderId="26" applyNumberFormat="0" applyAlignment="0" applyProtection="0">
      <alignment vertical="center"/>
    </xf>
    <xf numFmtId="0" fontId="47" fillId="19" borderId="26" applyNumberFormat="0" applyAlignment="0" applyProtection="0">
      <alignment vertical="center"/>
    </xf>
    <xf numFmtId="0" fontId="47" fillId="19" borderId="26" applyNumberFormat="0" applyAlignment="0" applyProtection="0">
      <alignment vertical="center"/>
    </xf>
    <xf numFmtId="0" fontId="47" fillId="19" borderId="26" applyNumberFormat="0" applyAlignment="0" applyProtection="0">
      <alignment vertical="center"/>
    </xf>
    <xf numFmtId="0" fontId="79" fillId="19" borderId="26" applyNumberFormat="0" applyAlignment="0" applyProtection="0">
      <alignment vertical="center"/>
    </xf>
    <xf numFmtId="0" fontId="79" fillId="19" borderId="26" applyNumberFormat="0" applyAlignment="0" applyProtection="0">
      <alignment vertical="center"/>
    </xf>
    <xf numFmtId="0" fontId="47" fillId="19" borderId="26" applyNumberFormat="0" applyAlignment="0" applyProtection="0">
      <alignment vertical="center"/>
    </xf>
    <xf numFmtId="0" fontId="47" fillId="19" borderId="26" applyNumberFormat="0" applyAlignment="0" applyProtection="0">
      <alignment vertical="center"/>
    </xf>
    <xf numFmtId="0" fontId="47" fillId="19" borderId="26" applyNumberFormat="0" applyAlignment="0" applyProtection="0">
      <alignment vertical="center"/>
    </xf>
    <xf numFmtId="0" fontId="47" fillId="19" borderId="26" applyNumberFormat="0" applyAlignment="0" applyProtection="0">
      <alignment vertical="center"/>
    </xf>
    <xf numFmtId="0" fontId="47" fillId="19" borderId="26" applyNumberFormat="0" applyAlignment="0" applyProtection="0">
      <alignment vertical="center"/>
    </xf>
    <xf numFmtId="0" fontId="47" fillId="19" borderId="26" applyNumberFormat="0" applyAlignment="0" applyProtection="0">
      <alignment vertical="center"/>
    </xf>
    <xf numFmtId="0" fontId="47" fillId="19" borderId="26" applyNumberFormat="0" applyAlignment="0" applyProtection="0">
      <alignment vertical="center"/>
    </xf>
    <xf numFmtId="0" fontId="47" fillId="19" borderId="26" applyNumberFormat="0" applyAlignment="0" applyProtection="0">
      <alignment vertical="center"/>
    </xf>
    <xf numFmtId="0" fontId="47" fillId="19" borderId="26" applyNumberFormat="0" applyAlignment="0" applyProtection="0">
      <alignment vertical="center"/>
    </xf>
    <xf numFmtId="0" fontId="47" fillId="19" borderId="26" applyNumberFormat="0" applyAlignment="0" applyProtection="0">
      <alignment vertical="center"/>
    </xf>
    <xf numFmtId="0" fontId="50" fillId="16" borderId="27" applyNumberFormat="0" applyAlignment="0" applyProtection="0">
      <alignment vertical="center"/>
    </xf>
    <xf numFmtId="0" fontId="50" fillId="16" borderId="27" applyNumberFormat="0" applyAlignment="0" applyProtection="0">
      <alignment vertical="center"/>
    </xf>
    <xf numFmtId="0" fontId="60" fillId="16" borderId="27" applyNumberFormat="0" applyAlignment="0" applyProtection="0">
      <alignment vertical="center"/>
    </xf>
    <xf numFmtId="0" fontId="50" fillId="16" borderId="27" applyNumberFormat="0" applyAlignment="0" applyProtection="0">
      <alignment vertical="center"/>
    </xf>
    <xf numFmtId="0" fontId="50" fillId="16" borderId="27" applyNumberFormat="0" applyAlignment="0" applyProtection="0">
      <alignment vertical="center"/>
    </xf>
    <xf numFmtId="0" fontId="50" fillId="16" borderId="27" applyNumberFormat="0" applyAlignment="0" applyProtection="0">
      <alignment vertical="center"/>
    </xf>
    <xf numFmtId="0" fontId="50" fillId="16" borderId="27" applyNumberFormat="0" applyAlignment="0" applyProtection="0">
      <alignment vertical="center"/>
    </xf>
    <xf numFmtId="0" fontId="50" fillId="16" borderId="27" applyNumberFormat="0" applyAlignment="0" applyProtection="0">
      <alignment vertical="center"/>
    </xf>
    <xf numFmtId="0" fontId="50" fillId="16" borderId="27" applyNumberFormat="0" applyAlignment="0" applyProtection="0">
      <alignment vertical="center"/>
    </xf>
    <xf numFmtId="0" fontId="50" fillId="16" borderId="27" applyNumberFormat="0" applyAlignment="0" applyProtection="0">
      <alignment vertical="center"/>
    </xf>
    <xf numFmtId="0" fontId="13" fillId="0" borderId="0"/>
    <xf numFmtId="0" fontId="42" fillId="11" borderId="23" applyNumberFormat="0" applyFont="0" applyAlignment="0" applyProtection="0">
      <alignment vertical="center"/>
    </xf>
    <xf numFmtId="0" fontId="42" fillId="11" borderId="23" applyNumberFormat="0" applyFont="0" applyAlignment="0" applyProtection="0">
      <alignment vertical="center"/>
    </xf>
    <xf numFmtId="0" fontId="62" fillId="11" borderId="23" applyNumberFormat="0" applyFont="0" applyAlignment="0" applyProtection="0">
      <alignment vertical="center"/>
    </xf>
    <xf numFmtId="0" fontId="42" fillId="11" borderId="23" applyNumberFormat="0" applyFont="0" applyAlignment="0" applyProtection="0">
      <alignment vertical="center"/>
    </xf>
    <xf numFmtId="0" fontId="42" fillId="11" borderId="23" applyNumberFormat="0" applyFont="0" applyAlignment="0" applyProtection="0">
      <alignment vertical="center"/>
    </xf>
    <xf numFmtId="0" fontId="62" fillId="11" borderId="23" applyNumberFormat="0" applyFont="0" applyAlignment="0" applyProtection="0">
      <alignment vertical="center"/>
    </xf>
    <xf numFmtId="0" fontId="42" fillId="11" borderId="23" applyNumberFormat="0" applyFont="0" applyAlignment="0" applyProtection="0">
      <alignment vertical="center"/>
    </xf>
    <xf numFmtId="0" fontId="42" fillId="11" borderId="23" applyNumberFormat="0" applyFont="0" applyAlignment="0" applyProtection="0">
      <alignment vertical="center"/>
    </xf>
    <xf numFmtId="0" fontId="42" fillId="11" borderId="23" applyNumberFormat="0" applyFont="0" applyAlignment="0" applyProtection="0">
      <alignment vertical="center"/>
    </xf>
    <xf numFmtId="0" fontId="42" fillId="11" borderId="23" applyNumberFormat="0" applyFont="0" applyAlignment="0" applyProtection="0">
      <alignment vertical="center"/>
    </xf>
    <xf numFmtId="0" fontId="42" fillId="11" borderId="23" applyNumberFormat="0" applyFont="0" applyAlignment="0" applyProtection="0">
      <alignment vertical="center"/>
    </xf>
    <xf numFmtId="0" fontId="42" fillId="11" borderId="23" applyNumberFormat="0" applyFont="0" applyAlignment="0" applyProtection="0">
      <alignment vertical="center"/>
    </xf>
    <xf numFmtId="0" fontId="42" fillId="11" borderId="23" applyNumberFormat="0" applyFont="0" applyAlignment="0" applyProtection="0">
      <alignment vertical="center"/>
    </xf>
    <xf numFmtId="0" fontId="42" fillId="11" borderId="23" applyNumberFormat="0" applyFont="0" applyAlignment="0" applyProtection="0">
      <alignment vertical="center"/>
    </xf>
    <xf numFmtId="0" fontId="54" fillId="32" borderId="0" applyNumberFormat="0" applyBorder="0" applyAlignment="0" applyProtection="0">
      <alignment vertical="center"/>
    </xf>
    <xf numFmtId="0" fontId="63" fillId="33" borderId="0" applyNumberFormat="0" applyBorder="0" applyAlignment="0" applyProtection="0">
      <alignment vertical="center"/>
    </xf>
    <xf numFmtId="0" fontId="84" fillId="0" borderId="0"/>
  </cellStyleXfs>
  <cellXfs count="550">
    <xf numFmtId="0" fontId="0" fillId="0" borderId="0" xfId="0">
      <alignment vertical="center"/>
    </xf>
    <xf numFmtId="0" fontId="83" fillId="0" borderId="0" xfId="828"/>
    <xf numFmtId="0" fontId="83" fillId="0" borderId="1" xfId="828" applyBorder="1"/>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1" xfId="141" applyFont="1" applyFill="1" applyBorder="1" applyAlignment="1" applyProtection="1">
      <alignment horizontal="center" vertical="center" wrapText="1"/>
      <protection locked="0"/>
    </xf>
    <xf numFmtId="12" fontId="2" fillId="4" borderId="1" xfId="141" applyNumberFormat="1" applyFont="1" applyFill="1" applyBorder="1" applyAlignment="1" applyProtection="1">
      <alignment horizontal="center" vertical="center" wrapText="1"/>
      <protection locked="0"/>
    </xf>
    <xf numFmtId="0" fontId="3" fillId="0" borderId="0" xfId="16" applyFont="1" applyFill="1" applyBorder="1" applyAlignment="1" applyProtection="1">
      <alignment horizontal="center" vertical="center" wrapText="1"/>
      <protection locked="0"/>
    </xf>
    <xf numFmtId="0" fontId="4" fillId="0" borderId="0" xfId="141" applyFont="1" applyAlignment="1" applyProtection="1">
      <alignment horizontal="center" vertical="center" wrapText="1"/>
      <protection locked="0"/>
    </xf>
    <xf numFmtId="0" fontId="3" fillId="0" borderId="0" xfId="141" applyFont="1" applyAlignment="1" applyProtection="1">
      <alignment horizontal="center" vertical="center" wrapText="1"/>
      <protection locked="0"/>
    </xf>
    <xf numFmtId="0" fontId="3" fillId="0" borderId="0" xfId="141" applyFont="1" applyAlignment="1" applyProtection="1">
      <alignment horizontal="left" vertical="center" wrapText="1"/>
      <protection locked="0"/>
    </xf>
    <xf numFmtId="0" fontId="4" fillId="0" borderId="4" xfId="16" applyNumberFormat="1" applyFont="1" applyFill="1" applyBorder="1" applyAlignment="1" applyProtection="1">
      <alignment horizontal="center" vertical="center" wrapText="1"/>
      <protection locked="0"/>
    </xf>
    <xf numFmtId="0" fontId="7" fillId="0" borderId="1" xfId="141" applyFont="1" applyBorder="1" applyAlignment="1" applyProtection="1">
      <alignment horizontal="center" vertical="center" wrapText="1"/>
      <protection locked="0"/>
    </xf>
    <xf numFmtId="0" fontId="8" fillId="0" borderId="1" xfId="951" applyFont="1" applyBorder="1" applyAlignment="1" applyProtection="1">
      <alignment horizontal="center" vertical="center" wrapText="1"/>
      <protection locked="0"/>
    </xf>
    <xf numFmtId="0" fontId="0" fillId="0" borderId="1" xfId="0" applyBorder="1" applyAlignment="1">
      <alignment horizontal="center" vertical="center"/>
    </xf>
    <xf numFmtId="0" fontId="3" fillId="0" borderId="0" xfId="141" applyFont="1" applyAlignment="1" applyProtection="1">
      <alignment horizontal="right" vertical="center" wrapText="1"/>
      <protection locked="0"/>
    </xf>
    <xf numFmtId="0" fontId="7" fillId="0" borderId="1" xfId="16" applyNumberFormat="1" applyFont="1" applyFill="1" applyBorder="1" applyAlignment="1" applyProtection="1">
      <alignment horizontal="center" vertical="center" wrapText="1"/>
      <protection locked="0"/>
    </xf>
    <xf numFmtId="49" fontId="4" fillId="0" borderId="4" xfId="141" applyNumberFormat="1" applyFont="1" applyBorder="1" applyAlignment="1" applyProtection="1">
      <alignment horizontal="center" vertical="center" wrapText="1"/>
      <protection locked="0"/>
    </xf>
    <xf numFmtId="0" fontId="4" fillId="0" borderId="4" xfId="141" applyFont="1" applyBorder="1" applyAlignment="1" applyProtection="1">
      <alignment horizontal="center" vertical="center" wrapText="1"/>
      <protection locked="0"/>
    </xf>
    <xf numFmtId="0" fontId="8" fillId="0" borderId="1" xfId="16" applyNumberFormat="1" applyFont="1" applyFill="1" applyBorder="1" applyAlignment="1" applyProtection="1">
      <alignment horizontal="center" vertical="center" wrapText="1"/>
      <protection locked="0"/>
    </xf>
    <xf numFmtId="0" fontId="2" fillId="0" borderId="1" xfId="819" applyFont="1" applyBorder="1" applyAlignment="1">
      <alignment horizontal="left" vertical="center" wrapText="1"/>
    </xf>
    <xf numFmtId="0" fontId="10" fillId="0" borderId="1" xfId="0" applyFont="1" applyBorder="1" applyAlignment="1">
      <alignment horizontal="left" vertical="center"/>
    </xf>
    <xf numFmtId="0" fontId="0" fillId="0" borderId="4" xfId="0" applyBorder="1" applyAlignment="1">
      <alignment horizontal="center" vertical="center"/>
    </xf>
    <xf numFmtId="0" fontId="11" fillId="0" borderId="4" xfId="0" applyFont="1" applyBorder="1" applyAlignment="1">
      <alignment horizontal="center" vertical="center" wrapText="1"/>
    </xf>
    <xf numFmtId="0" fontId="1" fillId="0" borderId="4" xfId="0" applyFont="1" applyBorder="1" applyAlignment="1">
      <alignment horizontal="left" vertical="center" wrapText="1"/>
    </xf>
    <xf numFmtId="0" fontId="11" fillId="0" borderId="1" xfId="0" applyFont="1" applyBorder="1" applyAlignment="1">
      <alignment horizontal="center" vertical="center" wrapText="1"/>
    </xf>
    <xf numFmtId="49" fontId="8" fillId="0" borderId="1" xfId="16" applyNumberFormat="1" applyFont="1" applyFill="1" applyBorder="1" applyAlignment="1" applyProtection="1">
      <alignment horizontal="center" vertical="center" wrapText="1"/>
      <protection locked="0"/>
    </xf>
    <xf numFmtId="0" fontId="0" fillId="0" borderId="1" xfId="78" applyFont="1" applyBorder="1" applyAlignment="1">
      <alignment horizontal="center" vertical="center" wrapText="1"/>
    </xf>
    <xf numFmtId="0" fontId="0" fillId="0" borderId="4" xfId="0" applyBorder="1">
      <alignment vertical="center"/>
    </xf>
    <xf numFmtId="49" fontId="8" fillId="0" borderId="4" xfId="16" applyNumberFormat="1" applyFont="1" applyFill="1" applyBorder="1" applyAlignment="1" applyProtection="1">
      <alignment horizontal="center" vertical="center" wrapText="1"/>
      <protection locked="0"/>
    </xf>
    <xf numFmtId="0" fontId="4" fillId="0" borderId="1" xfId="141" applyFont="1" applyBorder="1" applyAlignment="1" applyProtection="1">
      <alignment horizontal="center" vertical="center" wrapText="1"/>
      <protection locked="0"/>
    </xf>
    <xf numFmtId="0" fontId="10" fillId="0" borderId="1" xfId="0" applyFont="1" applyBorder="1" applyAlignment="1">
      <alignment horizontal="center" vertical="center"/>
    </xf>
    <xf numFmtId="0" fontId="4" fillId="0" borderId="4" xfId="819" applyFont="1" applyBorder="1" applyAlignment="1">
      <alignment horizontal="center" vertical="center" wrapText="1"/>
    </xf>
    <xf numFmtId="0" fontId="8" fillId="0" borderId="4" xfId="951" applyFont="1" applyBorder="1" applyAlignment="1" applyProtection="1">
      <alignment horizontal="center" vertical="center" wrapText="1"/>
      <protection locked="0"/>
    </xf>
    <xf numFmtId="0" fontId="0" fillId="0" borderId="4" xfId="951" applyFont="1" applyBorder="1" applyAlignment="1" applyProtection="1">
      <alignment horizontal="center" vertical="center" wrapText="1"/>
      <protection locked="0"/>
    </xf>
    <xf numFmtId="177" fontId="0" fillId="0" borderId="4" xfId="819" applyNumberFormat="1" applyFont="1" applyBorder="1" applyAlignment="1">
      <alignment horizontal="center" vertical="center" wrapText="1"/>
    </xf>
    <xf numFmtId="0" fontId="3" fillId="0" borderId="4" xfId="16" applyFont="1" applyFill="1" applyBorder="1" applyAlignment="1" applyProtection="1">
      <alignment horizontal="center" vertical="center" wrapText="1" shrinkToFit="1"/>
      <protection locked="0"/>
    </xf>
    <xf numFmtId="177" fontId="0" fillId="0" borderId="4" xfId="0" applyNumberFormat="1" applyBorder="1" applyAlignment="1">
      <alignment horizontal="center" vertical="center"/>
    </xf>
    <xf numFmtId="177" fontId="0" fillId="0" borderId="1" xfId="0" applyNumberFormat="1" applyBorder="1" applyAlignment="1">
      <alignment horizontal="center" vertical="center"/>
    </xf>
    <xf numFmtId="178" fontId="0" fillId="0" borderId="4" xfId="0" applyNumberFormat="1" applyBorder="1" applyAlignment="1">
      <alignment horizontal="center" vertical="center"/>
    </xf>
    <xf numFmtId="49" fontId="4" fillId="0" borderId="1" xfId="16" applyNumberFormat="1" applyFont="1" applyFill="1" applyBorder="1" applyAlignment="1" applyProtection="1">
      <alignment horizontal="center" vertical="center" wrapText="1"/>
      <protection locked="0"/>
    </xf>
    <xf numFmtId="0" fontId="0" fillId="0" borderId="1" xfId="141" applyFont="1" applyBorder="1" applyAlignment="1" applyProtection="1">
      <alignment horizontal="center" vertical="center" wrapText="1"/>
      <protection locked="0"/>
    </xf>
    <xf numFmtId="177" fontId="0" fillId="0" borderId="4" xfId="141" applyNumberFormat="1" applyFont="1" applyBorder="1" applyAlignment="1" applyProtection="1">
      <alignment horizontal="center" vertical="center" wrapText="1"/>
      <protection locked="0"/>
    </xf>
    <xf numFmtId="0" fontId="0" fillId="0" borderId="4" xfId="0" applyBorder="1" applyAlignment="1">
      <alignment horizontal="center" vertical="center" wrapText="1"/>
    </xf>
    <xf numFmtId="0" fontId="83" fillId="2" borderId="0" xfId="747" applyFill="1" applyAlignment="1">
      <alignment horizontal="center" vertical="center"/>
    </xf>
    <xf numFmtId="0" fontId="83" fillId="0" borderId="0" xfId="747" applyAlignment="1">
      <alignment horizontal="center" vertical="center"/>
    </xf>
    <xf numFmtId="0" fontId="83" fillId="0" borderId="0" xfId="747">
      <alignment vertical="center"/>
    </xf>
    <xf numFmtId="0" fontId="10" fillId="0" borderId="0" xfId="747" applyFont="1">
      <alignment vertical="center"/>
    </xf>
    <xf numFmtId="0" fontId="8" fillId="2" borderId="0" xfId="747" applyFont="1" applyFill="1">
      <alignment vertical="center"/>
    </xf>
    <xf numFmtId="0" fontId="83" fillId="2" borderId="0" xfId="747" applyFill="1">
      <alignment vertical="center"/>
    </xf>
    <xf numFmtId="0" fontId="10" fillId="2" borderId="0" xfId="747" applyFont="1" applyFill="1">
      <alignment vertical="center"/>
    </xf>
    <xf numFmtId="0" fontId="83" fillId="2" borderId="1" xfId="747" applyFill="1" applyBorder="1" applyAlignment="1">
      <alignment horizontal="center" vertical="center"/>
    </xf>
    <xf numFmtId="0" fontId="83" fillId="0" borderId="1" xfId="747" applyBorder="1" applyAlignment="1">
      <alignment horizontal="center" vertical="center"/>
    </xf>
    <xf numFmtId="0" fontId="10" fillId="0" borderId="1" xfId="747" applyFont="1" applyBorder="1" applyAlignment="1">
      <alignment horizontal="center" vertical="center"/>
    </xf>
    <xf numFmtId="0" fontId="8" fillId="2" borderId="1" xfId="747" applyFont="1" applyFill="1" applyBorder="1" applyAlignment="1">
      <alignment horizontal="center" vertical="center"/>
    </xf>
    <xf numFmtId="0" fontId="83" fillId="4" borderId="1" xfId="747" applyFill="1" applyBorder="1" applyAlignment="1">
      <alignment horizontal="center" vertical="center"/>
    </xf>
    <xf numFmtId="0" fontId="10" fillId="2" borderId="1" xfId="747" applyFont="1" applyFill="1" applyBorder="1" applyAlignment="1">
      <alignment horizontal="center" vertical="center"/>
    </xf>
    <xf numFmtId="0" fontId="2" fillId="2" borderId="1" xfId="819" applyFont="1" applyFill="1" applyBorder="1" applyAlignment="1">
      <alignment horizontal="center" vertical="center" wrapText="1"/>
    </xf>
    <xf numFmtId="0" fontId="7" fillId="2" borderId="1" xfId="16" applyNumberFormat="1" applyFont="1" applyFill="1" applyBorder="1" applyAlignment="1" applyProtection="1">
      <alignment horizontal="center" vertical="center" wrapText="1"/>
      <protection locked="0"/>
    </xf>
    <xf numFmtId="0" fontId="7" fillId="2" borderId="8" xfId="16" applyFont="1" applyFill="1" applyBorder="1" applyAlignment="1" applyProtection="1">
      <alignment horizontal="center" vertical="center" wrapText="1"/>
      <protection locked="0"/>
    </xf>
    <xf numFmtId="0" fontId="12" fillId="2" borderId="1" xfId="819" applyFont="1" applyFill="1" applyBorder="1" applyAlignment="1">
      <alignment horizontal="center" vertical="center"/>
    </xf>
    <xf numFmtId="0" fontId="12" fillId="2" borderId="1" xfId="819" applyFont="1" applyFill="1" applyBorder="1" applyAlignment="1">
      <alignment horizontal="left" vertical="center"/>
    </xf>
    <xf numFmtId="0" fontId="2" fillId="0" borderId="1" xfId="819" applyFont="1" applyBorder="1" applyAlignment="1">
      <alignment horizontal="center" vertical="center"/>
    </xf>
    <xf numFmtId="0" fontId="2" fillId="0" borderId="1" xfId="819" applyFont="1" applyBorder="1" applyAlignment="1">
      <alignment horizontal="center" vertical="center" wrapText="1"/>
    </xf>
    <xf numFmtId="0" fontId="7" fillId="0" borderId="8" xfId="16" applyFont="1" applyFill="1" applyBorder="1" applyAlignment="1" applyProtection="1">
      <alignment horizontal="center" vertical="center" wrapText="1"/>
      <protection locked="0"/>
    </xf>
    <xf numFmtId="0" fontId="7" fillId="4" borderId="1" xfId="16" applyNumberFormat="1" applyFont="1" applyFill="1" applyBorder="1" applyAlignment="1" applyProtection="1">
      <alignment horizontal="center" vertical="center" wrapText="1"/>
      <protection locked="0"/>
    </xf>
    <xf numFmtId="0" fontId="12" fillId="0" borderId="1" xfId="819" applyFont="1" applyBorder="1" applyAlignment="1">
      <alignment horizontal="center" vertical="center"/>
    </xf>
    <xf numFmtId="0" fontId="2" fillId="2" borderId="1" xfId="819" applyFont="1" applyFill="1" applyBorder="1" applyAlignment="1">
      <alignment horizontal="center" vertical="center"/>
    </xf>
    <xf numFmtId="0" fontId="2" fillId="4" borderId="1" xfId="819" applyFont="1" applyFill="1" applyBorder="1" applyAlignment="1">
      <alignment horizontal="center" vertical="center" wrapText="1"/>
    </xf>
    <xf numFmtId="0" fontId="2" fillId="4" borderId="1" xfId="810" applyFont="1" applyFill="1" applyBorder="1" applyAlignment="1">
      <alignment horizontal="center" vertical="center" wrapText="1"/>
    </xf>
    <xf numFmtId="0" fontId="7" fillId="4" borderId="1" xfId="650" applyFont="1" applyFill="1" applyBorder="1" applyAlignment="1">
      <alignment horizontal="center" vertical="center" wrapText="1"/>
    </xf>
    <xf numFmtId="0" fontId="7" fillId="2" borderId="1" xfId="747" applyFont="1" applyFill="1" applyBorder="1" applyAlignment="1">
      <alignment horizontal="center" vertical="center" wrapText="1"/>
    </xf>
    <xf numFmtId="0" fontId="7" fillId="2" borderId="3" xfId="747" applyFont="1" applyFill="1" applyBorder="1" applyAlignment="1">
      <alignment horizontal="center" vertical="center" wrapText="1"/>
    </xf>
    <xf numFmtId="0" fontId="7" fillId="2" borderId="1" xfId="141" applyFont="1" applyFill="1" applyBorder="1" applyAlignment="1" applyProtection="1">
      <alignment horizontal="center" vertical="center" wrapText="1"/>
      <protection locked="0"/>
    </xf>
    <xf numFmtId="49" fontId="7" fillId="2" borderId="1" xfId="141" applyNumberFormat="1" applyFont="1" applyFill="1" applyBorder="1" applyAlignment="1" applyProtection="1">
      <alignment horizontal="center" vertical="center" wrapText="1"/>
      <protection locked="0"/>
    </xf>
    <xf numFmtId="0" fontId="2" fillId="2" borderId="1" xfId="16" applyFont="1" applyFill="1" applyBorder="1" applyAlignment="1" applyProtection="1">
      <alignment horizontal="center" vertical="center" wrapText="1"/>
      <protection locked="0"/>
    </xf>
    <xf numFmtId="0" fontId="13" fillId="2" borderId="1" xfId="16" applyFont="1" applyFill="1" applyBorder="1" applyAlignment="1" applyProtection="1">
      <alignment horizontal="center" vertical="center" wrapText="1"/>
      <protection locked="0"/>
    </xf>
    <xf numFmtId="49" fontId="7" fillId="2" borderId="1" xfId="16" applyNumberFormat="1" applyFont="1" applyFill="1" applyBorder="1" applyAlignment="1" applyProtection="1">
      <alignment horizontal="center" vertical="center" wrapText="1"/>
      <protection locked="0"/>
    </xf>
    <xf numFmtId="0" fontId="8" fillId="2" borderId="1" xfId="819" applyFont="1" applyFill="1" applyBorder="1" applyAlignment="1">
      <alignment horizontal="center" vertical="center" wrapText="1"/>
    </xf>
    <xf numFmtId="49" fontId="7" fillId="0" borderId="1" xfId="141" applyNumberFormat="1" applyFont="1" applyBorder="1" applyAlignment="1" applyProtection="1">
      <alignment horizontal="center" vertical="center" wrapText="1"/>
      <protection locked="0"/>
    </xf>
    <xf numFmtId="0" fontId="2" fillId="0" borderId="1" xfId="16" applyFont="1" applyFill="1" applyBorder="1" applyAlignment="1" applyProtection="1">
      <alignment horizontal="center" vertical="center" wrapText="1"/>
      <protection locked="0"/>
    </xf>
    <xf numFmtId="49" fontId="7" fillId="0" borderId="1" xfId="16" applyNumberFormat="1" applyFont="1" applyFill="1" applyBorder="1" applyAlignment="1" applyProtection="1">
      <alignment horizontal="center" vertical="center" wrapText="1"/>
      <protection locked="0"/>
    </xf>
    <xf numFmtId="0" fontId="8" fillId="0" borderId="1" xfId="819" applyFont="1" applyBorder="1" applyAlignment="1">
      <alignment horizontal="center" vertical="center" wrapText="1"/>
    </xf>
    <xf numFmtId="0" fontId="7" fillId="0" borderId="1" xfId="819" applyFont="1" applyBorder="1" applyAlignment="1">
      <alignment horizontal="center" vertical="center" wrapText="1"/>
    </xf>
    <xf numFmtId="0" fontId="13" fillId="0" borderId="1" xfId="16" applyFont="1" applyFill="1" applyBorder="1" applyAlignment="1" applyProtection="1">
      <alignment horizontal="center" vertical="center" wrapText="1"/>
      <protection locked="0"/>
    </xf>
    <xf numFmtId="0" fontId="7" fillId="4" borderId="1" xfId="141" applyFont="1" applyFill="1" applyBorder="1" applyAlignment="1" applyProtection="1">
      <alignment horizontal="center" vertical="center" wrapText="1"/>
      <protection locked="0"/>
    </xf>
    <xf numFmtId="0" fontId="2" fillId="4" borderId="1" xfId="16" applyFont="1" applyFill="1" applyBorder="1" applyAlignment="1" applyProtection="1">
      <alignment horizontal="center" vertical="center" wrapText="1"/>
      <protection locked="0"/>
    </xf>
    <xf numFmtId="0" fontId="2" fillId="4" borderId="1" xfId="819" applyFont="1" applyFill="1" applyBorder="1" applyAlignment="1">
      <alignment horizontal="center" vertical="center"/>
    </xf>
    <xf numFmtId="49" fontId="7" fillId="4" borderId="1" xfId="16" applyNumberFormat="1" applyFont="1" applyFill="1" applyBorder="1" applyAlignment="1" applyProtection="1">
      <alignment horizontal="center" vertical="center" wrapText="1"/>
      <protection locked="0"/>
    </xf>
    <xf numFmtId="176" fontId="7" fillId="2" borderId="1" xfId="141" applyNumberFormat="1" applyFont="1" applyFill="1" applyBorder="1" applyAlignment="1" applyProtection="1">
      <alignment horizontal="center" vertical="center" wrapText="1"/>
      <protection locked="0"/>
    </xf>
    <xf numFmtId="178" fontId="7" fillId="2" borderId="1" xfId="16" applyNumberFormat="1" applyFont="1" applyFill="1" applyBorder="1" applyAlignment="1" applyProtection="1">
      <alignment horizontal="center" vertical="center" wrapText="1"/>
      <protection locked="0"/>
    </xf>
    <xf numFmtId="176" fontId="7" fillId="2" borderId="1" xfId="16" applyNumberFormat="1" applyFont="1" applyFill="1" applyBorder="1" applyAlignment="1" applyProtection="1">
      <alignment horizontal="center" vertical="center" wrapText="1"/>
      <protection locked="0"/>
    </xf>
    <xf numFmtId="0" fontId="13" fillId="0" borderId="1" xfId="819" applyFont="1" applyBorder="1" applyAlignment="1">
      <alignment horizontal="center" vertical="center"/>
    </xf>
    <xf numFmtId="176" fontId="7" fillId="0" borderId="1" xfId="16" applyNumberFormat="1" applyFont="1" applyFill="1" applyBorder="1" applyAlignment="1" applyProtection="1">
      <alignment horizontal="center" vertical="center" wrapText="1"/>
      <protection locked="0"/>
    </xf>
    <xf numFmtId="0" fontId="13" fillId="0" borderId="1" xfId="819" applyFont="1" applyBorder="1" applyAlignment="1">
      <alignment horizontal="center" vertical="center" wrapText="1"/>
    </xf>
    <xf numFmtId="177" fontId="7" fillId="4" borderId="1" xfId="141" applyNumberFormat="1" applyFont="1" applyFill="1" applyBorder="1" applyAlignment="1" applyProtection="1">
      <alignment horizontal="center" vertical="center" wrapText="1"/>
      <protection locked="0"/>
    </xf>
    <xf numFmtId="43" fontId="7" fillId="2" borderId="1" xfId="12" applyFont="1" applyFill="1" applyBorder="1" applyAlignment="1">
      <alignment horizontal="center" vertical="center" wrapText="1"/>
    </xf>
    <xf numFmtId="0" fontId="83" fillId="4" borderId="1" xfId="78" applyFill="1" applyBorder="1" applyAlignment="1">
      <alignment horizontal="center" vertical="center"/>
    </xf>
    <xf numFmtId="0" fontId="83" fillId="0" borderId="1" xfId="78" applyBorder="1" applyAlignment="1">
      <alignment horizontal="center" vertical="center"/>
    </xf>
    <xf numFmtId="0" fontId="10" fillId="4" borderId="1" xfId="0" applyFont="1" applyFill="1" applyBorder="1" applyAlignment="1">
      <alignment horizontal="center" vertical="center"/>
    </xf>
    <xf numFmtId="0" fontId="7" fillId="4" borderId="8" xfId="16" applyFont="1" applyFill="1" applyBorder="1" applyAlignment="1" applyProtection="1">
      <alignment horizontal="center" vertical="center" wrapText="1"/>
      <protection locked="0"/>
    </xf>
    <xf numFmtId="0" fontId="8" fillId="0" borderId="1" xfId="78" applyFont="1" applyBorder="1" applyAlignment="1">
      <alignment horizontal="center" vertical="center" wrapText="1"/>
    </xf>
    <xf numFmtId="0" fontId="7" fillId="4" borderId="1" xfId="951" applyFont="1" applyFill="1" applyBorder="1" applyAlignment="1" applyProtection="1">
      <alignment horizontal="center" vertical="center" wrapText="1"/>
      <protection locked="0"/>
    </xf>
    <xf numFmtId="0" fontId="13" fillId="4" borderId="1" xfId="16" applyFont="1" applyFill="1" applyBorder="1" applyAlignment="1" applyProtection="1">
      <alignment horizontal="center" vertical="center" wrapText="1"/>
      <protection locked="0"/>
    </xf>
    <xf numFmtId="0" fontId="7" fillId="0" borderId="1" xfId="951" applyFont="1" applyBorder="1" applyAlignment="1" applyProtection="1">
      <alignment horizontal="center" vertical="center" wrapText="1"/>
      <protection locked="0"/>
    </xf>
    <xf numFmtId="0" fontId="14" fillId="0" borderId="1" xfId="819" applyFont="1" applyBorder="1" applyAlignment="1">
      <alignment horizontal="center" vertical="center" wrapText="1"/>
    </xf>
    <xf numFmtId="179" fontId="14" fillId="0" borderId="6" xfId="819" applyNumberFormat="1" applyFont="1" applyBorder="1" applyAlignment="1">
      <alignment horizontal="center" vertical="center" wrapText="1"/>
    </xf>
    <xf numFmtId="177" fontId="7" fillId="4" borderId="1" xfId="16" applyNumberFormat="1" applyFont="1" applyFill="1" applyBorder="1" applyAlignment="1" applyProtection="1">
      <alignment horizontal="center" vertical="center" wrapText="1"/>
      <protection locked="0"/>
    </xf>
    <xf numFmtId="177" fontId="7" fillId="0" borderId="1" xfId="16" applyNumberFormat="1" applyFont="1" applyFill="1" applyBorder="1" applyAlignment="1" applyProtection="1">
      <alignment horizontal="center" vertical="center" wrapText="1"/>
      <protection locked="0"/>
    </xf>
    <xf numFmtId="0" fontId="7" fillId="9" borderId="1" xfId="16" applyNumberFormat="1" applyFont="1" applyFill="1" applyBorder="1" applyAlignment="1" applyProtection="1">
      <alignment horizontal="center" vertical="center" wrapText="1"/>
      <protection locked="0"/>
    </xf>
    <xf numFmtId="0" fontId="2" fillId="0" borderId="1" xfId="78" applyFont="1" applyBorder="1" applyAlignment="1">
      <alignment horizontal="center" vertical="center" wrapText="1"/>
    </xf>
    <xf numFmtId="0" fontId="4" fillId="0" borderId="1" xfId="951" applyFont="1" applyBorder="1" applyAlignment="1" applyProtection="1">
      <alignment horizontal="center" vertical="center" wrapText="1"/>
      <protection locked="0"/>
    </xf>
    <xf numFmtId="0" fontId="8" fillId="4"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4" borderId="1" xfId="16" applyNumberFormat="1" applyFont="1" applyFill="1" applyBorder="1" applyAlignment="1" applyProtection="1">
      <alignment horizontal="left" vertical="center" wrapText="1"/>
      <protection locked="0"/>
    </xf>
    <xf numFmtId="0" fontId="10" fillId="4" borderId="1" xfId="16" applyNumberFormat="1"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0" borderId="1" xfId="16" applyNumberFormat="1" applyFont="1" applyFill="1" applyBorder="1" applyAlignment="1" applyProtection="1">
      <alignment horizontal="left" vertical="center" wrapText="1"/>
      <protection locked="0"/>
    </xf>
    <xf numFmtId="0" fontId="7" fillId="0" borderId="1" xfId="0" applyFont="1" applyBorder="1" applyAlignment="1">
      <alignment horizontal="center" vertical="center" wrapText="1"/>
    </xf>
    <xf numFmtId="0" fontId="2" fillId="4" borderId="1" xfId="16" applyNumberFormat="1" applyFont="1" applyFill="1" applyBorder="1" applyAlignment="1" applyProtection="1">
      <alignment horizontal="center" vertical="center" wrapText="1"/>
      <protection locked="0"/>
    </xf>
    <xf numFmtId="177" fontId="7" fillId="0" borderId="1" xfId="141" applyNumberFormat="1" applyFont="1" applyBorder="1" applyAlignment="1" applyProtection="1">
      <alignment horizontal="center" vertical="center" wrapText="1"/>
      <protection locked="0"/>
    </xf>
    <xf numFmtId="0" fontId="2" fillId="0" borderId="1" xfId="16" applyNumberFormat="1" applyFont="1" applyFill="1" applyBorder="1" applyAlignment="1" applyProtection="1">
      <alignment horizontal="center" vertical="center" wrapText="1"/>
      <protection locked="0"/>
    </xf>
    <xf numFmtId="0" fontId="7" fillId="4" borderId="1" xfId="141" applyFont="1" applyFill="1" applyBorder="1" applyAlignment="1" applyProtection="1">
      <alignment horizontal="left" vertical="center" wrapText="1"/>
      <protection locked="0"/>
    </xf>
    <xf numFmtId="0" fontId="7" fillId="0" borderId="1" xfId="141" applyFont="1" applyBorder="1" applyAlignment="1" applyProtection="1">
      <alignment horizontal="left" vertical="center" wrapText="1"/>
      <protection locked="0"/>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7" fillId="0" borderId="8" xfId="141" applyFont="1" applyBorder="1" applyAlignment="1" applyProtection="1">
      <alignment horizontal="center" vertical="center" wrapText="1"/>
      <protection locked="0"/>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7" fillId="0" borderId="1" xfId="16" applyFont="1" applyFill="1" applyBorder="1" applyAlignment="1" applyProtection="1">
      <alignment horizontal="center" vertical="center" wrapText="1"/>
      <protection locked="0"/>
    </xf>
    <xf numFmtId="0" fontId="2" fillId="0" borderId="16" xfId="0" applyFont="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7" fillId="4" borderId="1" xfId="16" applyFont="1" applyFill="1" applyBorder="1" applyAlignment="1" applyProtection="1">
      <alignment horizontal="center" vertical="center" wrapText="1"/>
      <protection locked="0"/>
    </xf>
    <xf numFmtId="0" fontId="7" fillId="0" borderId="6" xfId="141" applyFont="1" applyBorder="1" applyAlignment="1" applyProtection="1">
      <alignment horizontal="left" vertical="center" wrapText="1"/>
      <protection locked="0"/>
    </xf>
    <xf numFmtId="0" fontId="7" fillId="0" borderId="11" xfId="141" applyFont="1" applyBorder="1" applyAlignment="1" applyProtection="1">
      <alignment horizontal="left" vertical="center" wrapText="1"/>
      <protection locked="0"/>
    </xf>
    <xf numFmtId="0" fontId="2" fillId="0" borderId="1" xfId="664" applyFont="1" applyBorder="1" applyAlignment="1">
      <alignment horizontal="center" vertical="center"/>
    </xf>
    <xf numFmtId="0" fontId="2" fillId="4" borderId="1" xfId="664" applyFont="1" applyFill="1" applyBorder="1" applyAlignment="1">
      <alignment horizontal="center" vertical="center"/>
    </xf>
    <xf numFmtId="176" fontId="7" fillId="4" borderId="1" xfId="16" applyNumberFormat="1" applyFont="1" applyFill="1" applyBorder="1" applyAlignment="1" applyProtection="1">
      <alignment horizontal="center" vertical="center" wrapText="1"/>
      <protection locked="0"/>
    </xf>
    <xf numFmtId="178" fontId="7" fillId="0" borderId="1" xfId="16" applyNumberFormat="1" applyFont="1" applyFill="1" applyBorder="1" applyAlignment="1" applyProtection="1">
      <alignment horizontal="center" vertical="center" wrapText="1"/>
      <protection locked="0"/>
    </xf>
    <xf numFmtId="178" fontId="7" fillId="4" borderId="1" xfId="16" applyNumberFormat="1" applyFont="1" applyFill="1" applyBorder="1" applyAlignment="1" applyProtection="1">
      <alignment horizontal="center" vertical="center" wrapText="1"/>
      <protection locked="0"/>
    </xf>
    <xf numFmtId="0" fontId="2" fillId="0" borderId="1" xfId="141" applyFont="1" applyBorder="1" applyAlignment="1" applyProtection="1">
      <alignment horizontal="center" vertical="center" wrapText="1"/>
      <protection locked="0"/>
    </xf>
    <xf numFmtId="0" fontId="2" fillId="0" borderId="1" xfId="664" applyNumberFormat="1" applyFont="1" applyBorder="1" applyAlignment="1">
      <alignment horizontal="center" vertical="center" wrapText="1"/>
    </xf>
    <xf numFmtId="0" fontId="2" fillId="0" borderId="1" xfId="664" applyNumberFormat="1" applyFont="1" applyBorder="1" applyAlignment="1">
      <alignment horizontal="left" vertical="center" wrapText="1"/>
    </xf>
    <xf numFmtId="0" fontId="2" fillId="0" borderId="1" xfId="16" applyNumberFormat="1" applyFont="1" applyFill="1" applyBorder="1" applyAlignment="1" applyProtection="1">
      <alignment horizontal="left" vertical="center" wrapText="1"/>
      <protection locked="0"/>
    </xf>
    <xf numFmtId="0" fontId="2" fillId="0" borderId="1" xfId="650" applyFont="1" applyBorder="1" applyAlignment="1">
      <alignment horizontal="center" vertical="center" wrapText="1"/>
    </xf>
    <xf numFmtId="0" fontId="2" fillId="0" borderId="1" xfId="0" applyFont="1" applyBorder="1" applyAlignment="1">
      <alignment vertical="center" wrapText="1"/>
    </xf>
    <xf numFmtId="49" fontId="2" fillId="0" borderId="1" xfId="664" applyNumberFormat="1" applyFont="1" applyBorder="1" applyAlignment="1">
      <alignment horizontal="left" vertical="center" wrapText="1"/>
    </xf>
    <xf numFmtId="49" fontId="2" fillId="0" borderId="1" xfId="664" applyNumberFormat="1" applyFont="1" applyBorder="1" applyAlignment="1">
      <alignment horizontal="center" vertical="center" wrapText="1"/>
    </xf>
    <xf numFmtId="0" fontId="2" fillId="0" borderId="1" xfId="141" applyFont="1" applyBorder="1" applyAlignment="1" applyProtection="1">
      <alignment horizontal="left" vertical="center" wrapText="1"/>
      <protection locked="0"/>
    </xf>
    <xf numFmtId="0" fontId="17" fillId="0" borderId="1" xfId="141" applyFont="1" applyBorder="1" applyAlignment="1" applyProtection="1">
      <alignment horizontal="center" vertical="center" wrapText="1"/>
      <protection locked="0"/>
    </xf>
    <xf numFmtId="0" fontId="2" fillId="0" borderId="1" xfId="664" applyFont="1" applyBorder="1" applyAlignment="1">
      <alignment horizontal="center" vertical="center" wrapText="1"/>
    </xf>
    <xf numFmtId="49" fontId="2" fillId="0" borderId="1" xfId="529" applyNumberFormat="1" applyFont="1" applyBorder="1" applyAlignment="1">
      <alignment horizontal="center" vertical="center" wrapText="1"/>
    </xf>
    <xf numFmtId="0" fontId="4" fillId="0" borderId="1" xfId="664" applyFont="1" applyBorder="1" applyAlignment="1">
      <alignment horizontal="center" vertical="center" wrapText="1"/>
    </xf>
    <xf numFmtId="0" fontId="2" fillId="0" borderId="1" xfId="664" applyNumberFormat="1" applyFont="1" applyBorder="1" applyAlignment="1">
      <alignment vertical="center" wrapText="1"/>
    </xf>
    <xf numFmtId="49" fontId="2" fillId="0" borderId="1" xfId="358" applyNumberFormat="1" applyFont="1" applyFill="1" applyBorder="1" applyAlignment="1">
      <alignment horizontal="center" vertical="center" wrapText="1"/>
    </xf>
    <xf numFmtId="0" fontId="4" fillId="0" borderId="1" xfId="747" applyFont="1" applyBorder="1" applyAlignment="1">
      <alignment horizontal="center" vertical="center"/>
    </xf>
    <xf numFmtId="179" fontId="14" fillId="0" borderId="1" xfId="664" applyNumberFormat="1" applyFont="1" applyBorder="1" applyAlignment="1">
      <alignment horizontal="center" vertical="center" wrapText="1"/>
    </xf>
    <xf numFmtId="49" fontId="2" fillId="0" borderId="1" xfId="16" applyNumberFormat="1" applyFont="1" applyFill="1" applyBorder="1" applyAlignment="1" applyProtection="1">
      <alignment horizontal="center" vertical="center" wrapText="1"/>
      <protection locked="0"/>
    </xf>
    <xf numFmtId="179" fontId="14" fillId="0" borderId="1" xfId="0" applyNumberFormat="1" applyFont="1" applyBorder="1" applyAlignment="1">
      <alignment horizontal="center" vertical="center" wrapText="1"/>
    </xf>
    <xf numFmtId="0" fontId="18" fillId="0" borderId="1" xfId="141" applyFont="1" applyBorder="1" applyAlignment="1" applyProtection="1">
      <alignment horizontal="center" vertical="center" wrapText="1"/>
      <protection locked="0"/>
    </xf>
    <xf numFmtId="0" fontId="19" fillId="0" borderId="1" xfId="0" applyFont="1" applyBorder="1" applyAlignment="1">
      <alignment horizontal="center" vertical="center" wrapText="1"/>
    </xf>
    <xf numFmtId="49" fontId="2" fillId="0" borderId="1" xfId="141" applyNumberFormat="1"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2" fillId="4" borderId="1" xfId="664" applyNumberFormat="1" applyFont="1" applyFill="1" applyBorder="1" applyAlignment="1">
      <alignment horizontal="center" vertical="center" wrapText="1"/>
    </xf>
    <xf numFmtId="0" fontId="4" fillId="4" borderId="1" xfId="141" applyFont="1" applyFill="1" applyBorder="1" applyAlignment="1" applyProtection="1">
      <alignment horizontal="center" vertical="center" wrapText="1"/>
      <protection locked="0"/>
    </xf>
    <xf numFmtId="180" fontId="2" fillId="0" borderId="1" xfId="16" applyNumberFormat="1" applyFont="1" applyFill="1" applyBorder="1" applyAlignment="1" applyProtection="1">
      <alignment horizontal="center" vertical="center" wrapText="1"/>
      <protection locked="0"/>
    </xf>
    <xf numFmtId="176" fontId="14" fillId="0" borderId="1" xfId="664" applyNumberFormat="1" applyFont="1" applyBorder="1" applyAlignment="1">
      <alignment horizontal="center" vertical="center" wrapText="1"/>
    </xf>
    <xf numFmtId="176" fontId="14" fillId="4" borderId="1" xfId="664" applyNumberFormat="1" applyFont="1" applyFill="1" applyBorder="1" applyAlignment="1">
      <alignment horizontal="center" vertical="center" wrapText="1"/>
    </xf>
    <xf numFmtId="177" fontId="2" fillId="0" borderId="1" xfId="16" applyNumberFormat="1" applyFont="1" applyFill="1" applyBorder="1" applyAlignment="1" applyProtection="1">
      <alignment horizontal="center" vertical="center" wrapText="1"/>
      <protection locked="0"/>
    </xf>
    <xf numFmtId="176" fontId="19" fillId="0" borderId="1" xfId="664" applyNumberFormat="1" applyFont="1" applyBorder="1" applyAlignment="1">
      <alignment horizontal="center" vertical="center" wrapText="1"/>
    </xf>
    <xf numFmtId="176" fontId="19" fillId="4" borderId="1" xfId="664" applyNumberFormat="1" applyFont="1" applyFill="1" applyBorder="1" applyAlignment="1">
      <alignment horizontal="center" vertical="center" wrapText="1"/>
    </xf>
    <xf numFmtId="176" fontId="2" fillId="0" borderId="1" xfId="16" applyNumberFormat="1" applyFont="1" applyFill="1" applyBorder="1" applyAlignment="1" applyProtection="1">
      <alignment horizontal="center" vertical="center" wrapText="1"/>
      <protection locked="0"/>
    </xf>
    <xf numFmtId="176" fontId="2" fillId="4" borderId="1" xfId="16" applyNumberFormat="1" applyFont="1" applyFill="1" applyBorder="1" applyAlignment="1" applyProtection="1">
      <alignment horizontal="center" vertical="center" wrapText="1"/>
      <protection locked="0"/>
    </xf>
    <xf numFmtId="176" fontId="2" fillId="0" borderId="1" xfId="141" applyNumberFormat="1" applyFont="1" applyBorder="1" applyAlignment="1" applyProtection="1">
      <alignment horizontal="center" vertical="center" wrapText="1"/>
      <protection locked="0"/>
    </xf>
    <xf numFmtId="176" fontId="2" fillId="4" borderId="1" xfId="141" applyNumberFormat="1" applyFont="1" applyFill="1" applyBorder="1" applyAlignment="1" applyProtection="1">
      <alignment horizontal="center" vertical="center" wrapText="1"/>
      <protection locked="0"/>
    </xf>
    <xf numFmtId="0" fontId="20" fillId="0" borderId="1" xfId="16" applyNumberFormat="1" applyFont="1" applyFill="1" applyBorder="1" applyAlignment="1" applyProtection="1">
      <alignment horizontal="center" vertical="center" wrapText="1"/>
      <protection locked="0"/>
    </xf>
    <xf numFmtId="177" fontId="2" fillId="0" borderId="1" xfId="951" applyNumberFormat="1" applyFont="1" applyBorder="1" applyAlignment="1" applyProtection="1">
      <alignment horizontal="center" vertical="center" wrapText="1"/>
      <protection locked="0"/>
    </xf>
    <xf numFmtId="180" fontId="21" fillId="0" borderId="1" xfId="15" applyNumberFormat="1" applyFill="1" applyBorder="1" applyAlignment="1" applyProtection="1">
      <alignment horizontal="center" vertical="center" wrapText="1"/>
      <protection locked="0"/>
    </xf>
    <xf numFmtId="178" fontId="2" fillId="0" borderId="1" xfId="951" applyNumberFormat="1" applyFont="1" applyBorder="1" applyAlignment="1" applyProtection="1">
      <alignment horizontal="center" vertical="center" wrapText="1"/>
      <protection locked="0"/>
    </xf>
    <xf numFmtId="178" fontId="2" fillId="0" borderId="1" xfId="16" applyNumberFormat="1" applyFont="1" applyFill="1" applyBorder="1" applyAlignment="1" applyProtection="1">
      <alignment horizontal="center" vertical="center" wrapText="1"/>
      <protection locked="0"/>
    </xf>
    <xf numFmtId="0" fontId="4" fillId="0" borderId="12" xfId="141" applyFont="1" applyBorder="1" applyAlignment="1" applyProtection="1">
      <alignment horizontal="center" vertical="center" wrapText="1"/>
      <protection locked="0"/>
    </xf>
    <xf numFmtId="178" fontId="7" fillId="0" borderId="0" xfId="141" applyNumberFormat="1" applyFont="1" applyAlignment="1" applyProtection="1">
      <alignment horizontal="center" vertical="center" wrapText="1"/>
      <protection locked="0"/>
    </xf>
    <xf numFmtId="49" fontId="2" fillId="0" borderId="1" xfId="358" applyNumberFormat="1" applyFont="1" applyFill="1" applyBorder="1" applyAlignment="1">
      <alignment horizontal="left" vertical="center" wrapText="1"/>
    </xf>
    <xf numFmtId="0" fontId="4" fillId="0" borderId="1" xfId="664" applyNumberFormat="1" applyFont="1" applyBorder="1" applyAlignment="1">
      <alignment horizontal="center" vertical="center" wrapText="1"/>
    </xf>
    <xf numFmtId="0" fontId="18" fillId="0" borderId="1" xfId="664" applyNumberFormat="1" applyFont="1" applyBorder="1" applyAlignment="1">
      <alignment horizontal="center" vertical="center" wrapText="1"/>
    </xf>
    <xf numFmtId="0" fontId="18" fillId="0" borderId="1" xfId="0" applyFont="1" applyBorder="1" applyAlignment="1">
      <alignment horizontal="center" vertical="center"/>
    </xf>
    <xf numFmtId="0" fontId="20" fillId="0" borderId="0" xfId="141" applyFont="1" applyAlignment="1" applyProtection="1">
      <alignment horizontal="center" vertical="center" wrapText="1"/>
      <protection locked="0"/>
    </xf>
    <xf numFmtId="0" fontId="3" fillId="0" borderId="1" xfId="141" applyFont="1" applyBorder="1" applyAlignment="1" applyProtection="1">
      <alignment horizontal="center" vertical="center" wrapText="1"/>
      <protection locked="0"/>
    </xf>
    <xf numFmtId="0" fontId="2" fillId="0" borderId="1" xfId="414" applyFont="1" applyBorder="1" applyAlignment="1">
      <alignment horizontal="center" vertical="center" wrapText="1"/>
    </xf>
    <xf numFmtId="12" fontId="2" fillId="0" borderId="1" xfId="141" applyNumberFormat="1" applyFont="1" applyBorder="1" applyAlignment="1" applyProtection="1">
      <alignment horizontal="center" vertical="center" wrapText="1"/>
      <protection locked="0"/>
    </xf>
    <xf numFmtId="0" fontId="18" fillId="0" borderId="1" xfId="0" applyFont="1" applyBorder="1" applyAlignment="1">
      <alignment horizontal="center" vertical="center" wrapText="1"/>
    </xf>
    <xf numFmtId="0" fontId="7" fillId="0" borderId="8" xfId="16" applyNumberFormat="1" applyFont="1" applyFill="1" applyBorder="1" applyAlignment="1" applyProtection="1">
      <alignment horizontal="center" vertical="center" wrapText="1"/>
      <protection locked="0"/>
    </xf>
    <xf numFmtId="49" fontId="2" fillId="4" borderId="1" xfId="16" applyNumberFormat="1" applyFont="1" applyFill="1" applyBorder="1" applyAlignment="1" applyProtection="1">
      <alignment horizontal="center" vertical="center" wrapText="1"/>
      <protection locked="0"/>
    </xf>
    <xf numFmtId="0" fontId="21" fillId="0" borderId="1" xfId="15" applyFill="1" applyBorder="1" applyAlignment="1" applyProtection="1">
      <alignment horizontal="center" vertical="center" wrapText="1"/>
      <protection locked="0"/>
    </xf>
    <xf numFmtId="0" fontId="4" fillId="0" borderId="1" xfId="78" applyFont="1" applyBorder="1" applyAlignment="1">
      <alignment horizontal="center" vertical="center"/>
    </xf>
    <xf numFmtId="176" fontId="7" fillId="0" borderId="1" xfId="141" applyNumberFormat="1" applyFont="1" applyBorder="1" applyAlignment="1" applyProtection="1">
      <alignment horizontal="center" vertical="center" wrapText="1"/>
      <protection locked="0"/>
    </xf>
    <xf numFmtId="176" fontId="7" fillId="4" borderId="1" xfId="141" applyNumberFormat="1" applyFont="1" applyFill="1" applyBorder="1" applyAlignment="1" applyProtection="1">
      <alignment horizontal="center" vertical="center" wrapText="1"/>
      <protection locked="0"/>
    </xf>
    <xf numFmtId="0" fontId="4" fillId="0" borderId="0" xfId="141" applyFont="1" applyAlignment="1" applyProtection="1">
      <alignment horizontal="left" vertical="center" wrapText="1"/>
      <protection locked="0"/>
    </xf>
    <xf numFmtId="0" fontId="7" fillId="0" borderId="1" xfId="0" applyFont="1" applyBorder="1" applyAlignment="1">
      <alignment vertical="center" wrapText="1"/>
    </xf>
    <xf numFmtId="0" fontId="8" fillId="0" borderId="1" xfId="0" applyFont="1" applyBorder="1" applyAlignment="1">
      <alignment vertical="center" wrapText="1"/>
    </xf>
    <xf numFmtId="0" fontId="8" fillId="0" borderId="6" xfId="0" applyFont="1" applyBorder="1" applyAlignment="1">
      <alignment vertical="center" wrapText="1"/>
    </xf>
    <xf numFmtId="0" fontId="7" fillId="0" borderId="1" xfId="255" applyNumberFormat="1" applyFont="1" applyFill="1" applyBorder="1" applyAlignment="1" applyProtection="1">
      <alignment horizontal="center" vertical="center" wrapText="1"/>
      <protection locked="0"/>
    </xf>
    <xf numFmtId="0" fontId="7" fillId="0" borderId="1" xfId="255" applyFont="1" applyFill="1" applyBorder="1" applyAlignment="1" applyProtection="1">
      <alignment horizontal="center" vertical="center" wrapText="1"/>
      <protection locked="0"/>
    </xf>
    <xf numFmtId="49" fontId="7" fillId="0" borderId="1" xfId="255" applyNumberFormat="1" applyFont="1" applyFill="1" applyBorder="1" applyAlignment="1" applyProtection="1">
      <alignment horizontal="center" vertical="center" wrapText="1"/>
      <protection locked="0"/>
    </xf>
    <xf numFmtId="0" fontId="2" fillId="0" borderId="1" xfId="255" applyFont="1" applyFill="1" applyBorder="1" applyAlignment="1" applyProtection="1">
      <alignment horizontal="center" vertical="center" wrapText="1"/>
      <protection locked="0"/>
    </xf>
    <xf numFmtId="0" fontId="4" fillId="0" borderId="0" xfId="335" applyFont="1" applyAlignment="1" applyProtection="1">
      <alignment horizontal="center" vertical="center" wrapText="1"/>
      <protection locked="0"/>
    </xf>
    <xf numFmtId="0" fontId="3" fillId="0" borderId="0" xfId="335" applyFont="1" applyAlignment="1" applyProtection="1">
      <alignment horizontal="center" vertical="center" wrapText="1"/>
      <protection locked="0"/>
    </xf>
    <xf numFmtId="0" fontId="3" fillId="0" borderId="0" xfId="335" applyFont="1" applyAlignment="1" applyProtection="1">
      <alignment horizontal="left" vertical="center" wrapText="1"/>
      <protection locked="0"/>
    </xf>
    <xf numFmtId="0" fontId="2" fillId="0" borderId="1" xfId="335" applyFont="1" applyBorder="1" applyAlignment="1" applyProtection="1">
      <alignment horizontal="center" vertical="center" wrapText="1"/>
      <protection locked="0"/>
    </xf>
    <xf numFmtId="0" fontId="2" fillId="0" borderId="1" xfId="815" applyFont="1" applyBorder="1" applyAlignment="1">
      <alignment horizontal="center" vertical="center" wrapText="1"/>
    </xf>
    <xf numFmtId="0" fontId="3" fillId="0" borderId="0" xfId="335" applyFont="1" applyAlignment="1" applyProtection="1">
      <alignment horizontal="right" vertical="center" wrapText="1"/>
      <protection locked="0"/>
    </xf>
    <xf numFmtId="49" fontId="2" fillId="0" borderId="1" xfId="815" applyNumberFormat="1" applyFont="1" applyBorder="1" applyAlignment="1">
      <alignment horizontal="center" vertical="center" wrapText="1"/>
    </xf>
    <xf numFmtId="0" fontId="2" fillId="4" borderId="1" xfId="815" applyFont="1" applyFill="1" applyBorder="1" applyAlignment="1">
      <alignment horizontal="center" vertical="center" wrapText="1"/>
    </xf>
    <xf numFmtId="0" fontId="2" fillId="0" borderId="1" xfId="820" applyFont="1" applyBorder="1" applyAlignment="1">
      <alignment horizontal="center" vertical="center" wrapText="1"/>
    </xf>
    <xf numFmtId="0" fontId="4" fillId="0" borderId="1" xfId="335" applyFont="1" applyBorder="1" applyAlignment="1" applyProtection="1">
      <alignment horizontal="center" vertical="center" wrapText="1"/>
      <protection locked="0"/>
    </xf>
    <xf numFmtId="0" fontId="7" fillId="0" borderId="1" xfId="815" applyFont="1" applyBorder="1" applyAlignment="1">
      <alignment horizontal="center" vertical="center" wrapText="1"/>
    </xf>
    <xf numFmtId="0" fontId="2" fillId="0" borderId="1" xfId="815" applyFont="1" applyBorder="1" applyAlignment="1">
      <alignment horizontal="center" vertical="center"/>
    </xf>
    <xf numFmtId="0" fontId="2" fillId="4" borderId="1" xfId="820" applyFont="1" applyFill="1" applyBorder="1" applyAlignment="1">
      <alignment horizontal="center" vertical="center" wrapText="1"/>
    </xf>
    <xf numFmtId="0" fontId="2" fillId="0" borderId="1" xfId="820" applyFont="1" applyBorder="1" applyAlignment="1">
      <alignment horizontal="center" vertical="center"/>
    </xf>
    <xf numFmtId="0" fontId="2" fillId="4" borderId="1" xfId="815" applyFont="1" applyFill="1" applyBorder="1" applyAlignment="1">
      <alignment horizontal="center" vertical="center"/>
    </xf>
    <xf numFmtId="0" fontId="3" fillId="0" borderId="0" xfId="16" applyFont="1" applyFill="1" applyBorder="1" applyAlignment="1" applyProtection="1">
      <alignment vertical="center" wrapText="1"/>
      <protection locked="0"/>
    </xf>
    <xf numFmtId="0" fontId="4" fillId="9" borderId="0" xfId="141" applyFont="1" applyFill="1" applyAlignment="1" applyProtection="1">
      <alignment horizontal="center" vertical="center" wrapText="1"/>
      <protection locked="0"/>
    </xf>
    <xf numFmtId="0" fontId="7" fillId="0" borderId="1" xfId="335" applyFont="1" applyBorder="1" applyAlignment="1" applyProtection="1">
      <alignment horizontal="center" vertical="center" wrapText="1"/>
      <protection locked="0"/>
    </xf>
    <xf numFmtId="0" fontId="7" fillId="4" borderId="1" xfId="335" applyFont="1" applyFill="1" applyBorder="1" applyAlignment="1" applyProtection="1">
      <alignment horizontal="center" vertical="center" wrapText="1"/>
      <protection locked="0"/>
    </xf>
    <xf numFmtId="0" fontId="7" fillId="4" borderId="1" xfId="815" applyFont="1" applyFill="1" applyBorder="1" applyAlignment="1">
      <alignment horizontal="center" vertical="center" wrapText="1"/>
    </xf>
    <xf numFmtId="0" fontId="8" fillId="4" borderId="1" xfId="815" applyFont="1" applyFill="1" applyBorder="1" applyAlignment="1">
      <alignment horizontal="center" vertical="center" wrapText="1"/>
    </xf>
    <xf numFmtId="0" fontId="8" fillId="0" borderId="1" xfId="815" applyFont="1" applyBorder="1" applyAlignment="1">
      <alignment horizontal="center" vertical="center" wrapText="1"/>
    </xf>
    <xf numFmtId="0" fontId="7" fillId="4" borderId="1" xfId="815" applyFont="1" applyFill="1" applyBorder="1" applyAlignment="1">
      <alignment vertical="center" wrapText="1"/>
    </xf>
    <xf numFmtId="0" fontId="7" fillId="0" borderId="1" xfId="815" applyFont="1" applyBorder="1" applyAlignment="1">
      <alignment vertical="center" wrapText="1"/>
    </xf>
    <xf numFmtId="0" fontId="3" fillId="0" borderId="1" xfId="335" applyFont="1" applyBorder="1" applyAlignment="1" applyProtection="1">
      <alignment horizontal="center" vertical="center" wrapText="1"/>
      <protection locked="0"/>
    </xf>
    <xf numFmtId="0" fontId="7" fillId="4" borderId="1" xfId="815" applyFont="1" applyFill="1" applyBorder="1" applyAlignment="1">
      <alignment horizontal="left" vertical="center" wrapText="1"/>
    </xf>
    <xf numFmtId="49" fontId="7" fillId="4" borderId="1" xfId="815" applyNumberFormat="1" applyFont="1" applyFill="1" applyBorder="1" applyAlignment="1">
      <alignment horizontal="center" vertical="center" wrapText="1"/>
    </xf>
    <xf numFmtId="0" fontId="7" fillId="0" borderId="1" xfId="815" applyFont="1" applyBorder="1" applyAlignment="1">
      <alignment horizontal="left" vertical="center" wrapText="1"/>
    </xf>
    <xf numFmtId="0" fontId="7" fillId="0" borderId="1" xfId="335" applyFont="1" applyBorder="1" applyAlignment="1" applyProtection="1">
      <alignment horizontal="left" vertical="center" wrapText="1"/>
      <protection locked="0"/>
    </xf>
    <xf numFmtId="0" fontId="23" fillId="0" borderId="1" xfId="16" applyNumberFormat="1" applyFont="1" applyFill="1" applyBorder="1" applyAlignment="1" applyProtection="1">
      <alignment horizontal="center" vertical="center" wrapText="1"/>
      <protection locked="0"/>
    </xf>
    <xf numFmtId="12" fontId="4" fillId="0" borderId="1" xfId="335" applyNumberFormat="1" applyFont="1" applyBorder="1" applyAlignment="1" applyProtection="1">
      <alignment horizontal="center" vertical="center" wrapText="1"/>
      <protection locked="0"/>
    </xf>
    <xf numFmtId="0" fontId="0" fillId="0" borderId="1" xfId="815" applyFont="1" applyBorder="1" applyAlignment="1">
      <alignment horizontal="center" vertical="center"/>
    </xf>
    <xf numFmtId="0" fontId="8" fillId="4" borderId="1" xfId="815" applyFont="1" applyFill="1" applyBorder="1" applyAlignment="1">
      <alignment vertical="center" wrapText="1"/>
    </xf>
    <xf numFmtId="0" fontId="8" fillId="4" borderId="6" xfId="815" applyFont="1" applyFill="1" applyBorder="1" applyAlignment="1">
      <alignment vertical="center" wrapText="1"/>
    </xf>
    <xf numFmtId="0" fontId="8" fillId="0" borderId="6" xfId="815" applyFont="1" applyBorder="1" applyAlignment="1">
      <alignment vertical="center" wrapText="1"/>
    </xf>
    <xf numFmtId="0" fontId="7" fillId="9" borderId="1" xfId="141" applyFont="1" applyFill="1" applyBorder="1" applyAlignment="1" applyProtection="1">
      <alignment horizontal="center" vertical="center" wrapText="1"/>
      <protection locked="0"/>
    </xf>
    <xf numFmtId="0" fontId="7" fillId="0" borderId="6" xfId="16" applyNumberFormat="1" applyFont="1" applyFill="1" applyBorder="1" applyAlignment="1" applyProtection="1">
      <alignment horizontal="left" vertical="center" wrapText="1"/>
      <protection locked="0"/>
    </xf>
    <xf numFmtId="0" fontId="2" fillId="0" borderId="4" xfId="819" applyFont="1" applyBorder="1" applyAlignment="1">
      <alignment horizontal="center" vertical="center" wrapText="1"/>
    </xf>
    <xf numFmtId="0" fontId="7" fillId="0" borderId="1" xfId="651" applyFont="1" applyBorder="1" applyAlignment="1">
      <alignment horizontal="center" vertical="center" wrapText="1"/>
    </xf>
    <xf numFmtId="0" fontId="7" fillId="4" borderId="6" xfId="16" applyNumberFormat="1" applyFont="1" applyFill="1" applyBorder="1" applyAlignment="1" applyProtection="1">
      <alignment horizontal="left" vertical="center" wrapText="1"/>
      <protection locked="0"/>
    </xf>
    <xf numFmtId="0" fontId="7" fillId="4" borderId="1" xfId="651" applyFont="1" applyFill="1" applyBorder="1" applyAlignment="1">
      <alignment horizontal="center" vertical="center" wrapText="1"/>
    </xf>
    <xf numFmtId="0" fontId="7" fillId="4" borderId="1" xfId="255" applyNumberFormat="1" applyFont="1" applyFill="1" applyBorder="1" applyAlignment="1" applyProtection="1">
      <alignment horizontal="center" vertical="center" wrapText="1"/>
      <protection locked="0"/>
    </xf>
    <xf numFmtId="0" fontId="7" fillId="4" borderId="1" xfId="335" applyFont="1" applyFill="1" applyBorder="1" applyAlignment="1" applyProtection="1">
      <alignment horizontal="left" vertical="center" wrapText="1"/>
      <protection locked="0"/>
    </xf>
    <xf numFmtId="49" fontId="7" fillId="0" borderId="1" xfId="358" applyNumberFormat="1" applyFont="1" applyFill="1" applyBorder="1" applyAlignment="1">
      <alignment horizontal="center" vertical="center" wrapText="1"/>
    </xf>
    <xf numFmtId="12" fontId="7" fillId="0" borderId="1" xfId="141" applyNumberFormat="1" applyFont="1" applyBorder="1" applyAlignment="1" applyProtection="1">
      <alignment horizontal="center" vertical="center" wrapText="1"/>
      <protection locked="0"/>
    </xf>
    <xf numFmtId="0" fontId="24" fillId="0" borderId="1" xfId="0" applyFont="1" applyBorder="1" applyAlignment="1">
      <alignment horizontal="center" vertical="center" wrapText="1"/>
    </xf>
    <xf numFmtId="179" fontId="14" fillId="4" borderId="6" xfId="815" applyNumberFormat="1" applyFont="1" applyFill="1" applyBorder="1" applyAlignment="1">
      <alignment horizontal="center" vertical="center" wrapText="1"/>
    </xf>
    <xf numFmtId="179" fontId="14" fillId="0" borderId="6" xfId="815" applyNumberFormat="1" applyFont="1" applyBorder="1" applyAlignment="1">
      <alignment horizontal="center" vertical="center" wrapText="1"/>
    </xf>
    <xf numFmtId="179" fontId="14" fillId="0" borderId="1" xfId="815" applyNumberFormat="1" applyFont="1" applyBorder="1" applyAlignment="1">
      <alignment horizontal="center" vertical="center" wrapText="1"/>
    </xf>
    <xf numFmtId="0" fontId="25" fillId="0" borderId="1" xfId="180" applyFont="1" applyBorder="1" applyAlignment="1">
      <alignment horizontal="left" vertical="center"/>
    </xf>
    <xf numFmtId="0" fontId="13" fillId="0" borderId="1" xfId="255" applyFont="1" applyFill="1" applyBorder="1" applyAlignment="1" applyProtection="1">
      <alignment horizontal="center" vertical="center" wrapText="1"/>
      <protection locked="0"/>
    </xf>
    <xf numFmtId="49" fontId="7" fillId="4" borderId="1" xfId="255" applyNumberFormat="1" applyFont="1" applyFill="1" applyBorder="1" applyAlignment="1" applyProtection="1">
      <alignment horizontal="center" vertical="center" wrapText="1"/>
      <protection locked="0"/>
    </xf>
    <xf numFmtId="0" fontId="7" fillId="0" borderId="1" xfId="1134" applyFont="1" applyBorder="1" applyAlignment="1" applyProtection="1">
      <alignment horizontal="center" vertical="center" wrapText="1"/>
      <protection locked="0"/>
    </xf>
    <xf numFmtId="49" fontId="7" fillId="4" borderId="1" xfId="335" applyNumberFormat="1" applyFont="1" applyFill="1" applyBorder="1" applyAlignment="1" applyProtection="1">
      <alignment horizontal="center" vertical="center" wrapText="1"/>
      <protection locked="0"/>
    </xf>
    <xf numFmtId="49" fontId="7" fillId="0" borderId="1" xfId="335" applyNumberFormat="1" applyFont="1" applyBorder="1" applyAlignment="1" applyProtection="1">
      <alignment horizontal="center" vertical="center" wrapText="1"/>
      <protection locked="0"/>
    </xf>
    <xf numFmtId="0" fontId="7" fillId="0" borderId="1" xfId="820" applyFont="1" applyBorder="1" applyAlignment="1">
      <alignment horizontal="center" vertical="center" wrapText="1"/>
    </xf>
    <xf numFmtId="180" fontId="7" fillId="4" borderId="1" xfId="16" applyNumberFormat="1" applyFont="1" applyFill="1" applyBorder="1" applyAlignment="1" applyProtection="1">
      <alignment horizontal="center" vertical="center" wrapText="1"/>
      <protection locked="0"/>
    </xf>
    <xf numFmtId="176" fontId="14" fillId="4" borderId="1" xfId="815" applyNumberFormat="1" applyFont="1" applyFill="1" applyBorder="1" applyAlignment="1">
      <alignment horizontal="center" vertical="center" wrapText="1"/>
    </xf>
    <xf numFmtId="180" fontId="7" fillId="0" borderId="1" xfId="16" applyNumberFormat="1" applyFont="1" applyFill="1" applyBorder="1" applyAlignment="1" applyProtection="1">
      <alignment horizontal="center" vertical="center" wrapText="1"/>
      <protection locked="0"/>
    </xf>
    <xf numFmtId="176" fontId="14" fillId="0" borderId="1" xfId="815" applyNumberFormat="1" applyFont="1" applyBorder="1" applyAlignment="1">
      <alignment horizontal="center" vertical="center" wrapText="1"/>
    </xf>
    <xf numFmtId="177" fontId="7" fillId="0" borderId="1" xfId="335" applyNumberFormat="1" applyFont="1" applyBorder="1" applyAlignment="1" applyProtection="1">
      <alignment horizontal="center" vertical="center" wrapText="1"/>
      <protection locked="0"/>
    </xf>
    <xf numFmtId="178" fontId="7" fillId="4" borderId="1" xfId="335" applyNumberFormat="1" applyFont="1" applyFill="1" applyBorder="1" applyAlignment="1" applyProtection="1">
      <alignment horizontal="center" vertical="center" wrapText="1"/>
      <protection locked="0"/>
    </xf>
    <xf numFmtId="178" fontId="7" fillId="0" borderId="1" xfId="335" applyNumberFormat="1" applyFont="1" applyBorder="1" applyAlignment="1" applyProtection="1">
      <alignment horizontal="center" vertical="center" wrapText="1"/>
      <protection locked="0"/>
    </xf>
    <xf numFmtId="0" fontId="4" fillId="0" borderId="1" xfId="1134" applyFont="1" applyBorder="1" applyAlignment="1" applyProtection="1">
      <alignment horizontal="center" vertical="center" wrapText="1"/>
      <protection locked="0"/>
    </xf>
    <xf numFmtId="0" fontId="4" fillId="0" borderId="1" xfId="16" applyNumberFormat="1" applyFont="1" applyFill="1" applyBorder="1" applyAlignment="1" applyProtection="1">
      <alignment horizontal="center" vertical="center" wrapText="1"/>
      <protection locked="0"/>
    </xf>
    <xf numFmtId="177" fontId="7" fillId="4" borderId="1" xfId="335" applyNumberFormat="1" applyFont="1" applyFill="1" applyBorder="1" applyAlignment="1" applyProtection="1">
      <alignment horizontal="center" vertical="center" wrapText="1"/>
      <protection locked="0"/>
    </xf>
    <xf numFmtId="0" fontId="2" fillId="4" borderId="2" xfId="16" applyNumberFormat="1" applyFont="1" applyFill="1" applyBorder="1" applyAlignment="1" applyProtection="1">
      <alignment horizontal="center" vertical="center" wrapText="1"/>
      <protection locked="0"/>
    </xf>
    <xf numFmtId="49" fontId="7" fillId="0" borderId="8" xfId="255" applyNumberFormat="1" applyFont="1" applyFill="1" applyBorder="1" applyAlignment="1" applyProtection="1">
      <alignment horizontal="center" vertical="center" wrapText="1"/>
      <protection locked="0"/>
    </xf>
    <xf numFmtId="0" fontId="26" fillId="0" borderId="1" xfId="16" applyNumberFormat="1" applyFont="1" applyFill="1" applyBorder="1" applyAlignment="1" applyProtection="1">
      <alignment horizontal="center" vertical="center" wrapText="1"/>
      <protection locked="0"/>
    </xf>
    <xf numFmtId="0" fontId="27" fillId="0" borderId="1" xfId="16" applyNumberFormat="1" applyFont="1" applyFill="1" applyBorder="1" applyAlignment="1" applyProtection="1">
      <alignment horizontal="center" vertical="center" wrapText="1"/>
      <protection locked="0"/>
    </xf>
    <xf numFmtId="177" fontId="7" fillId="0" borderId="1" xfId="1134" applyNumberFormat="1" applyFont="1" applyBorder="1" applyAlignment="1" applyProtection="1">
      <alignment horizontal="center" vertical="center" wrapText="1"/>
      <protection locked="0"/>
    </xf>
    <xf numFmtId="176" fontId="7" fillId="0" borderId="17" xfId="16" applyNumberFormat="1" applyFont="1" applyFill="1" applyBorder="1" applyAlignment="1" applyProtection="1">
      <alignment horizontal="center" vertical="center" wrapText="1"/>
      <protection locked="0"/>
    </xf>
    <xf numFmtId="176" fontId="7" fillId="4" borderId="1" xfId="335" applyNumberFormat="1" applyFont="1" applyFill="1" applyBorder="1" applyAlignment="1" applyProtection="1">
      <alignment horizontal="center" vertical="center" wrapText="1"/>
      <protection locked="0"/>
    </xf>
    <xf numFmtId="0" fontId="7" fillId="0" borderId="1" xfId="747" applyFont="1" applyBorder="1" applyAlignment="1">
      <alignment horizontal="center" vertical="center"/>
    </xf>
    <xf numFmtId="176" fontId="7" fillId="0" borderId="1" xfId="335" applyNumberFormat="1" applyFont="1" applyBorder="1" applyAlignment="1" applyProtection="1">
      <alignment horizontal="center" vertical="center" wrapText="1"/>
      <protection locked="0"/>
    </xf>
    <xf numFmtId="0" fontId="8" fillId="0" borderId="1" xfId="820" applyFont="1" applyBorder="1" applyAlignment="1">
      <alignment horizontal="center" vertical="center" wrapText="1"/>
    </xf>
    <xf numFmtId="0" fontId="22" fillId="0" borderId="1" xfId="232" applyFont="1" applyBorder="1" applyAlignment="1">
      <alignment horizontal="center" vertical="center" wrapText="1"/>
    </xf>
    <xf numFmtId="180" fontId="28" fillId="0" borderId="1" xfId="520" applyNumberFormat="1" applyFont="1" applyFill="1" applyBorder="1" applyAlignment="1" applyProtection="1">
      <alignment horizontal="center" vertical="center" wrapText="1"/>
      <protection locked="0"/>
    </xf>
    <xf numFmtId="0" fontId="28" fillId="0" borderId="1" xfId="335" applyFont="1" applyBorder="1" applyAlignment="1" applyProtection="1">
      <alignment horizontal="center" vertical="center" wrapText="1"/>
      <protection locked="0"/>
    </xf>
    <xf numFmtId="0" fontId="29" fillId="0" borderId="1" xfId="335" applyFont="1" applyBorder="1" applyAlignment="1" applyProtection="1">
      <alignment horizontal="center" vertical="center" wrapText="1"/>
      <protection locked="0"/>
    </xf>
    <xf numFmtId="0" fontId="22" fillId="0" borderId="1" xfId="815" applyFont="1" applyBorder="1" applyAlignment="1">
      <alignment horizontal="center" vertical="center" wrapText="1"/>
    </xf>
    <xf numFmtId="180" fontId="28" fillId="0" borderId="1" xfId="519" applyNumberFormat="1" applyFont="1" applyFill="1" applyBorder="1" applyAlignment="1" applyProtection="1">
      <alignment horizontal="center" vertical="center" wrapText="1"/>
      <protection locked="0"/>
    </xf>
    <xf numFmtId="0" fontId="22" fillId="0" borderId="1" xfId="335" applyFont="1" applyBorder="1" applyAlignment="1" applyProtection="1">
      <alignment horizontal="center" vertical="center" wrapText="1"/>
      <protection locked="0"/>
    </xf>
    <xf numFmtId="0" fontId="4" fillId="0" borderId="0" xfId="335" applyFont="1" applyAlignment="1" applyProtection="1">
      <alignment horizontal="left" vertical="center" wrapText="1"/>
      <protection locked="0"/>
    </xf>
    <xf numFmtId="0" fontId="3" fillId="0" borderId="12" xfId="16" applyFont="1" applyFill="1" applyBorder="1" applyAlignment="1" applyProtection="1">
      <alignment vertical="center" wrapText="1"/>
      <protection locked="0"/>
    </xf>
    <xf numFmtId="0" fontId="3" fillId="4" borderId="1" xfId="335" applyFont="1" applyFill="1" applyBorder="1" applyAlignment="1" applyProtection="1">
      <alignment horizontal="center" vertical="center" wrapText="1"/>
      <protection locked="0"/>
    </xf>
    <xf numFmtId="0" fontId="3" fillId="4" borderId="0" xfId="16" applyFont="1" applyFill="1" applyBorder="1" applyAlignment="1" applyProtection="1">
      <alignment horizontal="center" vertical="center" wrapText="1"/>
      <protection locked="0"/>
    </xf>
    <xf numFmtId="0" fontId="33" fillId="0" borderId="0" xfId="31" applyFont="1" applyAlignment="1">
      <alignment vertical="center"/>
    </xf>
    <xf numFmtId="0" fontId="30" fillId="0" borderId="0" xfId="31" applyFont="1" applyAlignment="1">
      <alignment vertical="center"/>
    </xf>
    <xf numFmtId="0" fontId="32" fillId="0" borderId="0" xfId="31" applyFont="1" applyAlignment="1">
      <alignment horizontal="left" vertical="center"/>
    </xf>
    <xf numFmtId="0" fontId="34" fillId="0" borderId="0" xfId="31" applyFont="1" applyAlignment="1">
      <alignment horizontal="center" vertical="center"/>
    </xf>
    <xf numFmtId="0" fontId="34" fillId="0" borderId="0" xfId="31" applyFont="1" applyAlignment="1">
      <alignment horizontal="left" vertical="center"/>
    </xf>
    <xf numFmtId="0" fontId="34" fillId="0" borderId="20" xfId="31" applyFont="1" applyBorder="1" applyAlignment="1">
      <alignment horizontal="center" vertical="center"/>
    </xf>
    <xf numFmtId="0" fontId="36" fillId="0" borderId="20" xfId="31" applyFont="1" applyBorder="1" applyAlignment="1">
      <alignment horizontal="center" vertical="center"/>
    </xf>
    <xf numFmtId="0" fontId="6" fillId="0" borderId="19" xfId="31" applyFont="1" applyBorder="1" applyAlignment="1">
      <alignment horizontal="center" vertical="center"/>
    </xf>
    <xf numFmtId="0" fontId="6" fillId="0" borderId="19" xfId="732" applyFont="1" applyBorder="1" applyAlignment="1">
      <alignment horizontal="center" vertical="center"/>
    </xf>
    <xf numFmtId="0" fontId="6" fillId="0" borderId="22" xfId="31" applyFont="1" applyBorder="1" applyAlignment="1">
      <alignment horizontal="center" vertical="center"/>
    </xf>
    <xf numFmtId="0" fontId="30" fillId="0" borderId="0" xfId="31" applyFont="1" applyAlignment="1">
      <alignment vertical="center" wrapText="1"/>
    </xf>
    <xf numFmtId="0" fontId="39" fillId="0" borderId="1" xfId="31" applyFont="1" applyBorder="1" applyAlignment="1">
      <alignment horizontal="center" vertical="center"/>
    </xf>
    <xf numFmtId="14" fontId="6" fillId="0" borderId="1" xfId="31" applyNumberFormat="1" applyFont="1" applyBorder="1" applyAlignment="1">
      <alignment horizontal="center" vertical="center" shrinkToFit="1"/>
    </xf>
    <xf numFmtId="49" fontId="39" fillId="0" borderId="1" xfId="31" applyNumberFormat="1" applyFont="1" applyBorder="1" applyAlignment="1">
      <alignment horizontal="center" vertical="center" shrinkToFit="1"/>
    </xf>
    <xf numFmtId="14" fontId="39" fillId="0" borderId="17" xfId="31" applyNumberFormat="1" applyFont="1" applyBorder="1" applyAlignment="1">
      <alignment horizontal="center" vertical="center" shrinkToFit="1"/>
    </xf>
    <xf numFmtId="0" fontId="31" fillId="0" borderId="1" xfId="732" applyFont="1" applyBorder="1" applyAlignment="1">
      <alignment horizontal="center" vertical="center"/>
    </xf>
    <xf numFmtId="0" fontId="31" fillId="0" borderId="0" xfId="31" applyFont="1" applyAlignment="1">
      <alignment vertical="center"/>
    </xf>
    <xf numFmtId="0" fontId="31" fillId="0" borderId="1" xfId="31" applyFont="1" applyBorder="1" applyAlignment="1">
      <alignment vertical="center"/>
    </xf>
    <xf numFmtId="0" fontId="4" fillId="0" borderId="21" xfId="31" applyFont="1" applyBorder="1" applyAlignment="1">
      <alignment vertical="center"/>
    </xf>
    <xf numFmtId="0" fontId="4" fillId="0" borderId="1" xfId="31" applyFont="1" applyBorder="1" applyAlignment="1">
      <alignment horizontal="center" vertical="center"/>
    </xf>
    <xf numFmtId="0" fontId="4" fillId="0" borderId="21" xfId="31" applyFont="1" applyBorder="1" applyAlignment="1">
      <alignment horizontal="center" vertical="center"/>
    </xf>
    <xf numFmtId="0" fontId="4" fillId="0" borderId="1" xfId="31" applyFont="1" applyBorder="1" applyAlignment="1">
      <alignment horizontal="center" vertical="center" wrapText="1"/>
    </xf>
    <xf numFmtId="0" fontId="4" fillId="0" borderId="1" xfId="732" applyFont="1" applyBorder="1" applyAlignment="1">
      <alignment horizontal="center" vertical="center"/>
    </xf>
    <xf numFmtId="0" fontId="33" fillId="0" borderId="0" xfId="1151" applyFont="1" applyAlignment="1">
      <alignment vertical="center"/>
    </xf>
    <xf numFmtId="0" fontId="30" fillId="0" borderId="0" xfId="1151" applyFont="1" applyAlignment="1">
      <alignment vertical="center"/>
    </xf>
    <xf numFmtId="0" fontId="32" fillId="0" borderId="0" xfId="1151" applyFont="1" applyAlignment="1">
      <alignment horizontal="left" vertical="center"/>
    </xf>
    <xf numFmtId="0" fontId="34" fillId="0" borderId="0" xfId="1151" applyFont="1" applyAlignment="1">
      <alignment horizontal="left" vertical="center"/>
    </xf>
    <xf numFmtId="0" fontId="34" fillId="0" borderId="1" xfId="1151" applyFont="1" applyBorder="1" applyAlignment="1">
      <alignment horizontal="center" vertical="center"/>
    </xf>
    <xf numFmtId="0" fontId="36" fillId="0" borderId="1" xfId="1151" applyFont="1" applyBorder="1" applyAlignment="1">
      <alignment horizontal="center" vertical="center"/>
    </xf>
    <xf numFmtId="0" fontId="6" fillId="0" borderId="1" xfId="1151" applyFont="1" applyBorder="1" applyAlignment="1">
      <alignment horizontal="center" vertical="center"/>
    </xf>
    <xf numFmtId="0" fontId="6" fillId="0" borderId="1" xfId="463" applyFont="1" applyBorder="1" applyAlignment="1">
      <alignment horizontal="center" vertical="center"/>
    </xf>
    <xf numFmtId="0" fontId="30" fillId="0" borderId="0" xfId="1151" applyFont="1" applyAlignment="1">
      <alignment vertical="center" wrapText="1"/>
    </xf>
    <xf numFmtId="0" fontId="39" fillId="0" borderId="1" xfId="1151" applyFont="1" applyBorder="1" applyAlignment="1">
      <alignment horizontal="center" vertical="center"/>
    </xf>
    <xf numFmtId="14" fontId="6" fillId="0" borderId="1" xfId="1151" applyNumberFormat="1" applyFont="1" applyBorder="1" applyAlignment="1">
      <alignment horizontal="center" vertical="center" shrinkToFit="1"/>
    </xf>
    <xf numFmtId="49" fontId="39" fillId="0" borderId="1" xfId="1151" applyNumberFormat="1" applyFont="1" applyBorder="1" applyAlignment="1">
      <alignment horizontal="center" vertical="center" shrinkToFit="1"/>
    </xf>
    <xf numFmtId="14" fontId="39" fillId="0" borderId="1" xfId="1151" applyNumberFormat="1" applyFont="1" applyBorder="1" applyAlignment="1">
      <alignment horizontal="center" vertical="center" shrinkToFit="1"/>
    </xf>
    <xf numFmtId="0" fontId="31" fillId="0" borderId="1" xfId="463" applyFont="1" applyBorder="1" applyAlignment="1">
      <alignment horizontal="center" vertical="center"/>
    </xf>
    <xf numFmtId="0" fontId="31" fillId="0" borderId="0" xfId="1151" applyFont="1" applyAlignment="1">
      <alignment vertical="center"/>
    </xf>
    <xf numFmtId="0" fontId="31" fillId="0" borderId="1" xfId="1151" applyFont="1" applyBorder="1" applyAlignment="1">
      <alignment vertical="center"/>
    </xf>
    <xf numFmtId="0" fontId="4" fillId="0" borderId="1" xfId="1151" applyFont="1" applyBorder="1" applyAlignment="1">
      <alignment vertical="center"/>
    </xf>
    <xf numFmtId="0" fontId="4" fillId="0" borderId="1" xfId="1151" applyFont="1" applyBorder="1" applyAlignment="1">
      <alignment horizontal="center" vertical="center"/>
    </xf>
    <xf numFmtId="0" fontId="4" fillId="0" borderId="1" xfId="1151" applyFont="1" applyBorder="1" applyAlignment="1">
      <alignment horizontal="center" vertical="center" wrapText="1"/>
    </xf>
    <xf numFmtId="0" fontId="4" fillId="0" borderId="1" xfId="1151" applyFont="1" applyBorder="1" applyAlignment="1">
      <alignment horizontal="left" vertical="center"/>
    </xf>
    <xf numFmtId="0" fontId="4" fillId="0" borderId="1" xfId="1151" applyFont="1" applyBorder="1" applyAlignment="1">
      <alignment horizontal="left" vertical="center" wrapText="1"/>
    </xf>
    <xf numFmtId="0" fontId="3" fillId="0" borderId="0" xfId="141" applyFont="1" applyAlignment="1" applyProtection="1">
      <alignment vertical="center" wrapText="1"/>
      <protection locked="0"/>
    </xf>
    <xf numFmtId="0" fontId="7" fillId="0" borderId="0" xfId="141" applyFont="1" applyAlignment="1" applyProtection="1">
      <alignment vertical="center" wrapText="1"/>
      <protection locked="0"/>
    </xf>
    <xf numFmtId="0" fontId="4" fillId="0" borderId="1" xfId="16" applyFont="1" applyFill="1" applyBorder="1" applyAlignment="1" applyProtection="1">
      <alignment horizontal="center" vertical="center" wrapText="1"/>
      <protection locked="0"/>
    </xf>
    <xf numFmtId="180" fontId="4" fillId="0" borderId="1" xfId="16" applyNumberFormat="1" applyFont="1" applyFill="1" applyBorder="1" applyAlignment="1" applyProtection="1">
      <alignment horizontal="center" vertical="center" wrapText="1"/>
      <protection locked="0"/>
    </xf>
    <xf numFmtId="0" fontId="4" fillId="4" borderId="1" xfId="810" applyFont="1" applyFill="1" applyBorder="1" applyAlignment="1">
      <alignment horizontal="center" vertical="center" wrapText="1"/>
    </xf>
    <xf numFmtId="0" fontId="4" fillId="4" borderId="1" xfId="16" applyNumberFormat="1" applyFont="1" applyFill="1" applyBorder="1" applyAlignment="1" applyProtection="1">
      <alignment horizontal="center" vertical="center" wrapText="1"/>
      <protection locked="0"/>
    </xf>
    <xf numFmtId="0" fontId="4" fillId="4" borderId="1" xfId="747" applyFont="1" applyFill="1" applyBorder="1" applyAlignment="1">
      <alignment horizontal="center" vertical="center" wrapText="1"/>
    </xf>
    <xf numFmtId="179" fontId="4" fillId="4" borderId="1" xfId="810" applyNumberFormat="1" applyFont="1" applyFill="1" applyBorder="1" applyAlignment="1">
      <alignment horizontal="center" vertical="center" wrapText="1"/>
    </xf>
    <xf numFmtId="0" fontId="4" fillId="4" borderId="1" xfId="16" applyFont="1" applyFill="1" applyBorder="1" applyAlignment="1" applyProtection="1">
      <alignment horizontal="center" vertical="center" wrapText="1"/>
      <protection locked="0"/>
    </xf>
    <xf numFmtId="180" fontId="4" fillId="4" borderId="1" xfId="16" applyNumberFormat="1" applyFont="1" applyFill="1" applyBorder="1" applyAlignment="1" applyProtection="1">
      <alignment horizontal="center" vertical="center" wrapText="1"/>
      <protection locked="0"/>
    </xf>
    <xf numFmtId="49" fontId="4" fillId="4" borderId="1" xfId="16" applyNumberFormat="1" applyFont="1" applyFill="1" applyBorder="1" applyAlignment="1" applyProtection="1">
      <alignment horizontal="center" vertical="center" wrapText="1"/>
      <protection locked="0"/>
    </xf>
    <xf numFmtId="0" fontId="7" fillId="0" borderId="0" xfId="141" applyFont="1" applyAlignment="1" applyProtection="1">
      <alignment horizontal="center" vertical="center" wrapText="1"/>
      <protection locked="0"/>
    </xf>
    <xf numFmtId="176" fontId="3" fillId="0" borderId="0" xfId="141" applyNumberFormat="1" applyFont="1" applyAlignment="1" applyProtection="1">
      <alignment horizontal="center" vertical="center" wrapText="1"/>
      <protection locked="0"/>
    </xf>
    <xf numFmtId="0" fontId="4" fillId="0" borderId="1" xfId="1151" applyFont="1" applyBorder="1" applyAlignment="1">
      <alignment horizontal="center" vertical="center"/>
    </xf>
    <xf numFmtId="49" fontId="4" fillId="0" borderId="1" xfId="1151" applyNumberFormat="1" applyFont="1" applyBorder="1" applyAlignment="1">
      <alignment horizontal="center" vertical="center" wrapText="1"/>
    </xf>
    <xf numFmtId="0" fontId="4" fillId="0" borderId="6" xfId="810" applyFont="1" applyBorder="1" applyAlignment="1">
      <alignment horizontal="center" vertical="center" wrapText="1"/>
    </xf>
    <xf numFmtId="0" fontId="4" fillId="0" borderId="8" xfId="810" applyFont="1" applyBorder="1" applyAlignment="1">
      <alignment horizontal="center" vertical="center" wrapText="1"/>
    </xf>
    <xf numFmtId="0" fontId="4" fillId="0" borderId="1" xfId="1151" applyFont="1" applyBorder="1" applyAlignment="1">
      <alignment horizontal="center" vertical="center" wrapText="1"/>
    </xf>
    <xf numFmtId="49" fontId="4" fillId="0" borderId="1" xfId="1151" applyNumberFormat="1" applyFont="1" applyBorder="1" applyAlignment="1">
      <alignment horizontal="center" vertical="center"/>
    </xf>
    <xf numFmtId="0" fontId="11" fillId="0" borderId="1" xfId="815" applyFont="1" applyBorder="1" applyAlignment="1">
      <alignment horizontal="center" vertical="center"/>
    </xf>
    <xf numFmtId="0" fontId="31" fillId="0" borderId="1" xfId="1151" applyFont="1" applyBorder="1" applyAlignment="1">
      <alignment horizontal="center" vertical="center"/>
    </xf>
    <xf numFmtId="0" fontId="38" fillId="0" borderId="1" xfId="463" applyFont="1" applyBorder="1" applyAlignment="1">
      <alignment horizontal="center" vertical="center"/>
    </xf>
    <xf numFmtId="0" fontId="38" fillId="0" borderId="1" xfId="1151" applyFont="1" applyBorder="1" applyAlignment="1">
      <alignment horizontal="center" vertical="center"/>
    </xf>
    <xf numFmtId="0" fontId="38" fillId="0" borderId="1" xfId="463" applyFont="1" applyBorder="1" applyAlignment="1">
      <alignment horizontal="center" vertical="center" wrapText="1"/>
    </xf>
    <xf numFmtId="0" fontId="31" fillId="0" borderId="1" xfId="1151" applyFont="1" applyBorder="1" applyAlignment="1">
      <alignment horizontal="center" vertical="center" wrapText="1"/>
    </xf>
    <xf numFmtId="0" fontId="31" fillId="0" borderId="1" xfId="463" applyFont="1" applyBorder="1" applyAlignment="1">
      <alignment horizontal="center" vertical="center"/>
    </xf>
    <xf numFmtId="0" fontId="31" fillId="0" borderId="1" xfId="463" applyFont="1" applyBorder="1" applyAlignment="1">
      <alignment horizontal="center" vertical="center" wrapText="1"/>
    </xf>
    <xf numFmtId="0" fontId="33" fillId="0" borderId="0" xfId="1151" applyFont="1" applyAlignment="1">
      <alignment horizontal="left" vertical="center" wrapText="1"/>
    </xf>
    <xf numFmtId="0" fontId="35" fillId="0" borderId="0" xfId="1151" applyFont="1" applyAlignment="1">
      <alignment horizontal="center" vertical="center"/>
    </xf>
    <xf numFmtId="0" fontId="32" fillId="0" borderId="1" xfId="1151" applyFont="1" applyBorder="1" applyAlignment="1">
      <alignment horizontal="center" vertical="center" wrapText="1"/>
    </xf>
    <xf numFmtId="0" fontId="34" fillId="0" borderId="1" xfId="1151" applyFont="1" applyBorder="1" applyAlignment="1">
      <alignment horizontal="center" vertical="center"/>
    </xf>
    <xf numFmtId="0" fontId="36" fillId="0" borderId="1" xfId="1151" applyFont="1" applyBorder="1" applyAlignment="1">
      <alignment horizontal="center" vertical="center"/>
    </xf>
    <xf numFmtId="0" fontId="6" fillId="0" borderId="1" xfId="1151" applyFont="1" applyBorder="1" applyAlignment="1">
      <alignment horizontal="center" vertical="center"/>
    </xf>
    <xf numFmtId="0" fontId="37" fillId="0" borderId="1" xfId="1151" applyFont="1" applyBorder="1" applyAlignment="1">
      <alignment horizontal="center" vertical="center"/>
    </xf>
    <xf numFmtId="0" fontId="30" fillId="0" borderId="1" xfId="1151" applyFont="1" applyBorder="1" applyAlignment="1">
      <alignment horizontal="center" vertical="center"/>
    </xf>
    <xf numFmtId="0" fontId="39" fillId="0" borderId="1" xfId="1151" applyFont="1" applyBorder="1" applyAlignment="1">
      <alignment horizontal="center" vertical="center"/>
    </xf>
    <xf numFmtId="0" fontId="32" fillId="0" borderId="0" xfId="1151" applyFont="1" applyAlignment="1">
      <alignment horizontal="center" vertical="center"/>
    </xf>
    <xf numFmtId="0" fontId="33" fillId="0" borderId="0" xfId="1151" applyFont="1" applyAlignment="1">
      <alignment vertical="center"/>
    </xf>
    <xf numFmtId="0" fontId="32" fillId="0" borderId="0" xfId="1151" applyFont="1" applyAlignment="1">
      <alignment horizontal="left" vertical="center"/>
    </xf>
    <xf numFmtId="0" fontId="34" fillId="0" borderId="0" xfId="1151" applyFont="1" applyAlignment="1">
      <alignment horizontal="center" vertical="center"/>
    </xf>
    <xf numFmtId="0" fontId="4" fillId="0" borderId="1" xfId="16" applyFont="1" applyFill="1" applyBorder="1" applyAlignment="1" applyProtection="1">
      <alignment horizontal="center" vertical="center" wrapText="1" shrinkToFit="1"/>
      <protection locked="0"/>
    </xf>
    <xf numFmtId="49" fontId="4" fillId="0" borderId="1" xfId="16" applyNumberFormat="1" applyFont="1" applyFill="1" applyBorder="1" applyAlignment="1" applyProtection="1">
      <alignment horizontal="center" vertical="center" wrapText="1"/>
      <protection locked="0"/>
    </xf>
    <xf numFmtId="0" fontId="4" fillId="0" borderId="1" xfId="16" applyNumberFormat="1" applyFont="1" applyFill="1" applyBorder="1" applyAlignment="1" applyProtection="1">
      <alignment horizontal="center" vertical="center" wrapText="1"/>
      <protection locked="0"/>
    </xf>
    <xf numFmtId="0" fontId="6" fillId="0" borderId="1" xfId="141" applyFont="1" applyBorder="1" applyAlignment="1" applyProtection="1">
      <alignment horizontal="left" vertical="center"/>
      <protection locked="0"/>
    </xf>
    <xf numFmtId="0" fontId="6" fillId="0" borderId="1" xfId="141" applyFont="1" applyBorder="1" applyAlignment="1" applyProtection="1">
      <alignment horizontal="left" vertical="center" wrapText="1"/>
      <protection locked="0"/>
    </xf>
    <xf numFmtId="0" fontId="5" fillId="0" borderId="1" xfId="141" applyFont="1" applyBorder="1" applyAlignment="1" applyProtection="1">
      <alignment horizontal="left" vertical="center" wrapText="1"/>
      <protection locked="0"/>
    </xf>
    <xf numFmtId="0" fontId="33" fillId="0" borderId="0" xfId="31" applyFont="1" applyAlignment="1">
      <alignment horizontal="left" vertical="center" wrapText="1"/>
    </xf>
    <xf numFmtId="0" fontId="4" fillId="0" borderId="1" xfId="31" applyFont="1" applyBorder="1" applyAlignment="1">
      <alignment horizontal="center" vertical="center"/>
    </xf>
    <xf numFmtId="0" fontId="4" fillId="0" borderId="17" xfId="31" applyFont="1" applyBorder="1" applyAlignment="1">
      <alignment horizontal="center" vertical="center"/>
    </xf>
    <xf numFmtId="0" fontId="38" fillId="0" borderId="1" xfId="732" applyFont="1" applyBorder="1" applyAlignment="1">
      <alignment horizontal="center" vertical="center"/>
    </xf>
    <xf numFmtId="0" fontId="31" fillId="0" borderId="1" xfId="31" applyFont="1" applyBorder="1" applyAlignment="1">
      <alignment horizontal="center" vertical="center"/>
    </xf>
    <xf numFmtId="0" fontId="38" fillId="0" borderId="1" xfId="31" applyFont="1" applyBorder="1" applyAlignment="1">
      <alignment horizontal="center" vertical="center"/>
    </xf>
    <xf numFmtId="0" fontId="38" fillId="0" borderId="17" xfId="31" applyFont="1" applyBorder="1" applyAlignment="1">
      <alignment horizontal="center" vertical="center"/>
    </xf>
    <xf numFmtId="0" fontId="31" fillId="0" borderId="21" xfId="31" applyFont="1" applyBorder="1" applyAlignment="1">
      <alignment horizontal="center" vertical="center"/>
    </xf>
    <xf numFmtId="0" fontId="31" fillId="0" borderId="17" xfId="31" applyFont="1" applyBorder="1" applyAlignment="1">
      <alignment horizontal="center" vertical="center"/>
    </xf>
    <xf numFmtId="0" fontId="31" fillId="0" borderId="21" xfId="732" applyFont="1" applyBorder="1" applyAlignment="1">
      <alignment horizontal="center" vertical="center"/>
    </xf>
    <xf numFmtId="0" fontId="31" fillId="0" borderId="1" xfId="732" applyFont="1" applyBorder="1" applyAlignment="1">
      <alignment horizontal="center" vertical="center"/>
    </xf>
    <xf numFmtId="0" fontId="34" fillId="0" borderId="19" xfId="31" applyFont="1" applyBorder="1" applyAlignment="1">
      <alignment horizontal="center" vertical="center"/>
    </xf>
    <xf numFmtId="0" fontId="34" fillId="0" borderId="1" xfId="31" applyFont="1" applyBorder="1" applyAlignment="1">
      <alignment horizontal="center" vertical="center"/>
    </xf>
    <xf numFmtId="0" fontId="39" fillId="0" borderId="1" xfId="732" applyFont="1" applyBorder="1" applyAlignment="1">
      <alignment horizontal="center" vertical="center" wrapText="1"/>
    </xf>
    <xf numFmtId="0" fontId="31" fillId="0" borderId="1" xfId="31" applyFont="1" applyBorder="1" applyAlignment="1">
      <alignment horizontal="center" vertical="center" wrapText="1"/>
    </xf>
    <xf numFmtId="0" fontId="31" fillId="0" borderId="17" xfId="31" applyFont="1" applyBorder="1" applyAlignment="1">
      <alignment horizontal="center" vertical="center" wrapText="1"/>
    </xf>
    <xf numFmtId="0" fontId="38" fillId="0" borderId="6" xfId="732" applyFont="1" applyBorder="1" applyAlignment="1">
      <alignment horizontal="center" vertical="center"/>
    </xf>
    <xf numFmtId="0" fontId="38" fillId="0" borderId="7" xfId="732" applyFont="1" applyBorder="1" applyAlignment="1">
      <alignment horizontal="center" vertical="center"/>
    </xf>
    <xf numFmtId="0" fontId="38" fillId="0" borderId="8" xfId="732" applyFont="1" applyBorder="1" applyAlignment="1">
      <alignment horizontal="center" vertical="center"/>
    </xf>
    <xf numFmtId="0" fontId="32" fillId="0" borderId="0" xfId="31" applyFont="1" applyAlignment="1">
      <alignment horizontal="center" vertical="center"/>
    </xf>
    <xf numFmtId="0" fontId="33" fillId="0" borderId="0" xfId="31" applyFont="1" applyAlignment="1">
      <alignment vertical="center"/>
    </xf>
    <xf numFmtId="0" fontId="32" fillId="0" borderId="0" xfId="31" applyFont="1" applyAlignment="1">
      <alignment horizontal="left" vertical="center"/>
    </xf>
    <xf numFmtId="0" fontId="34" fillId="0" borderId="0" xfId="31" applyFont="1" applyAlignment="1">
      <alignment horizontal="center" vertical="center"/>
    </xf>
    <xf numFmtId="0" fontId="35" fillId="0" borderId="0" xfId="31" applyFont="1" applyAlignment="1">
      <alignment horizontal="center" vertical="center"/>
    </xf>
    <xf numFmtId="0" fontId="36" fillId="0" borderId="20" xfId="31" applyFont="1" applyBorder="1" applyAlignment="1">
      <alignment horizontal="center" vertical="center"/>
    </xf>
    <xf numFmtId="0" fontId="6" fillId="0" borderId="19" xfId="31" applyFont="1" applyBorder="1" applyAlignment="1">
      <alignment horizontal="center" vertical="center"/>
    </xf>
    <xf numFmtId="0" fontId="37" fillId="0" borderId="0" xfId="31" applyFont="1" applyAlignment="1">
      <alignment horizontal="center" vertical="center"/>
    </xf>
    <xf numFmtId="0" fontId="30" fillId="0" borderId="0" xfId="31" applyFont="1" applyAlignment="1">
      <alignment horizontal="center" vertical="center"/>
    </xf>
    <xf numFmtId="0" fontId="39" fillId="0" borderId="1" xfId="31" applyFont="1" applyBorder="1" applyAlignment="1">
      <alignment horizontal="center" vertical="center"/>
    </xf>
    <xf numFmtId="0" fontId="31" fillId="0" borderId="21" xfId="732" applyFont="1" applyBorder="1" applyAlignment="1">
      <alignment horizontal="center" vertical="center" wrapText="1"/>
    </xf>
    <xf numFmtId="0" fontId="31" fillId="0" borderId="1" xfId="732" applyFont="1" applyBorder="1" applyAlignment="1">
      <alignment horizontal="center" vertical="center" wrapText="1"/>
    </xf>
    <xf numFmtId="0" fontId="32" fillId="0" borderId="18" xfId="31" applyFont="1" applyBorder="1" applyAlignment="1">
      <alignment horizontal="center" vertical="center" wrapText="1"/>
    </xf>
    <xf numFmtId="0" fontId="32" fillId="0" borderId="19" xfId="31" applyFont="1" applyBorder="1" applyAlignment="1">
      <alignment horizontal="center" vertical="center" wrapText="1"/>
    </xf>
    <xf numFmtId="0" fontId="32" fillId="0" borderId="21" xfId="31" applyFont="1" applyBorder="1" applyAlignment="1">
      <alignment horizontal="center" vertical="center" wrapText="1"/>
    </xf>
    <xf numFmtId="0" fontId="32" fillId="0" borderId="1" xfId="31" applyFont="1" applyBorder="1" applyAlignment="1">
      <alignment horizontal="center" vertical="center" wrapText="1"/>
    </xf>
    <xf numFmtId="49" fontId="4" fillId="0" borderId="1" xfId="31" applyNumberFormat="1" applyFont="1" applyBorder="1" applyAlignment="1">
      <alignment horizontal="center" vertical="center" wrapText="1"/>
    </xf>
    <xf numFmtId="0" fontId="2" fillId="0" borderId="6" xfId="815" applyFont="1" applyBorder="1" applyAlignment="1">
      <alignment horizontal="center" vertical="center" wrapText="1"/>
    </xf>
    <xf numFmtId="0" fontId="2" fillId="0" borderId="8" xfId="815" applyFont="1" applyBorder="1" applyAlignment="1">
      <alignment horizontal="center" vertical="center" wrapText="1"/>
    </xf>
    <xf numFmtId="0" fontId="4" fillId="0" borderId="1" xfId="31" applyFont="1" applyBorder="1" applyAlignment="1">
      <alignment horizontal="center" vertical="center" wrapText="1"/>
    </xf>
    <xf numFmtId="49" fontId="4" fillId="0" borderId="1" xfId="31" applyNumberFormat="1" applyFont="1" applyBorder="1" applyAlignment="1">
      <alignment horizontal="center" vertical="center"/>
    </xf>
    <xf numFmtId="0" fontId="4" fillId="0" borderId="6" xfId="31" applyFont="1" applyBorder="1" applyAlignment="1">
      <alignment horizontal="center" vertical="center"/>
    </xf>
    <xf numFmtId="0" fontId="4" fillId="0" borderId="8" xfId="31" applyFont="1" applyBorder="1" applyAlignment="1">
      <alignment horizontal="center" vertical="center"/>
    </xf>
    <xf numFmtId="0" fontId="4" fillId="0" borderId="6" xfId="31" applyFont="1" applyBorder="1" applyAlignment="1">
      <alignment horizontal="center" vertical="center" wrapText="1"/>
    </xf>
    <xf numFmtId="0" fontId="4" fillId="0" borderId="7" xfId="31" applyFont="1" applyBorder="1" applyAlignment="1">
      <alignment horizontal="center" vertical="center" wrapText="1"/>
    </xf>
    <xf numFmtId="0" fontId="4" fillId="0" borderId="8" xfId="31" applyFont="1" applyBorder="1" applyAlignment="1">
      <alignment horizontal="center" vertical="center" wrapText="1"/>
    </xf>
    <xf numFmtId="0" fontId="4" fillId="0" borderId="2" xfId="335" applyFont="1" applyBorder="1" applyAlignment="1" applyProtection="1">
      <alignment horizontal="center" vertical="center" wrapText="1"/>
      <protection locked="0"/>
    </xf>
    <xf numFmtId="0" fontId="4" fillId="0" borderId="4" xfId="335" applyFont="1" applyBorder="1" applyAlignment="1" applyProtection="1">
      <alignment horizontal="center" vertical="center" wrapText="1"/>
      <protection locked="0"/>
    </xf>
    <xf numFmtId="49" fontId="7" fillId="4" borderId="2" xfId="16" applyNumberFormat="1" applyFont="1" applyFill="1" applyBorder="1" applyAlignment="1" applyProtection="1">
      <alignment horizontal="center" vertical="center" wrapText="1"/>
      <protection locked="0"/>
    </xf>
    <xf numFmtId="49" fontId="7" fillId="4" borderId="3" xfId="16" applyNumberFormat="1" applyFont="1" applyFill="1" applyBorder="1" applyAlignment="1" applyProtection="1">
      <alignment horizontal="center" vertical="center" wrapText="1"/>
      <protection locked="0"/>
    </xf>
    <xf numFmtId="49" fontId="7" fillId="4" borderId="4" xfId="16" applyNumberFormat="1" applyFont="1" applyFill="1" applyBorder="1" applyAlignment="1" applyProtection="1">
      <alignment horizontal="center" vertical="center" wrapText="1"/>
      <protection locked="0"/>
    </xf>
    <xf numFmtId="0" fontId="9" fillId="0" borderId="12" xfId="335" applyFont="1" applyBorder="1" applyAlignment="1" applyProtection="1">
      <alignment horizontal="center" vertical="center" wrapText="1"/>
      <protection locked="0"/>
    </xf>
    <xf numFmtId="0" fontId="9" fillId="0" borderId="0" xfId="335" applyFont="1" applyAlignment="1" applyProtection="1">
      <alignment horizontal="center" vertical="center" wrapText="1"/>
      <protection locked="0"/>
    </xf>
    <xf numFmtId="0" fontId="9" fillId="0" borderId="11" xfId="335" applyFont="1" applyBorder="1" applyAlignment="1" applyProtection="1">
      <alignment horizontal="center" vertical="center" wrapText="1"/>
      <protection locked="0"/>
    </xf>
    <xf numFmtId="0" fontId="9" fillId="0" borderId="5" xfId="335" applyFont="1" applyBorder="1" applyAlignment="1" applyProtection="1">
      <alignment horizontal="center" vertical="center" wrapText="1"/>
      <protection locked="0"/>
    </xf>
    <xf numFmtId="49" fontId="4" fillId="0" borderId="2" xfId="16" applyNumberFormat="1" applyFont="1" applyFill="1" applyBorder="1" applyAlignment="1" applyProtection="1">
      <alignment horizontal="center" vertical="center" wrapText="1"/>
      <protection locked="0"/>
    </xf>
    <xf numFmtId="49" fontId="4" fillId="0" borderId="4" xfId="16" applyNumberFormat="1" applyFont="1" applyFill="1" applyBorder="1" applyAlignment="1" applyProtection="1">
      <alignment horizontal="center" vertical="center" wrapText="1"/>
      <protection locked="0"/>
    </xf>
    <xf numFmtId="49" fontId="4" fillId="0" borderId="2" xfId="335" applyNumberFormat="1" applyFont="1" applyBorder="1" applyAlignment="1" applyProtection="1">
      <alignment horizontal="center" vertical="center" wrapText="1"/>
      <protection locked="0"/>
    </xf>
    <xf numFmtId="49" fontId="4" fillId="0" borderId="4" xfId="335" applyNumberFormat="1" applyFont="1" applyBorder="1" applyAlignment="1" applyProtection="1">
      <alignment horizontal="center" vertical="center" wrapText="1"/>
      <protection locked="0"/>
    </xf>
    <xf numFmtId="49" fontId="3" fillId="0" borderId="2" xfId="16" applyNumberFormat="1" applyFont="1" applyFill="1" applyBorder="1" applyAlignment="1" applyProtection="1">
      <alignment horizontal="center" vertical="center" wrapText="1"/>
      <protection locked="0"/>
    </xf>
    <xf numFmtId="49" fontId="3" fillId="0" borderId="4" xfId="16" applyNumberFormat="1" applyFont="1" applyFill="1" applyBorder="1" applyAlignment="1" applyProtection="1">
      <alignment horizontal="center" vertical="center" wrapText="1"/>
      <protection locked="0"/>
    </xf>
    <xf numFmtId="0" fontId="5" fillId="0" borderId="1" xfId="335" applyFont="1" applyBorder="1" applyAlignment="1" applyProtection="1">
      <alignment horizontal="left" vertical="center" wrapText="1"/>
      <protection locked="0"/>
    </xf>
    <xf numFmtId="0" fontId="6" fillId="0" borderId="1" xfId="335" applyFont="1" applyBorder="1" applyAlignment="1" applyProtection="1">
      <alignment horizontal="left" vertical="center" wrapText="1"/>
      <protection locked="0"/>
    </xf>
    <xf numFmtId="0" fontId="4" fillId="0" borderId="6" xfId="335" applyFont="1" applyBorder="1" applyAlignment="1" applyProtection="1">
      <alignment horizontal="center" vertical="center" wrapText="1"/>
      <protection locked="0"/>
    </xf>
    <xf numFmtId="0" fontId="4" fillId="0" borderId="7" xfId="335" applyFont="1" applyBorder="1" applyAlignment="1" applyProtection="1">
      <alignment horizontal="center" vertical="center" wrapText="1"/>
      <protection locked="0"/>
    </xf>
    <xf numFmtId="0" fontId="4" fillId="0" borderId="8" xfId="335" applyFont="1" applyBorder="1" applyAlignment="1" applyProtection="1">
      <alignment horizontal="center" vertical="center" wrapText="1"/>
      <protection locked="0"/>
    </xf>
    <xf numFmtId="0" fontId="4" fillId="0" borderId="2" xfId="16" applyNumberFormat="1" applyFont="1" applyFill="1" applyBorder="1" applyAlignment="1" applyProtection="1">
      <alignment horizontal="center" vertical="center" wrapText="1"/>
      <protection locked="0"/>
    </xf>
    <xf numFmtId="0" fontId="4" fillId="0" borderId="4" xfId="16" applyNumberFormat="1" applyFont="1" applyFill="1" applyBorder="1" applyAlignment="1" applyProtection="1">
      <alignment horizontal="center" vertical="center" wrapText="1"/>
      <protection locked="0"/>
    </xf>
    <xf numFmtId="0" fontId="3" fillId="0" borderId="4" xfId="335" applyFont="1" applyBorder="1" applyAlignment="1" applyProtection="1">
      <alignment horizontal="center" vertical="center" wrapText="1"/>
      <protection locked="0"/>
    </xf>
    <xf numFmtId="0" fontId="6" fillId="0" borderId="9" xfId="335" applyFont="1" applyBorder="1" applyAlignment="1" applyProtection="1">
      <alignment horizontal="left" vertical="top" wrapText="1"/>
      <protection locked="0"/>
    </xf>
    <xf numFmtId="0" fontId="6" fillId="0" borderId="10" xfId="335" applyFont="1" applyBorder="1" applyAlignment="1" applyProtection="1">
      <alignment horizontal="left" vertical="top" wrapText="1"/>
      <protection locked="0"/>
    </xf>
    <xf numFmtId="0" fontId="6" fillId="0" borderId="13" xfId="335" applyFont="1" applyBorder="1" applyAlignment="1" applyProtection="1">
      <alignment horizontal="left" vertical="top" wrapText="1"/>
      <protection locked="0"/>
    </xf>
    <xf numFmtId="0" fontId="6" fillId="0" borderId="11" xfId="335" applyFont="1" applyBorder="1" applyAlignment="1" applyProtection="1">
      <alignment horizontal="left" vertical="top" wrapText="1"/>
      <protection locked="0"/>
    </xf>
    <xf numFmtId="0" fontId="6" fillId="0" borderId="5" xfId="335" applyFont="1" applyBorder="1" applyAlignment="1" applyProtection="1">
      <alignment horizontal="left" vertical="top" wrapText="1"/>
      <protection locked="0"/>
    </xf>
    <xf numFmtId="0" fontId="6" fillId="0" borderId="14" xfId="335" applyFont="1" applyBorder="1" applyAlignment="1" applyProtection="1">
      <alignment horizontal="left" vertical="top" wrapText="1"/>
      <protection locked="0"/>
    </xf>
    <xf numFmtId="0" fontId="3" fillId="0" borderId="5" xfId="335" applyFont="1" applyBorder="1" applyAlignment="1" applyProtection="1">
      <alignment horizontal="right" vertical="center" wrapText="1"/>
      <protection locked="0"/>
    </xf>
    <xf numFmtId="0" fontId="3" fillId="0" borderId="0" xfId="335" applyFont="1" applyAlignment="1" applyProtection="1">
      <alignment horizontal="right" vertical="center" wrapText="1"/>
      <protection locked="0"/>
    </xf>
    <xf numFmtId="0" fontId="5" fillId="0" borderId="6" xfId="335" applyFont="1" applyBorder="1" applyAlignment="1" applyProtection="1">
      <alignment horizontal="left" vertical="center"/>
      <protection locked="0"/>
    </xf>
    <xf numFmtId="0" fontId="5" fillId="0" borderId="7" xfId="335" applyFont="1" applyBorder="1" applyAlignment="1" applyProtection="1">
      <alignment horizontal="left" vertical="center"/>
      <protection locked="0"/>
    </xf>
    <xf numFmtId="0" fontId="5" fillId="0" borderId="8" xfId="335" applyFont="1" applyBorder="1" applyAlignment="1" applyProtection="1">
      <alignment horizontal="left" vertical="center"/>
      <protection locked="0"/>
    </xf>
    <xf numFmtId="0" fontId="6" fillId="0" borderId="6" xfId="335" applyFont="1" applyBorder="1" applyAlignment="1" applyProtection="1">
      <alignment horizontal="left" vertical="center"/>
      <protection locked="0"/>
    </xf>
    <xf numFmtId="0" fontId="6" fillId="0" borderId="7" xfId="335" applyFont="1" applyBorder="1" applyAlignment="1" applyProtection="1">
      <alignment horizontal="left" vertical="center"/>
      <protection locked="0"/>
    </xf>
    <xf numFmtId="0" fontId="6" fillId="0" borderId="8" xfId="335" applyFont="1" applyBorder="1" applyAlignment="1" applyProtection="1">
      <alignment horizontal="left" vertical="center"/>
      <protection locked="0"/>
    </xf>
    <xf numFmtId="0" fontId="6" fillId="0" borderId="1" xfId="335" applyFont="1" applyBorder="1" applyAlignment="1" applyProtection="1">
      <alignment horizontal="left" vertical="center"/>
      <protection locked="0"/>
    </xf>
    <xf numFmtId="0" fontId="2" fillId="0" borderId="1" xfId="335" applyFont="1" applyBorder="1" applyAlignment="1" applyProtection="1">
      <alignment horizontal="center" vertical="center" wrapText="1"/>
      <protection locked="0"/>
    </xf>
    <xf numFmtId="49" fontId="2" fillId="0" borderId="1" xfId="16" applyNumberFormat="1" applyFont="1" applyFill="1" applyBorder="1" applyAlignment="1" applyProtection="1">
      <alignment horizontal="center" vertical="center" wrapText="1"/>
      <protection locked="0"/>
    </xf>
    <xf numFmtId="49" fontId="2" fillId="0" borderId="1" xfId="335" applyNumberFormat="1" applyFont="1" applyBorder="1" applyAlignment="1" applyProtection="1">
      <alignment horizontal="center" vertical="center" wrapText="1"/>
      <protection locked="0"/>
    </xf>
    <xf numFmtId="0" fontId="6" fillId="0" borderId="1" xfId="335" applyFont="1" applyBorder="1" applyAlignment="1" applyProtection="1">
      <alignment horizontal="center" vertical="center" wrapText="1"/>
      <protection locked="0"/>
    </xf>
    <xf numFmtId="0" fontId="6" fillId="0" borderId="1" xfId="335" applyFont="1" applyBorder="1" applyAlignment="1" applyProtection="1">
      <alignment horizontal="center" vertical="center"/>
      <protection locked="0"/>
    </xf>
    <xf numFmtId="0" fontId="2" fillId="0" borderId="1" xfId="16" applyNumberFormat="1" applyFont="1" applyFill="1" applyBorder="1" applyAlignment="1" applyProtection="1">
      <alignment horizontal="center" vertical="center" wrapText="1"/>
      <protection locked="0"/>
    </xf>
    <xf numFmtId="0" fontId="4" fillId="0" borderId="2" xfId="141" applyFont="1" applyBorder="1" applyAlignment="1" applyProtection="1">
      <alignment horizontal="center" vertical="center" wrapText="1"/>
      <protection locked="0"/>
    </xf>
    <xf numFmtId="0" fontId="4" fillId="0" borderId="4" xfId="141" applyFont="1" applyBorder="1" applyAlignment="1" applyProtection="1">
      <alignment horizontal="center" vertical="center" wrapText="1"/>
      <protection locked="0"/>
    </xf>
    <xf numFmtId="0" fontId="9" fillId="0" borderId="12" xfId="141" applyFont="1" applyBorder="1" applyAlignment="1" applyProtection="1">
      <alignment horizontal="center" vertical="center" wrapText="1"/>
      <protection locked="0"/>
    </xf>
    <xf numFmtId="0" fontId="9" fillId="0" borderId="0" xfId="141" applyFont="1" applyAlignment="1" applyProtection="1">
      <alignment horizontal="center" vertical="center" wrapText="1"/>
      <protection locked="0"/>
    </xf>
    <xf numFmtId="0" fontId="9" fillId="0" borderId="11" xfId="141" applyFont="1" applyBorder="1" applyAlignment="1" applyProtection="1">
      <alignment horizontal="center" vertical="center" wrapText="1"/>
      <protection locked="0"/>
    </xf>
    <xf numFmtId="0" fontId="9" fillId="0" borderId="5" xfId="141" applyFont="1" applyBorder="1" applyAlignment="1" applyProtection="1">
      <alignment horizontal="center" vertical="center" wrapText="1"/>
      <protection locked="0"/>
    </xf>
    <xf numFmtId="0" fontId="6" fillId="0" borderId="9" xfId="141" applyFont="1" applyBorder="1" applyAlignment="1" applyProtection="1">
      <alignment horizontal="left" vertical="top" wrapText="1"/>
      <protection locked="0"/>
    </xf>
    <xf numFmtId="0" fontId="6" fillId="0" borderId="10" xfId="141" applyFont="1" applyBorder="1" applyAlignment="1" applyProtection="1">
      <alignment horizontal="left" vertical="top" wrapText="1"/>
      <protection locked="0"/>
    </xf>
    <xf numFmtId="0" fontId="6" fillId="0" borderId="13" xfId="141" applyFont="1" applyBorder="1" applyAlignment="1" applyProtection="1">
      <alignment horizontal="left" vertical="top" wrapText="1"/>
      <protection locked="0"/>
    </xf>
    <xf numFmtId="0" fontId="6" fillId="0" borderId="11" xfId="141" applyFont="1" applyBorder="1" applyAlignment="1" applyProtection="1">
      <alignment horizontal="left" vertical="top" wrapText="1"/>
      <protection locked="0"/>
    </xf>
    <xf numFmtId="0" fontId="6" fillId="0" borderId="5" xfId="141" applyFont="1" applyBorder="1" applyAlignment="1" applyProtection="1">
      <alignment horizontal="left" vertical="top" wrapText="1"/>
      <protection locked="0"/>
    </xf>
    <xf numFmtId="0" fontId="6" fillId="0" borderId="14" xfId="141" applyFont="1" applyBorder="1" applyAlignment="1" applyProtection="1">
      <alignment horizontal="left" vertical="top" wrapText="1"/>
      <protection locked="0"/>
    </xf>
    <xf numFmtId="49" fontId="4" fillId="0" borderId="2" xfId="141" applyNumberFormat="1" applyFont="1" applyBorder="1" applyAlignment="1" applyProtection="1">
      <alignment horizontal="center" vertical="center" wrapText="1"/>
      <protection locked="0"/>
    </xf>
    <xf numFmtId="49" fontId="4" fillId="0" borderId="4" xfId="141" applyNumberFormat="1" applyFont="1" applyBorder="1" applyAlignment="1" applyProtection="1">
      <alignment horizontal="center" vertical="center" wrapText="1"/>
      <protection locked="0"/>
    </xf>
    <xf numFmtId="0" fontId="4" fillId="0" borderId="6" xfId="141" applyFont="1" applyBorder="1" applyAlignment="1" applyProtection="1">
      <alignment horizontal="center" vertical="center" wrapText="1"/>
      <protection locked="0"/>
    </xf>
    <xf numFmtId="0" fontId="4" fillId="0" borderId="7" xfId="141" applyFont="1" applyBorder="1" applyAlignment="1" applyProtection="1">
      <alignment horizontal="center" vertical="center" wrapText="1"/>
      <protection locked="0"/>
    </xf>
    <xf numFmtId="0" fontId="4" fillId="0" borderId="8" xfId="141" applyFont="1" applyBorder="1" applyAlignment="1" applyProtection="1">
      <alignment horizontal="center" vertical="center" wrapText="1"/>
      <protection locked="0"/>
    </xf>
    <xf numFmtId="0" fontId="3" fillId="0" borderId="4" xfId="141" applyFont="1" applyBorder="1" applyAlignment="1" applyProtection="1">
      <alignment horizontal="center" vertical="center" wrapText="1"/>
      <protection locked="0"/>
    </xf>
    <xf numFmtId="0" fontId="3" fillId="0" borderId="5" xfId="141" applyFont="1" applyBorder="1" applyAlignment="1" applyProtection="1">
      <alignment horizontal="right" vertical="center" wrapText="1"/>
      <protection locked="0"/>
    </xf>
    <xf numFmtId="0" fontId="3" fillId="0" borderId="0" xfId="141" applyFont="1" applyAlignment="1" applyProtection="1">
      <alignment horizontal="right" vertical="center" wrapText="1"/>
      <protection locked="0"/>
    </xf>
    <xf numFmtId="0" fontId="5" fillId="0" borderId="6" xfId="141" applyFont="1" applyBorder="1" applyAlignment="1" applyProtection="1">
      <alignment horizontal="left" vertical="center"/>
      <protection locked="0"/>
    </xf>
    <xf numFmtId="0" fontId="5" fillId="0" borderId="7" xfId="141" applyFont="1" applyBorder="1" applyAlignment="1" applyProtection="1">
      <alignment horizontal="left" vertical="center"/>
      <protection locked="0"/>
    </xf>
    <xf numFmtId="0" fontId="5" fillId="0" borderId="8" xfId="141" applyFont="1" applyBorder="1" applyAlignment="1" applyProtection="1">
      <alignment horizontal="left" vertical="center"/>
      <protection locked="0"/>
    </xf>
    <xf numFmtId="0" fontId="6" fillId="0" borderId="6" xfId="141" applyFont="1" applyBorder="1" applyAlignment="1" applyProtection="1">
      <alignment horizontal="left" vertical="center"/>
      <protection locked="0"/>
    </xf>
    <xf numFmtId="0" fontId="6" fillId="0" borderId="7" xfId="141" applyFont="1" applyBorder="1" applyAlignment="1" applyProtection="1">
      <alignment horizontal="left" vertical="center"/>
      <protection locked="0"/>
    </xf>
    <xf numFmtId="0" fontId="6" fillId="0" borderId="8" xfId="141" applyFont="1" applyBorder="1" applyAlignment="1" applyProtection="1">
      <alignment horizontal="left" vertical="center"/>
      <protection locked="0"/>
    </xf>
    <xf numFmtId="0" fontId="4" fillId="0" borderId="0" xfId="141" applyFont="1" applyAlignment="1" applyProtection="1">
      <alignment horizontal="center" vertical="center" wrapText="1"/>
      <protection locked="0"/>
    </xf>
    <xf numFmtId="0" fontId="3" fillId="0" borderId="0" xfId="141" applyFont="1" applyAlignment="1" applyProtection="1">
      <alignment horizontal="center" vertical="center" wrapText="1"/>
      <protection locked="0"/>
    </xf>
    <xf numFmtId="0" fontId="4" fillId="4" borderId="2" xfId="141" applyFont="1" applyFill="1" applyBorder="1" applyAlignment="1" applyProtection="1">
      <alignment horizontal="center" vertical="center" wrapText="1"/>
      <protection locked="0"/>
    </xf>
    <xf numFmtId="0" fontId="4" fillId="4" borderId="4" xfId="141" applyFont="1" applyFill="1" applyBorder="1" applyAlignment="1" applyProtection="1">
      <alignment horizontal="center" vertical="center" wrapText="1"/>
      <protection locked="0"/>
    </xf>
    <xf numFmtId="0" fontId="4" fillId="0" borderId="12" xfId="141" applyFont="1" applyBorder="1" applyAlignment="1" applyProtection="1">
      <alignment horizontal="center" vertical="center" wrapText="1"/>
      <protection locked="0"/>
    </xf>
    <xf numFmtId="0" fontId="3" fillId="0" borderId="12" xfId="141" applyFont="1" applyBorder="1" applyAlignment="1" applyProtection="1">
      <alignment horizontal="center" vertical="center" wrapText="1"/>
      <protection locked="0"/>
    </xf>
    <xf numFmtId="0" fontId="4" fillId="0" borderId="3" xfId="141" applyFont="1" applyBorder="1" applyAlignment="1" applyProtection="1">
      <alignment horizontal="center" vertical="center" wrapText="1"/>
      <protection locked="0"/>
    </xf>
    <xf numFmtId="0" fontId="9" fillId="0" borderId="15" xfId="141" applyFont="1" applyBorder="1" applyAlignment="1" applyProtection="1">
      <alignment horizontal="center" vertical="center" wrapText="1"/>
      <protection locked="0"/>
    </xf>
    <xf numFmtId="0" fontId="9" fillId="0" borderId="14" xfId="141" applyFont="1" applyBorder="1" applyAlignment="1" applyProtection="1">
      <alignment horizontal="center" vertical="center" wrapText="1"/>
      <protection locked="0"/>
    </xf>
    <xf numFmtId="0" fontId="3" fillId="9" borderId="5" xfId="141" applyFont="1" applyFill="1" applyBorder="1" applyAlignment="1" applyProtection="1">
      <alignment horizontal="right" vertical="center" wrapText="1"/>
      <protection locked="0"/>
    </xf>
    <xf numFmtId="0" fontId="3" fillId="9" borderId="0" xfId="141" applyFont="1" applyFill="1" applyAlignment="1" applyProtection="1">
      <alignment horizontal="right" vertical="center" wrapText="1"/>
      <protection locked="0"/>
    </xf>
    <xf numFmtId="0" fontId="83" fillId="0" borderId="2" xfId="828" applyBorder="1" applyAlignment="1">
      <alignment horizontal="center"/>
    </xf>
    <xf numFmtId="0" fontId="83" fillId="0" borderId="3" xfId="828" applyBorder="1" applyAlignment="1">
      <alignment horizontal="center"/>
    </xf>
    <xf numFmtId="0" fontId="83" fillId="0" borderId="4" xfId="828" applyBorder="1" applyAlignment="1">
      <alignment horizontal="center"/>
    </xf>
    <xf numFmtId="0" fontId="6" fillId="0" borderId="1" xfId="141" applyFont="1" applyFill="1" applyBorder="1" applyAlignment="1" applyProtection="1">
      <alignment horizontal="left" vertical="center"/>
      <protection locked="0"/>
    </xf>
    <xf numFmtId="0" fontId="5" fillId="0" borderId="1" xfId="141" applyFont="1" applyFill="1" applyBorder="1" applyAlignment="1" applyProtection="1">
      <alignment horizontal="left" vertical="center"/>
      <protection locked="0"/>
    </xf>
    <xf numFmtId="0" fontId="6" fillId="0" borderId="1" xfId="141" applyFont="1" applyFill="1" applyBorder="1" applyAlignment="1" applyProtection="1">
      <alignment horizontal="center" vertical="center"/>
      <protection locked="0"/>
    </xf>
    <xf numFmtId="0" fontId="9" fillId="0" borderId="1" xfId="141" applyFont="1" applyFill="1" applyBorder="1" applyAlignment="1" applyProtection="1">
      <alignment horizontal="center" vertical="center" wrapText="1"/>
      <protection locked="0"/>
    </xf>
    <xf numFmtId="0" fontId="4" fillId="0" borderId="1" xfId="141" applyFont="1" applyFill="1" applyBorder="1" applyAlignment="1" applyProtection="1">
      <alignment horizontal="center" vertical="center" wrapText="1"/>
      <protection locked="0"/>
    </xf>
    <xf numFmtId="0" fontId="7" fillId="0" borderId="1" xfId="810" applyFont="1" applyFill="1" applyBorder="1" applyAlignment="1">
      <alignment horizontal="center" vertical="center" wrapText="1"/>
    </xf>
    <xf numFmtId="0" fontId="6" fillId="0" borderId="1" xfId="141" applyFont="1" applyFill="1" applyBorder="1" applyAlignment="1" applyProtection="1">
      <alignment horizontal="left" vertical="center" wrapText="1"/>
      <protection locked="0"/>
    </xf>
    <xf numFmtId="0" fontId="5" fillId="0" borderId="1" xfId="141" applyFont="1" applyFill="1" applyBorder="1" applyAlignment="1" applyProtection="1">
      <alignment horizontal="left" vertical="center" wrapText="1"/>
      <protection locked="0"/>
    </xf>
    <xf numFmtId="0" fontId="5" fillId="0" borderId="1" xfId="141" applyFont="1" applyFill="1" applyBorder="1" applyAlignment="1" applyProtection="1">
      <alignment horizontal="center" vertical="center" wrapText="1"/>
      <protection locked="0"/>
    </xf>
    <xf numFmtId="0" fontId="6" fillId="0" borderId="1" xfId="141" applyFont="1" applyFill="1" applyBorder="1" applyAlignment="1" applyProtection="1">
      <alignment horizontal="center" vertical="center" wrapText="1"/>
      <protection locked="0"/>
    </xf>
    <xf numFmtId="0" fontId="6" fillId="0" borderId="1" xfId="141" applyFont="1" applyFill="1" applyBorder="1" applyAlignment="1" applyProtection="1">
      <alignment horizontal="left" vertical="top" wrapText="1"/>
      <protection locked="0"/>
    </xf>
    <xf numFmtId="0" fontId="6" fillId="0" borderId="1" xfId="141" applyFont="1" applyFill="1" applyBorder="1" applyAlignment="1" applyProtection="1">
      <alignment horizontal="center" vertical="top" wrapText="1"/>
      <protection locked="0"/>
    </xf>
    <xf numFmtId="49" fontId="4" fillId="0" borderId="1" xfId="141" applyNumberFormat="1" applyFont="1" applyFill="1" applyBorder="1" applyAlignment="1" applyProtection="1">
      <alignment horizontal="center" vertical="center" wrapText="1"/>
      <protection locked="0"/>
    </xf>
    <xf numFmtId="0" fontId="4" fillId="0" borderId="1" xfId="141" applyFont="1" applyFill="1" applyBorder="1" applyAlignment="1" applyProtection="1">
      <alignment horizontal="center" vertical="center" wrapText="1"/>
      <protection locked="0"/>
    </xf>
    <xf numFmtId="176" fontId="4" fillId="0" borderId="1" xfId="141" applyNumberFormat="1" applyFont="1" applyFill="1" applyBorder="1" applyAlignment="1" applyProtection="1">
      <alignment horizontal="center" vertical="center" wrapText="1"/>
      <protection locked="0"/>
    </xf>
    <xf numFmtId="0" fontId="4" fillId="0" borderId="1" xfId="810" applyFont="1" applyFill="1" applyBorder="1" applyAlignment="1">
      <alignment horizontal="center" vertical="center" wrapText="1"/>
    </xf>
    <xf numFmtId="0" fontId="4" fillId="0" borderId="1" xfId="747" applyFont="1" applyFill="1" applyBorder="1" applyAlignment="1">
      <alignment horizontal="center" vertical="center" wrapText="1"/>
    </xf>
    <xf numFmtId="179" fontId="4" fillId="0" borderId="1" xfId="810" applyNumberFormat="1" applyFont="1" applyFill="1" applyBorder="1" applyAlignment="1">
      <alignment horizontal="center" vertical="center" wrapText="1"/>
    </xf>
    <xf numFmtId="0" fontId="2" fillId="0" borderId="1" xfId="335" applyFont="1" applyBorder="1" applyAlignment="1" applyProtection="1">
      <alignment horizontal="left" vertical="center" wrapText="1"/>
      <protection locked="0"/>
    </xf>
    <xf numFmtId="0" fontId="3" fillId="0" borderId="0" xfId="335" applyFont="1" applyBorder="1" applyAlignment="1" applyProtection="1">
      <alignment horizontal="center" vertical="center" wrapText="1"/>
      <protection locked="0"/>
    </xf>
    <xf numFmtId="0" fontId="3" fillId="0" borderId="0" xfId="335" applyFont="1" applyBorder="1" applyAlignment="1" applyProtection="1">
      <alignment horizontal="left" vertical="center" wrapText="1"/>
      <protection locked="0"/>
    </xf>
    <xf numFmtId="0" fontId="3" fillId="0" borderId="1" xfId="335" applyFont="1" applyBorder="1" applyAlignment="1" applyProtection="1">
      <alignment horizontal="right" vertical="center" wrapText="1"/>
      <protection locked="0"/>
    </xf>
    <xf numFmtId="0" fontId="3" fillId="0" borderId="1" xfId="335" applyFont="1" applyBorder="1" applyAlignment="1" applyProtection="1">
      <alignment horizontal="center" vertical="center" wrapText="1"/>
      <protection locked="0"/>
    </xf>
    <xf numFmtId="0" fontId="5" fillId="0" borderId="1" xfId="335" applyFont="1" applyBorder="1" applyAlignment="1" applyProtection="1">
      <alignment horizontal="left" vertical="center"/>
      <protection locked="0"/>
    </xf>
    <xf numFmtId="0" fontId="9" fillId="0" borderId="1" xfId="335" applyFont="1" applyBorder="1" applyAlignment="1" applyProtection="1">
      <alignment horizontal="center" vertical="center" wrapText="1"/>
      <protection locked="0"/>
    </xf>
    <xf numFmtId="0" fontId="6" fillId="0" borderId="1" xfId="335" applyFont="1" applyBorder="1" applyAlignment="1" applyProtection="1">
      <alignment horizontal="left" vertical="top" wrapText="1"/>
      <protection locked="0"/>
    </xf>
    <xf numFmtId="0" fontId="6" fillId="0" borderId="1" xfId="335" applyFont="1" applyBorder="1" applyAlignment="1" applyProtection="1">
      <alignment horizontal="center" vertical="top" wrapText="1"/>
      <protection locked="0"/>
    </xf>
  </cellXfs>
  <cellStyles count="1152">
    <cellStyle name="20% - 强调文字颜色 1 10" xfId="113" xr:uid="{00000000-0005-0000-0000-00009F000000}"/>
    <cellStyle name="20% - 强调文字颜色 1 11" xfId="17" xr:uid="{00000000-0005-0000-0000-000019000000}"/>
    <cellStyle name="20% - 强调文字颜色 1 2" xfId="4" xr:uid="{00000000-0005-0000-0000-000005000000}"/>
    <cellStyle name="20% - 强调文字颜色 1 2 2" xfId="115" xr:uid="{00000000-0005-0000-0000-0000A1000000}"/>
    <cellStyle name="20% - 强调文字颜色 1 2 3" xfId="91" xr:uid="{00000000-0005-0000-0000-000089000000}"/>
    <cellStyle name="20% - 强调文字颜色 1 2 4" xfId="116" xr:uid="{00000000-0005-0000-0000-0000A2000000}"/>
    <cellStyle name="20% - 强调文字颜色 1 2 5" xfId="120" xr:uid="{00000000-0005-0000-0000-0000A6000000}"/>
    <cellStyle name="20% - 强调文字颜色 1 3" xfId="102" xr:uid="{00000000-0005-0000-0000-000094000000}"/>
    <cellStyle name="20% - 强调文字颜色 1 4" xfId="96" xr:uid="{00000000-0005-0000-0000-00008E000000}"/>
    <cellStyle name="20% - 强调文字颜色 1 5" xfId="90" xr:uid="{00000000-0005-0000-0000-000088000000}"/>
    <cellStyle name="20% - 强调文字颜色 1 6" xfId="98" xr:uid="{00000000-0005-0000-0000-000090000000}"/>
    <cellStyle name="20% - 强调文字颜色 1 7" xfId="99" xr:uid="{00000000-0005-0000-0000-000091000000}"/>
    <cellStyle name="20% - 强调文字颜色 1 8" xfId="104" xr:uid="{00000000-0005-0000-0000-000096000000}"/>
    <cellStyle name="20% - 强调文字颜色 1 9" xfId="110" xr:uid="{00000000-0005-0000-0000-00009C000000}"/>
    <cellStyle name="20% - 强调文字颜色 2 10" xfId="86" xr:uid="{00000000-0005-0000-0000-000084000000}"/>
    <cellStyle name="20% - 强调文字颜色 2 11" xfId="127" xr:uid="{00000000-0005-0000-0000-0000AD000000}"/>
    <cellStyle name="20% - 强调文字颜色 2 2" xfId="128" xr:uid="{00000000-0005-0000-0000-0000AE000000}"/>
    <cellStyle name="20% - 强调文字颜色 2 2 2" xfId="129" xr:uid="{00000000-0005-0000-0000-0000AF000000}"/>
    <cellStyle name="20% - 强调文字颜色 2 2 3" xfId="130" xr:uid="{00000000-0005-0000-0000-0000B0000000}"/>
    <cellStyle name="20% - 强调文字颜色 2 2 4" xfId="131" xr:uid="{00000000-0005-0000-0000-0000B1000000}"/>
    <cellStyle name="20% - 强调文字颜色 2 2 5" xfId="132" xr:uid="{00000000-0005-0000-0000-0000B2000000}"/>
    <cellStyle name="20% - 强调文字颜色 2 3" xfId="133" xr:uid="{00000000-0005-0000-0000-0000B3000000}"/>
    <cellStyle name="20% - 强调文字颜色 2 4" xfId="134" xr:uid="{00000000-0005-0000-0000-0000B4000000}"/>
    <cellStyle name="20% - 强调文字颜色 2 5" xfId="135" xr:uid="{00000000-0005-0000-0000-0000B5000000}"/>
    <cellStyle name="20% - 强调文字颜色 2 6" xfId="136" xr:uid="{00000000-0005-0000-0000-0000B6000000}"/>
    <cellStyle name="20% - 强调文字颜色 2 7" xfId="137" xr:uid="{00000000-0005-0000-0000-0000B7000000}"/>
    <cellStyle name="20% - 强调文字颜色 2 8" xfId="140" xr:uid="{00000000-0005-0000-0000-0000BA000000}"/>
    <cellStyle name="20% - 强调文字颜色 2 9" xfId="142" xr:uid="{00000000-0005-0000-0000-0000BC000000}"/>
    <cellStyle name="20% - 强调文字颜色 3 10" xfId="121" xr:uid="{00000000-0005-0000-0000-0000A7000000}"/>
    <cellStyle name="20% - 强调文字颜色 3 11" xfId="145" xr:uid="{00000000-0005-0000-0000-0000BF000000}"/>
    <cellStyle name="20% - 强调文字颜色 3 2" xfId="148" xr:uid="{00000000-0005-0000-0000-0000C2000000}"/>
    <cellStyle name="20% - 强调文字颜色 3 2 2" xfId="150" xr:uid="{00000000-0005-0000-0000-0000C4000000}"/>
    <cellStyle name="20% - 强调文字颜色 3 2 3" xfId="151" xr:uid="{00000000-0005-0000-0000-0000C5000000}"/>
    <cellStyle name="20% - 强调文字颜色 3 2 4" xfId="153" xr:uid="{00000000-0005-0000-0000-0000C7000000}"/>
    <cellStyle name="20% - 强调文字颜色 3 2 5" xfId="154" xr:uid="{00000000-0005-0000-0000-0000C8000000}"/>
    <cellStyle name="20% - 强调文字颜色 3 3" xfId="62" xr:uid="{00000000-0005-0000-0000-00005B000000}"/>
    <cellStyle name="20% - 强调文字颜色 3 4" xfId="159" xr:uid="{00000000-0005-0000-0000-0000CD000000}"/>
    <cellStyle name="20% - 强调文字颜色 3 5" xfId="162" xr:uid="{00000000-0005-0000-0000-0000D0000000}"/>
    <cellStyle name="20% - 强调文字颜色 3 6" xfId="165" xr:uid="{00000000-0005-0000-0000-0000D3000000}"/>
    <cellStyle name="20% - 强调文字颜色 3 7" xfId="167" xr:uid="{00000000-0005-0000-0000-0000D5000000}"/>
    <cellStyle name="20% - 强调文字颜色 3 8" xfId="169" xr:uid="{00000000-0005-0000-0000-0000D7000000}"/>
    <cellStyle name="20% - 强调文字颜色 3 9" xfId="175" xr:uid="{00000000-0005-0000-0000-0000DD000000}"/>
    <cellStyle name="20% - 强调文字颜色 4 10" xfId="181" xr:uid="{00000000-0005-0000-0000-0000E3000000}"/>
    <cellStyle name="20% - 强调文字颜色 4 11" xfId="187" xr:uid="{00000000-0005-0000-0000-0000E9000000}"/>
    <cellStyle name="20% - 强调文字颜色 4 2" xfId="188" xr:uid="{00000000-0005-0000-0000-0000EA000000}"/>
    <cellStyle name="20% - 强调文字颜色 4 2 2" xfId="192" xr:uid="{00000000-0005-0000-0000-0000EE000000}"/>
    <cellStyle name="20% - 强调文字颜色 4 2 3" xfId="196" xr:uid="{00000000-0005-0000-0000-0000F2000000}"/>
    <cellStyle name="20% - 强调文字颜色 4 2 4" xfId="198" xr:uid="{00000000-0005-0000-0000-0000F4000000}"/>
    <cellStyle name="20% - 强调文字颜色 4 2 5" xfId="200" xr:uid="{00000000-0005-0000-0000-0000F6000000}"/>
    <cellStyle name="20% - 强调文字颜色 4 3" xfId="201" xr:uid="{00000000-0005-0000-0000-0000F7000000}"/>
    <cellStyle name="20% - 强调文字颜色 4 4" xfId="206" xr:uid="{00000000-0005-0000-0000-0000FC000000}"/>
    <cellStyle name="20% - 强调文字颜色 4 5" xfId="21" xr:uid="{00000000-0005-0000-0000-000020000000}"/>
    <cellStyle name="20% - 强调文字颜色 4 6" xfId="210" xr:uid="{00000000-0005-0000-0000-000000010000}"/>
    <cellStyle name="20% - 强调文字颜色 4 7" xfId="215" xr:uid="{00000000-0005-0000-0000-000005010000}"/>
    <cellStyle name="20% - 强调文字颜色 4 8" xfId="218" xr:uid="{00000000-0005-0000-0000-000008010000}"/>
    <cellStyle name="20% - 强调文字颜色 4 9" xfId="227" xr:uid="{00000000-0005-0000-0000-000011010000}"/>
    <cellStyle name="20% - 强调文字颜色 5 10" xfId="228" xr:uid="{00000000-0005-0000-0000-000012010000}"/>
    <cellStyle name="20% - 强调文字颜色 5 11" xfId="230" xr:uid="{00000000-0005-0000-0000-000014010000}"/>
    <cellStyle name="20% - 强调文字颜色 5 2" xfId="231" xr:uid="{00000000-0005-0000-0000-000015010000}"/>
    <cellStyle name="20% - 强调文字颜色 5 2 2" xfId="235" xr:uid="{00000000-0005-0000-0000-000019010000}"/>
    <cellStyle name="20% - 强调文字颜色 5 2 3" xfId="238" xr:uid="{00000000-0005-0000-0000-00001C010000}"/>
    <cellStyle name="20% - 强调文字颜色 5 2 4" xfId="241" xr:uid="{00000000-0005-0000-0000-00001F010000}"/>
    <cellStyle name="20% - 强调文字颜色 5 2 5" xfId="244" xr:uid="{00000000-0005-0000-0000-000022010000}"/>
    <cellStyle name="20% - 强调文字颜色 5 3" xfId="246" xr:uid="{00000000-0005-0000-0000-000024010000}"/>
    <cellStyle name="20% - 强调文字颜色 5 4" xfId="250" xr:uid="{00000000-0005-0000-0000-000028010000}"/>
    <cellStyle name="20% - 强调文字颜色 5 5" xfId="254" xr:uid="{00000000-0005-0000-0000-00002C010000}"/>
    <cellStyle name="20% - 强调文字颜色 5 6" xfId="256" xr:uid="{00000000-0005-0000-0000-00002E010000}"/>
    <cellStyle name="20% - 强调文字颜色 5 7" xfId="260" xr:uid="{00000000-0005-0000-0000-000032010000}"/>
    <cellStyle name="20% - 强调文字颜色 5 8" xfId="263" xr:uid="{00000000-0005-0000-0000-000035010000}"/>
    <cellStyle name="20% - 强调文字颜色 5 9" xfId="267" xr:uid="{00000000-0005-0000-0000-000039010000}"/>
    <cellStyle name="20% - 强调文字颜色 6 10" xfId="269" xr:uid="{00000000-0005-0000-0000-00003B010000}"/>
    <cellStyle name="20% - 强调文字颜色 6 11" xfId="270" xr:uid="{00000000-0005-0000-0000-00003C010000}"/>
    <cellStyle name="20% - 强调文字颜色 6 2" xfId="275" xr:uid="{00000000-0005-0000-0000-000041010000}"/>
    <cellStyle name="20% - 强调文字颜色 6 2 2" xfId="277" xr:uid="{00000000-0005-0000-0000-000043010000}"/>
    <cellStyle name="20% - 强调文字颜色 6 2 3" xfId="279" xr:uid="{00000000-0005-0000-0000-000045010000}"/>
    <cellStyle name="20% - 强调文字颜色 6 2 4" xfId="282" xr:uid="{00000000-0005-0000-0000-000048010000}"/>
    <cellStyle name="20% - 强调文字颜色 6 2 5" xfId="285" xr:uid="{00000000-0005-0000-0000-00004B010000}"/>
    <cellStyle name="20% - 强调文字颜色 6 3" xfId="289" xr:uid="{00000000-0005-0000-0000-00004F010000}"/>
    <cellStyle name="20% - 强调文字颜色 6 4" xfId="292" xr:uid="{00000000-0005-0000-0000-000052010000}"/>
    <cellStyle name="20% - 强调文字颜色 6 5" xfId="295" xr:uid="{00000000-0005-0000-0000-000055010000}"/>
    <cellStyle name="20% - 强调文字颜色 6 6" xfId="298" xr:uid="{00000000-0005-0000-0000-000058010000}"/>
    <cellStyle name="20% - 强调文字颜色 6 7" xfId="301" xr:uid="{00000000-0005-0000-0000-00005B010000}"/>
    <cellStyle name="20% - 强调文字颜色 6 8" xfId="305" xr:uid="{00000000-0005-0000-0000-00005F010000}"/>
    <cellStyle name="20% - 强调文字颜色 6 9" xfId="309" xr:uid="{00000000-0005-0000-0000-000063010000}"/>
    <cellStyle name="40% - 强调文字颜色 1 10" xfId="310" xr:uid="{00000000-0005-0000-0000-000064010000}"/>
    <cellStyle name="40% - 强调文字颜色 1 11" xfId="315" xr:uid="{00000000-0005-0000-0000-000069010000}"/>
    <cellStyle name="40% - 强调文字颜色 1 2" xfId="318" xr:uid="{00000000-0005-0000-0000-00006C010000}"/>
    <cellStyle name="40% - 强调文字颜色 1 2 2" xfId="319" xr:uid="{00000000-0005-0000-0000-00006D010000}"/>
    <cellStyle name="40% - 强调文字颜色 1 2 3" xfId="320" xr:uid="{00000000-0005-0000-0000-00006E010000}"/>
    <cellStyle name="40% - 强调文字颜色 1 2 4" xfId="321" xr:uid="{00000000-0005-0000-0000-00006F010000}"/>
    <cellStyle name="40% - 强调文字颜色 1 2 5" xfId="322" xr:uid="{00000000-0005-0000-0000-000070010000}"/>
    <cellStyle name="40% - 强调文字颜色 1 3" xfId="323" xr:uid="{00000000-0005-0000-0000-000071010000}"/>
    <cellStyle name="40% - 强调文字颜色 1 4" xfId="324" xr:uid="{00000000-0005-0000-0000-000072010000}"/>
    <cellStyle name="40% - 强调文字颜色 1 5" xfId="326" xr:uid="{00000000-0005-0000-0000-000074010000}"/>
    <cellStyle name="40% - 强调文字颜色 1 6" xfId="327" xr:uid="{00000000-0005-0000-0000-000075010000}"/>
    <cellStyle name="40% - 强调文字颜色 1 7" xfId="329" xr:uid="{00000000-0005-0000-0000-000077010000}"/>
    <cellStyle name="40% - 强调文字颜色 1 8" xfId="330" xr:uid="{00000000-0005-0000-0000-000078010000}"/>
    <cellStyle name="40% - 强调文字颜色 1 9" xfId="331" xr:uid="{00000000-0005-0000-0000-000079010000}"/>
    <cellStyle name="40% - 强调文字颜色 2 10" xfId="332" xr:uid="{00000000-0005-0000-0000-00007A010000}"/>
    <cellStyle name="40% - 强调文字颜色 2 11" xfId="114" xr:uid="{00000000-0005-0000-0000-0000A0000000}"/>
    <cellStyle name="40% - 强调文字颜色 2 2" xfId="93" xr:uid="{00000000-0005-0000-0000-00008B000000}"/>
    <cellStyle name="40% - 强调文字颜色 2 2 2" xfId="339" xr:uid="{00000000-0005-0000-0000-000081010000}"/>
    <cellStyle name="40% - 强调文字颜色 2 2 3" xfId="341" xr:uid="{00000000-0005-0000-0000-000083010000}"/>
    <cellStyle name="40% - 强调文字颜色 2 2 4" xfId="343" xr:uid="{00000000-0005-0000-0000-000085010000}"/>
    <cellStyle name="40% - 强调文字颜色 2 2 5" xfId="345" xr:uid="{00000000-0005-0000-0000-000087010000}"/>
    <cellStyle name="40% - 强调文字颜色 2 3" xfId="119" xr:uid="{00000000-0005-0000-0000-0000A5000000}"/>
    <cellStyle name="40% - 强调文字颜色 2 4" xfId="123" xr:uid="{00000000-0005-0000-0000-0000A9000000}"/>
    <cellStyle name="40% - 强调文字颜色 2 5" xfId="144" xr:uid="{00000000-0005-0000-0000-0000BE000000}"/>
    <cellStyle name="40% - 强调文字颜色 2 6" xfId="346" xr:uid="{00000000-0005-0000-0000-000088010000}"/>
    <cellStyle name="40% - 强调文字颜色 2 7" xfId="349" xr:uid="{00000000-0005-0000-0000-00008B010000}"/>
    <cellStyle name="40% - 强调文字颜色 2 8" xfId="350" xr:uid="{00000000-0005-0000-0000-00008C010000}"/>
    <cellStyle name="40% - 强调文字颜色 2 9" xfId="351" xr:uid="{00000000-0005-0000-0000-00008D010000}"/>
    <cellStyle name="40% - 强调文字颜色 3 10" xfId="33" xr:uid="{00000000-0005-0000-0000-000030000000}"/>
    <cellStyle name="40% - 强调文字颜色 3 11" xfId="87" xr:uid="{00000000-0005-0000-0000-000085000000}"/>
    <cellStyle name="40% - 强调文字颜色 3 2" xfId="352" xr:uid="{00000000-0005-0000-0000-00008E010000}"/>
    <cellStyle name="40% - 强调文字颜色 3 2 2" xfId="353" xr:uid="{00000000-0005-0000-0000-00008F010000}"/>
    <cellStyle name="40% - 强调文字颜色 3 2 3" xfId="355" xr:uid="{00000000-0005-0000-0000-000091010000}"/>
    <cellStyle name="40% - 强调文字颜色 3 2 4" xfId="356" xr:uid="{00000000-0005-0000-0000-000092010000}"/>
    <cellStyle name="40% - 强调文字颜色 3 2 5" xfId="357" xr:uid="{00000000-0005-0000-0000-000093010000}"/>
    <cellStyle name="40% - 强调文字颜色 3 3" xfId="360" xr:uid="{00000000-0005-0000-0000-000096010000}"/>
    <cellStyle name="40% - 强调文字颜色 3 4" xfId="361" xr:uid="{00000000-0005-0000-0000-000097010000}"/>
    <cellStyle name="40% - 强调文字颜色 3 5" xfId="363" xr:uid="{00000000-0005-0000-0000-000099010000}"/>
    <cellStyle name="40% - 强调文字颜色 3 6" xfId="364" xr:uid="{00000000-0005-0000-0000-00009A010000}"/>
    <cellStyle name="40% - 强调文字颜色 3 7" xfId="368" xr:uid="{00000000-0005-0000-0000-00009E010000}"/>
    <cellStyle name="40% - 强调文字颜色 3 8" xfId="41" xr:uid="{00000000-0005-0000-0000-00003B000000}"/>
    <cellStyle name="40% - 强调文字颜色 3 9" xfId="22" xr:uid="{00000000-0005-0000-0000-000021000000}"/>
    <cellStyle name="40% - 强调文字颜色 4 10" xfId="117" xr:uid="{00000000-0005-0000-0000-0000A3000000}"/>
    <cellStyle name="40% - 强调文字颜色 4 11" xfId="122" xr:uid="{00000000-0005-0000-0000-0000A8000000}"/>
    <cellStyle name="40% - 强调文字颜色 4 2" xfId="46" xr:uid="{00000000-0005-0000-0000-000045000000}"/>
    <cellStyle name="40% - 强调文字颜色 4 2 2" xfId="370" xr:uid="{00000000-0005-0000-0000-0000A0010000}"/>
    <cellStyle name="40% - 强调文字颜色 4 2 3" xfId="372" xr:uid="{00000000-0005-0000-0000-0000A2010000}"/>
    <cellStyle name="40% - 强调文字颜色 4 2 4" xfId="374" xr:uid="{00000000-0005-0000-0000-0000A4010000}"/>
    <cellStyle name="40% - 强调文字颜色 4 2 5" xfId="376" xr:uid="{00000000-0005-0000-0000-0000A6010000}"/>
    <cellStyle name="40% - 强调文字颜色 4 3" xfId="377" xr:uid="{00000000-0005-0000-0000-0000A7010000}"/>
    <cellStyle name="40% - 强调文字颜色 4 4" xfId="276" xr:uid="{00000000-0005-0000-0000-000042010000}"/>
    <cellStyle name="40% - 强调文字颜色 4 5" xfId="278" xr:uid="{00000000-0005-0000-0000-000044010000}"/>
    <cellStyle name="40% - 强调文字颜色 4 6" xfId="281" xr:uid="{00000000-0005-0000-0000-000047010000}"/>
    <cellStyle name="40% - 强调文字颜色 4 7" xfId="287" xr:uid="{00000000-0005-0000-0000-00004D010000}"/>
    <cellStyle name="40% - 强调文字颜色 4 8" xfId="378" xr:uid="{00000000-0005-0000-0000-0000A8010000}"/>
    <cellStyle name="40% - 强调文字颜色 4 9" xfId="379" xr:uid="{00000000-0005-0000-0000-0000A9010000}"/>
    <cellStyle name="40% - 强调文字颜色 5 10" xfId="381" xr:uid="{00000000-0005-0000-0000-0000AB010000}"/>
    <cellStyle name="40% - 强调文字颜色 5 11" xfId="182" xr:uid="{00000000-0005-0000-0000-0000E4000000}"/>
    <cellStyle name="40% - 强调文字颜色 5 2" xfId="386" xr:uid="{00000000-0005-0000-0000-0000B0010000}"/>
    <cellStyle name="40% - 强调文字颜色 5 2 2" xfId="294" xr:uid="{00000000-0005-0000-0000-000054010000}"/>
    <cellStyle name="40% - 强调文字颜色 5 2 3" xfId="297" xr:uid="{00000000-0005-0000-0000-000057010000}"/>
    <cellStyle name="40% - 强调文字颜色 5 2 4" xfId="300" xr:uid="{00000000-0005-0000-0000-00005A010000}"/>
    <cellStyle name="40% - 强调文字颜色 5 2 5" xfId="304" xr:uid="{00000000-0005-0000-0000-00005E010000}"/>
    <cellStyle name="40% - 强调文字颜色 5 3" xfId="390" xr:uid="{00000000-0005-0000-0000-0000B4010000}"/>
    <cellStyle name="40% - 强调文字颜色 5 4" xfId="392" xr:uid="{00000000-0005-0000-0000-0000B6010000}"/>
    <cellStyle name="40% - 强调文字颜色 5 5" xfId="393" xr:uid="{00000000-0005-0000-0000-0000B7010000}"/>
    <cellStyle name="40% - 强调文字颜色 5 6" xfId="395" xr:uid="{00000000-0005-0000-0000-0000B9010000}"/>
    <cellStyle name="40% - 强调文字颜色 5 7" xfId="55" xr:uid="{00000000-0005-0000-0000-000052000000}"/>
    <cellStyle name="40% - 强调文字颜色 5 8" xfId="398" xr:uid="{00000000-0005-0000-0000-0000BC010000}"/>
    <cellStyle name="40% - 强调文字颜色 5 9" xfId="401" xr:uid="{00000000-0005-0000-0000-0000BF010000}"/>
    <cellStyle name="40% - 强调文字颜色 6 10" xfId="404" xr:uid="{00000000-0005-0000-0000-0000C2010000}"/>
    <cellStyle name="40% - 强调文字颜色 6 11" xfId="229" xr:uid="{00000000-0005-0000-0000-000013010000}"/>
    <cellStyle name="40% - 强调文字颜色 6 2" xfId="408" xr:uid="{00000000-0005-0000-0000-0000C6010000}"/>
    <cellStyle name="40% - 强调文字颜色 6 2 2" xfId="410" xr:uid="{00000000-0005-0000-0000-0000C8010000}"/>
    <cellStyle name="40% - 强调文字颜色 6 2 3" xfId="413" xr:uid="{00000000-0005-0000-0000-0000CB010000}"/>
    <cellStyle name="40% - 强调文字颜色 6 2 4" xfId="416" xr:uid="{00000000-0005-0000-0000-0000CE010000}"/>
    <cellStyle name="40% - 强调文字颜色 6 2 5" xfId="418" xr:uid="{00000000-0005-0000-0000-0000D0010000}"/>
    <cellStyle name="40% - 强调文字颜色 6 3" xfId="419" xr:uid="{00000000-0005-0000-0000-0000D1010000}"/>
    <cellStyle name="40% - 强调文字颜色 6 4" xfId="423" xr:uid="{00000000-0005-0000-0000-0000D5010000}"/>
    <cellStyle name="40% - 强调文字颜色 6 5" xfId="58" xr:uid="{00000000-0005-0000-0000-000055000000}"/>
    <cellStyle name="40% - 强调文字颜色 6 6" xfId="425" xr:uid="{00000000-0005-0000-0000-0000D7010000}"/>
    <cellStyle name="40% - 强调文字颜色 6 7" xfId="431" xr:uid="{00000000-0005-0000-0000-0000DD010000}"/>
    <cellStyle name="40% - 强调文字颜色 6 8" xfId="433" xr:uid="{00000000-0005-0000-0000-0000DF010000}"/>
    <cellStyle name="40% - 强调文字颜色 6 9" xfId="354" xr:uid="{00000000-0005-0000-0000-000090010000}"/>
    <cellStyle name="60% - 强调文字颜色 1 10" xfId="434" xr:uid="{00000000-0005-0000-0000-0000E0010000}"/>
    <cellStyle name="60% - 强调文字颜色 1 11" xfId="8" xr:uid="{00000000-0005-0000-0000-00000A000000}"/>
    <cellStyle name="60% - 强调文字颜色 1 2" xfId="155" xr:uid="{00000000-0005-0000-0000-0000C9000000}"/>
    <cellStyle name="60% - 强调文字颜色 1 2 2" xfId="435" xr:uid="{00000000-0005-0000-0000-0000E1010000}"/>
    <cellStyle name="60% - 强调文字颜色 1 2 3" xfId="438" xr:uid="{00000000-0005-0000-0000-0000E4010000}"/>
    <cellStyle name="60% - 强调文字颜色 1 2 4" xfId="439" xr:uid="{00000000-0005-0000-0000-0000E5010000}"/>
    <cellStyle name="60% - 强调文字颜色 1 2 5" xfId="441" xr:uid="{00000000-0005-0000-0000-0000E7010000}"/>
    <cellStyle name="60% - 强调文字颜色 1 3" xfId="160" xr:uid="{00000000-0005-0000-0000-0000CE000000}"/>
    <cellStyle name="60% - 强调文字颜色 1 4" xfId="163" xr:uid="{00000000-0005-0000-0000-0000D1000000}"/>
    <cellStyle name="60% - 强调文字颜色 1 5" xfId="166" xr:uid="{00000000-0005-0000-0000-0000D4000000}"/>
    <cellStyle name="60% - 强调文字颜色 1 6" xfId="173" xr:uid="{00000000-0005-0000-0000-0000DB000000}"/>
    <cellStyle name="60% - 强调文字颜色 1 7" xfId="179" xr:uid="{00000000-0005-0000-0000-0000E1000000}"/>
    <cellStyle name="60% - 强调文字颜色 1 8" xfId="336" xr:uid="{00000000-0005-0000-0000-00007E010000}"/>
    <cellStyle name="60% - 强调文字颜色 1 9" xfId="111" xr:uid="{00000000-0005-0000-0000-00009D000000}"/>
    <cellStyle name="60% - 强调文字颜色 2 10" xfId="442" xr:uid="{00000000-0005-0000-0000-0000E8010000}"/>
    <cellStyle name="60% - 强调文字颜色 2 11" xfId="311" xr:uid="{00000000-0005-0000-0000-000065010000}"/>
    <cellStyle name="60% - 强调文字颜色 2 2" xfId="203" xr:uid="{00000000-0005-0000-0000-0000F9000000}"/>
    <cellStyle name="60% - 强调文字颜色 2 2 2" xfId="30" xr:uid="{00000000-0005-0000-0000-00002C000000}"/>
    <cellStyle name="60% - 强调文字颜色 2 2 3" xfId="81" xr:uid="{00000000-0005-0000-0000-00007F000000}"/>
    <cellStyle name="60% - 强调文字颜色 2 2 4" xfId="124" xr:uid="{00000000-0005-0000-0000-0000AA000000}"/>
    <cellStyle name="60% - 强调文字颜色 2 2 5" xfId="445" xr:uid="{00000000-0005-0000-0000-0000EB010000}"/>
    <cellStyle name="60% - 强调文字颜色 2 3" xfId="18" xr:uid="{00000000-0005-0000-0000-00001C000000}"/>
    <cellStyle name="60% - 强调文字颜色 2 4" xfId="207" xr:uid="{00000000-0005-0000-0000-0000FD000000}"/>
    <cellStyle name="60% - 强调文字颜色 2 5" xfId="211" xr:uid="{00000000-0005-0000-0000-000001010000}"/>
    <cellStyle name="60% - 强调文字颜色 2 6" xfId="219" xr:uid="{00000000-0005-0000-0000-000009010000}"/>
    <cellStyle name="60% - 强调文字颜色 2 7" xfId="224" xr:uid="{00000000-0005-0000-0000-00000E010000}"/>
    <cellStyle name="60% - 强调文字颜色 2 8" xfId="446" xr:uid="{00000000-0005-0000-0000-0000EC010000}"/>
    <cellStyle name="60% - 强调文字颜色 2 9" xfId="453" xr:uid="{00000000-0005-0000-0000-0000F3010000}"/>
    <cellStyle name="60% - 强调文字颜色 3 10" xfId="176" xr:uid="{00000000-0005-0000-0000-0000DE000000}"/>
    <cellStyle name="60% - 强调文字颜色 3 11" xfId="333" xr:uid="{00000000-0005-0000-0000-00007B010000}"/>
    <cellStyle name="60% - 强调文字颜色 3 2" xfId="249" xr:uid="{00000000-0005-0000-0000-000027010000}"/>
    <cellStyle name="60% - 强调文字颜色 3 2 2" xfId="455" xr:uid="{00000000-0005-0000-0000-0000F5010000}"/>
    <cellStyle name="60% - 强调文字颜色 3 2 3" xfId="457" xr:uid="{00000000-0005-0000-0000-0000F7010000}"/>
    <cellStyle name="60% - 强调文字颜色 3 2 4" xfId="459" xr:uid="{00000000-0005-0000-0000-0000F9010000}"/>
    <cellStyle name="60% - 强调文字颜色 3 2 5" xfId="462" xr:uid="{00000000-0005-0000-0000-0000FC010000}"/>
    <cellStyle name="60% - 强调文字颜色 3 3" xfId="253" xr:uid="{00000000-0005-0000-0000-00002B010000}"/>
    <cellStyle name="60% - 强调文字颜色 3 4" xfId="257" xr:uid="{00000000-0005-0000-0000-00002F010000}"/>
    <cellStyle name="60% - 强调文字颜色 3 5" xfId="259" xr:uid="{00000000-0005-0000-0000-000031010000}"/>
    <cellStyle name="60% - 强调文字颜色 3 6" xfId="264" xr:uid="{00000000-0005-0000-0000-000036010000}"/>
    <cellStyle name="60% - 强调文字颜色 3 7" xfId="266" xr:uid="{00000000-0005-0000-0000-000038010000}"/>
    <cellStyle name="60% - 强调文字颜色 3 8" xfId="464" xr:uid="{00000000-0005-0000-0000-0000FE010000}"/>
    <cellStyle name="60% - 强调文字颜色 3 9" xfId="468" xr:uid="{00000000-0005-0000-0000-000002020000}"/>
    <cellStyle name="60% - 强调文字颜色 4 10" xfId="471" xr:uid="{00000000-0005-0000-0000-000005020000}"/>
    <cellStyle name="60% - 强调文字颜色 4 11" xfId="34" xr:uid="{00000000-0005-0000-0000-000031000000}"/>
    <cellStyle name="60% - 强调文字颜色 4 2" xfId="290" xr:uid="{00000000-0005-0000-0000-000050010000}"/>
    <cellStyle name="60% - 强调文字颜色 4 2 2" xfId="424" xr:uid="{00000000-0005-0000-0000-0000D6010000}"/>
    <cellStyle name="60% - 强调文字颜色 4 2 3" xfId="59" xr:uid="{00000000-0005-0000-0000-000056000000}"/>
    <cellStyle name="60% - 强调文字颜色 4 2 4" xfId="426" xr:uid="{00000000-0005-0000-0000-0000D8010000}"/>
    <cellStyle name="60% - 强调文字颜色 4 2 5" xfId="432" xr:uid="{00000000-0005-0000-0000-0000DE010000}"/>
    <cellStyle name="60% - 强调文字颜色 4 3" xfId="293" xr:uid="{00000000-0005-0000-0000-000053010000}"/>
    <cellStyle name="60% - 强调文字颜色 4 4" xfId="296" xr:uid="{00000000-0005-0000-0000-000056010000}"/>
    <cellStyle name="60% - 强调文字颜色 4 5" xfId="299" xr:uid="{00000000-0005-0000-0000-000059010000}"/>
    <cellStyle name="60% - 强调文字颜色 4 6" xfId="306" xr:uid="{00000000-0005-0000-0000-000060010000}"/>
    <cellStyle name="60% - 强调文字颜色 4 7" xfId="308" xr:uid="{00000000-0005-0000-0000-000062010000}"/>
    <cellStyle name="60% - 强调文字颜色 4 8" xfId="189" xr:uid="{00000000-0005-0000-0000-0000EB000000}"/>
    <cellStyle name="60% - 强调文字颜色 4 9" xfId="194" xr:uid="{00000000-0005-0000-0000-0000F0000000}"/>
    <cellStyle name="60% - 强调文字颜色 5 10" xfId="92" xr:uid="{00000000-0005-0000-0000-00008A000000}"/>
    <cellStyle name="60% - 强调文字颜色 5 11" xfId="118" xr:uid="{00000000-0005-0000-0000-0000A4000000}"/>
    <cellStyle name="60% - 强调文字颜色 5 2" xfId="472" xr:uid="{00000000-0005-0000-0000-000006020000}"/>
    <cellStyle name="60% - 强调文字颜色 5 2 2" xfId="475" xr:uid="{00000000-0005-0000-0000-000009020000}"/>
    <cellStyle name="60% - 强调文字颜色 5 2 3" xfId="477" xr:uid="{00000000-0005-0000-0000-00000B020000}"/>
    <cellStyle name="60% - 强调文字颜色 5 2 4" xfId="478" xr:uid="{00000000-0005-0000-0000-00000C020000}"/>
    <cellStyle name="60% - 强调文字颜色 5 2 5" xfId="481" xr:uid="{00000000-0005-0000-0000-00000F020000}"/>
    <cellStyle name="60% - 强调文字颜色 5 3" xfId="485" xr:uid="{00000000-0005-0000-0000-000013020000}"/>
    <cellStyle name="60% - 强调文字颜色 5 4" xfId="486" xr:uid="{00000000-0005-0000-0000-000015020000}"/>
    <cellStyle name="60% - 强调文字颜色 5 5" xfId="487" xr:uid="{00000000-0005-0000-0000-000016020000}"/>
    <cellStyle name="60% - 强调文字颜色 5 6" xfId="490" xr:uid="{00000000-0005-0000-0000-000019020000}"/>
    <cellStyle name="60% - 强调文字颜色 5 7" xfId="493" xr:uid="{00000000-0005-0000-0000-00001C020000}"/>
    <cellStyle name="60% - 强调文字颜色 5 8" xfId="494" xr:uid="{00000000-0005-0000-0000-00001D020000}"/>
    <cellStyle name="60% - 强调文字颜色 5 9" xfId="498" xr:uid="{00000000-0005-0000-0000-000021020000}"/>
    <cellStyle name="60% - 强调文字颜色 6 10" xfId="501" xr:uid="{00000000-0005-0000-0000-000024020000}"/>
    <cellStyle name="60% - 强调文字颜色 6 11" xfId="382" xr:uid="{00000000-0005-0000-0000-0000AC010000}"/>
    <cellStyle name="60% - 强调文字颜色 6 2" xfId="503" xr:uid="{00000000-0005-0000-0000-000026020000}"/>
    <cellStyle name="60% - 强调文字颜色 6 2 2" xfId="506" xr:uid="{00000000-0005-0000-0000-000029020000}"/>
    <cellStyle name="60% - 强调文字颜色 6 2 3" xfId="511" xr:uid="{00000000-0005-0000-0000-00002E020000}"/>
    <cellStyle name="60% - 强调文字颜色 6 2 4" xfId="274" xr:uid="{00000000-0005-0000-0000-000040010000}"/>
    <cellStyle name="60% - 强调文字颜色 6 2 5" xfId="288" xr:uid="{00000000-0005-0000-0000-00004E010000}"/>
    <cellStyle name="60% - 强调文字颜色 6 3" xfId="512" xr:uid="{00000000-0005-0000-0000-00002F020000}"/>
    <cellStyle name="60% - 强调文字颜色 6 4" xfId="513" xr:uid="{00000000-0005-0000-0000-000030020000}"/>
    <cellStyle name="60% - 强调文字颜色 6 5" xfId="514" xr:uid="{00000000-0005-0000-0000-000031020000}"/>
    <cellStyle name="60% - 强调文字颜色 6 6" xfId="517" xr:uid="{00000000-0005-0000-0000-000034020000}"/>
    <cellStyle name="60% - 强调文字颜色 6 7" xfId="469" xr:uid="{00000000-0005-0000-0000-000003020000}"/>
    <cellStyle name="60% - 强调文字颜色 6 8" xfId="29" xr:uid="{00000000-0005-0000-0000-00002B000000}"/>
    <cellStyle name="60% - 强调文字颜色 6 9" xfId="83" xr:uid="{00000000-0005-0000-0000-000081000000}"/>
    <cellStyle name="BOM_Level_1" xfId="358" xr:uid="{00000000-0005-0000-0000-000094010000}"/>
    <cellStyle name="BOM_Level_Below3" xfId="16" xr:uid="{00000000-0005-0000-0000-000018000000}"/>
    <cellStyle name="BOM_Level_Below3 2 2" xfId="255" xr:uid="{00000000-0005-0000-0000-00002D010000}"/>
    <cellStyle name="BOM_Level_Below3 3" xfId="519" xr:uid="{00000000-0005-0000-0000-000036020000}"/>
    <cellStyle name="BOM_Level_Below3 4" xfId="520" xr:uid="{00000000-0005-0000-0000-000037020000}"/>
    <cellStyle name="Normal_Rag6Idx" xfId="484" xr:uid="{00000000-0005-0000-0000-000012020000}"/>
    <cellStyle name="标题 1 10" xfId="522" xr:uid="{00000000-0005-0000-0000-00003A020000}"/>
    <cellStyle name="标题 1 11" xfId="525" xr:uid="{00000000-0005-0000-0000-00003D020000}"/>
    <cellStyle name="标题 1 2" xfId="526" xr:uid="{00000000-0005-0000-0000-00003E020000}"/>
    <cellStyle name="标题 1 2 2" xfId="530" xr:uid="{00000000-0005-0000-0000-000042020000}"/>
    <cellStyle name="标题 1 2 3" xfId="531" xr:uid="{00000000-0005-0000-0000-000043020000}"/>
    <cellStyle name="标题 1 2 4" xfId="532" xr:uid="{00000000-0005-0000-0000-000044020000}"/>
    <cellStyle name="标题 1 2 5" xfId="534" xr:uid="{00000000-0005-0000-0000-000046020000}"/>
    <cellStyle name="标题 1 3" xfId="536" xr:uid="{00000000-0005-0000-0000-000048020000}"/>
    <cellStyle name="标题 1 4" xfId="538" xr:uid="{00000000-0005-0000-0000-00004A020000}"/>
    <cellStyle name="标题 1 5" xfId="540" xr:uid="{00000000-0005-0000-0000-00004C020000}"/>
    <cellStyle name="标题 1 6" xfId="543" xr:uid="{00000000-0005-0000-0000-00004F020000}"/>
    <cellStyle name="标题 1 7" xfId="545" xr:uid="{00000000-0005-0000-0000-000051020000}"/>
    <cellStyle name="标题 1 8" xfId="547" xr:uid="{00000000-0005-0000-0000-000053020000}"/>
    <cellStyle name="标题 1 9" xfId="549" xr:uid="{00000000-0005-0000-0000-000055020000}"/>
    <cellStyle name="标题 10" xfId="551" xr:uid="{00000000-0005-0000-0000-000057020000}"/>
    <cellStyle name="标题 11" xfId="553" xr:uid="{00000000-0005-0000-0000-000059020000}"/>
    <cellStyle name="标题 12" xfId="555" xr:uid="{00000000-0005-0000-0000-00005B020000}"/>
    <cellStyle name="标题 13" xfId="556" xr:uid="{00000000-0005-0000-0000-00005C020000}"/>
    <cellStyle name="标题 14" xfId="557" xr:uid="{00000000-0005-0000-0000-00005D020000}"/>
    <cellStyle name="标题 2 10" xfId="394" xr:uid="{00000000-0005-0000-0000-0000B8010000}"/>
    <cellStyle name="标题 2 11" xfId="54" xr:uid="{00000000-0005-0000-0000-000051000000}"/>
    <cellStyle name="标题 2 2" xfId="558" xr:uid="{00000000-0005-0000-0000-00005E020000}"/>
    <cellStyle name="标题 2 2 2" xfId="559" xr:uid="{00000000-0005-0000-0000-00005F020000}"/>
    <cellStyle name="标题 2 2 3" xfId="560" xr:uid="{00000000-0005-0000-0000-000060020000}"/>
    <cellStyle name="标题 2 2 4" xfId="407" xr:uid="{00000000-0005-0000-0000-0000C5010000}"/>
    <cellStyle name="标题 2 2 5" xfId="422" xr:uid="{00000000-0005-0000-0000-0000D4010000}"/>
    <cellStyle name="标题 2 3" xfId="561" xr:uid="{00000000-0005-0000-0000-000061020000}"/>
    <cellStyle name="标题 2 4" xfId="562" xr:uid="{00000000-0005-0000-0000-000062020000}"/>
    <cellStyle name="标题 2 5" xfId="563" xr:uid="{00000000-0005-0000-0000-000063020000}"/>
    <cellStyle name="标题 2 6" xfId="564" xr:uid="{00000000-0005-0000-0000-000064020000}"/>
    <cellStyle name="标题 2 7" xfId="565" xr:uid="{00000000-0005-0000-0000-000065020000}"/>
    <cellStyle name="标题 2 8" xfId="566" xr:uid="{00000000-0005-0000-0000-000066020000}"/>
    <cellStyle name="标题 2 9" xfId="567" xr:uid="{00000000-0005-0000-0000-000067020000}"/>
    <cellStyle name="标题 3 10" xfId="572" xr:uid="{00000000-0005-0000-0000-00006C020000}"/>
    <cellStyle name="标题 3 11" xfId="5" xr:uid="{00000000-0005-0000-0000-000006000000}"/>
    <cellStyle name="标题 3 2" xfId="575" xr:uid="{00000000-0005-0000-0000-00006F020000}"/>
    <cellStyle name="标题 3 2 2" xfId="106" xr:uid="{00000000-0005-0000-0000-000098000000}"/>
    <cellStyle name="标题 3 2 3" xfId="109" xr:uid="{00000000-0005-0000-0000-00009B000000}"/>
    <cellStyle name="标题 3 2 4" xfId="578" xr:uid="{00000000-0005-0000-0000-000072020000}"/>
    <cellStyle name="标题 3 2 5" xfId="581" xr:uid="{00000000-0005-0000-0000-000075020000}"/>
    <cellStyle name="标题 3 3" xfId="584" xr:uid="{00000000-0005-0000-0000-000078020000}"/>
    <cellStyle name="标题 3 4" xfId="588" xr:uid="{00000000-0005-0000-0000-00007C020000}"/>
    <cellStyle name="标题 3 5" xfId="592" xr:uid="{00000000-0005-0000-0000-000080020000}"/>
    <cellStyle name="标题 3 6" xfId="596" xr:uid="{00000000-0005-0000-0000-000084020000}"/>
    <cellStyle name="标题 3 7" xfId="600" xr:uid="{00000000-0005-0000-0000-000088020000}"/>
    <cellStyle name="标题 3 8" xfId="605" xr:uid="{00000000-0005-0000-0000-00008D020000}"/>
    <cellStyle name="标题 3 9" xfId="611" xr:uid="{00000000-0005-0000-0000-000093020000}"/>
    <cellStyle name="标题 4 10" xfId="507" xr:uid="{00000000-0005-0000-0000-00002A020000}"/>
    <cellStyle name="标题 4 11" xfId="271" xr:uid="{00000000-0005-0000-0000-00003D010000}"/>
    <cellStyle name="标题 4 2" xfId="483" xr:uid="{00000000-0005-0000-0000-000011020000}"/>
    <cellStyle name="标题 4 2 2" xfId="614" xr:uid="{00000000-0005-0000-0000-000096020000}"/>
    <cellStyle name="标题 4 2 3" xfId="615" xr:uid="{00000000-0005-0000-0000-000097020000}"/>
    <cellStyle name="标题 4 2 4" xfId="618" xr:uid="{00000000-0005-0000-0000-00009A020000}"/>
    <cellStyle name="标题 4 2 5" xfId="619" xr:uid="{00000000-0005-0000-0000-00009B020000}"/>
    <cellStyle name="标题 4 3" xfId="620" xr:uid="{00000000-0005-0000-0000-00009C020000}"/>
    <cellStyle name="标题 4 4" xfId="369" xr:uid="{00000000-0005-0000-0000-00009F010000}"/>
    <cellStyle name="标题 4 5" xfId="371" xr:uid="{00000000-0005-0000-0000-0000A1010000}"/>
    <cellStyle name="标题 4 6" xfId="373" xr:uid="{00000000-0005-0000-0000-0000A3010000}"/>
    <cellStyle name="标题 4 7" xfId="375" xr:uid="{00000000-0005-0000-0000-0000A5010000}"/>
    <cellStyle name="标题 4 8" xfId="621" xr:uid="{00000000-0005-0000-0000-00009D020000}"/>
    <cellStyle name="标题 4 9" xfId="149" xr:uid="{00000000-0005-0000-0000-0000C3000000}"/>
    <cellStyle name="标题 5" xfId="622" xr:uid="{00000000-0005-0000-0000-00009E020000}"/>
    <cellStyle name="标题 5 2" xfId="624" xr:uid="{00000000-0005-0000-0000-0000A0020000}"/>
    <cellStyle name="标题 5 3" xfId="625" xr:uid="{00000000-0005-0000-0000-0000A1020000}"/>
    <cellStyle name="标题 5 4" xfId="67" xr:uid="{00000000-0005-0000-0000-000065000000}"/>
    <cellStyle name="标题 6" xfId="626" xr:uid="{00000000-0005-0000-0000-0000A2020000}"/>
    <cellStyle name="标题 7" xfId="628" xr:uid="{00000000-0005-0000-0000-0000A4020000}"/>
    <cellStyle name="标题 8" xfId="631" xr:uid="{00000000-0005-0000-0000-0000A7020000}"/>
    <cellStyle name="标题 9" xfId="633" xr:uid="{00000000-0005-0000-0000-0000A9020000}"/>
    <cellStyle name="差 10" xfId="634" xr:uid="{00000000-0005-0000-0000-0000AA020000}"/>
    <cellStyle name="差 11" xfId="635" xr:uid="{00000000-0005-0000-0000-0000AB020000}"/>
    <cellStyle name="差 2" xfId="637" xr:uid="{00000000-0005-0000-0000-0000AD020000}"/>
    <cellStyle name="差 2 2" xfId="638" xr:uid="{00000000-0005-0000-0000-0000AE020000}"/>
    <cellStyle name="差 2 3" xfId="639" xr:uid="{00000000-0005-0000-0000-0000AF020000}"/>
    <cellStyle name="差 2 4" xfId="640" xr:uid="{00000000-0005-0000-0000-0000B0020000}"/>
    <cellStyle name="差 2 5" xfId="641" xr:uid="{00000000-0005-0000-0000-0000B1020000}"/>
    <cellStyle name="差 3" xfId="644" xr:uid="{00000000-0005-0000-0000-0000B4020000}"/>
    <cellStyle name="差 4" xfId="647" xr:uid="{00000000-0005-0000-0000-0000B7020000}"/>
    <cellStyle name="差 5" xfId="649" xr:uid="{00000000-0005-0000-0000-0000B9020000}"/>
    <cellStyle name="差 6" xfId="38" xr:uid="{00000000-0005-0000-0000-000036000000}"/>
    <cellStyle name="差 7" xfId="39" xr:uid="{00000000-0005-0000-0000-000038000000}"/>
    <cellStyle name="差 8" xfId="43" xr:uid="{00000000-0005-0000-0000-00003E000000}"/>
    <cellStyle name="差 9" xfId="24" xr:uid="{00000000-0005-0000-0000-000024000000}"/>
    <cellStyle name="差_KING" xfId="1149" xr:uid="{FAADA4E7-4970-45EE-9339-26AD1C5725DF}"/>
    <cellStyle name="常规" xfId="0" builtinId="0"/>
    <cellStyle name="常规 10" xfId="650" xr:uid="{00000000-0005-0000-0000-0000BA020000}"/>
    <cellStyle name="常规 10 2" xfId="630" xr:uid="{00000000-0005-0000-0000-0000A6020000}"/>
    <cellStyle name="常规 10 3" xfId="632" xr:uid="{00000000-0005-0000-0000-0000A8020000}"/>
    <cellStyle name="常规 10 4" xfId="651" xr:uid="{00000000-0005-0000-0000-0000BB020000}"/>
    <cellStyle name="常规 11" xfId="652" xr:uid="{00000000-0005-0000-0000-0000BC020000}"/>
    <cellStyle name="常规 12" xfId="653" xr:uid="{00000000-0005-0000-0000-0000BD020000}"/>
    <cellStyle name="常规 13" xfId="500" xr:uid="{00000000-0005-0000-0000-000023020000}"/>
    <cellStyle name="常规 14" xfId="383" xr:uid="{00000000-0005-0000-0000-0000AD010000}"/>
    <cellStyle name="常规 15" xfId="184" xr:uid="{00000000-0005-0000-0000-0000E6000000}"/>
    <cellStyle name="常规 16" xfId="186" xr:uid="{00000000-0005-0000-0000-0000E8000000}"/>
    <cellStyle name="常规 17" xfId="655" xr:uid="{00000000-0005-0000-0000-0000BF020000}"/>
    <cellStyle name="常规 18" xfId="660" xr:uid="{00000000-0005-0000-0000-0000C4020000}"/>
    <cellStyle name="常规 19" xfId="662" xr:uid="{00000000-0005-0000-0000-0000C6020000}"/>
    <cellStyle name="常规 2" xfId="664" xr:uid="{00000000-0005-0000-0000-0000C8020000}"/>
    <cellStyle name="常规 2 10" xfId="666" xr:uid="{00000000-0005-0000-0000-0000CA020000}"/>
    <cellStyle name="常规 2 10 2" xfId="380" xr:uid="{00000000-0005-0000-0000-0000AA010000}"/>
    <cellStyle name="常规 2 10 3" xfId="180" xr:uid="{00000000-0005-0000-0000-0000E2000000}"/>
    <cellStyle name="常规 2 11" xfId="668" xr:uid="{00000000-0005-0000-0000-0000CC020000}"/>
    <cellStyle name="常规 2 11 2" xfId="671" xr:uid="{00000000-0005-0000-0000-0000CF020000}"/>
    <cellStyle name="常规 2 12" xfId="672" xr:uid="{00000000-0005-0000-0000-0000D0020000}"/>
    <cellStyle name="常规 2 12 2" xfId="675" xr:uid="{00000000-0005-0000-0000-0000D3020000}"/>
    <cellStyle name="常规 2 13" xfId="676" xr:uid="{00000000-0005-0000-0000-0000D4020000}"/>
    <cellStyle name="常规 2 13 2" xfId="681" xr:uid="{00000000-0005-0000-0000-0000D9020000}"/>
    <cellStyle name="常规 2 14" xfId="683" xr:uid="{00000000-0005-0000-0000-0000DB020000}"/>
    <cellStyle name="常规 2 14 2" xfId="152" xr:uid="{00000000-0005-0000-0000-0000C6000000}"/>
    <cellStyle name="常规 2 15" xfId="686" xr:uid="{00000000-0005-0000-0000-0000DE020000}"/>
    <cellStyle name="常规 2 15 2" xfId="406" xr:uid="{00000000-0005-0000-0000-0000C4010000}"/>
    <cellStyle name="常规 2 16" xfId="689" xr:uid="{00000000-0005-0000-0000-0000E1020000}"/>
    <cellStyle name="常规 2 16 2" xfId="437" xr:uid="{00000000-0005-0000-0000-0000E3010000}"/>
    <cellStyle name="常规 2 17" xfId="692" xr:uid="{00000000-0005-0000-0000-0000E4020000}"/>
    <cellStyle name="常规 2 17 2" xfId="697" xr:uid="{00000000-0005-0000-0000-0000E9020000}"/>
    <cellStyle name="常规 2 18" xfId="699" xr:uid="{00000000-0005-0000-0000-0000EB020000}"/>
    <cellStyle name="常规 2 18 2" xfId="617" xr:uid="{00000000-0005-0000-0000-000099020000}"/>
    <cellStyle name="常规 2 19" xfId="695" xr:uid="{00000000-0005-0000-0000-0000E7020000}"/>
    <cellStyle name="常规 2 19 2" xfId="701" xr:uid="{00000000-0005-0000-0000-0000ED020000}"/>
    <cellStyle name="常规 2 2" xfId="463" xr:uid="{00000000-0005-0000-0000-0000FD010000}"/>
    <cellStyle name="常规 2 2 10" xfId="409" xr:uid="{00000000-0005-0000-0000-0000C7010000}"/>
    <cellStyle name="常规 2 2 10 2" xfId="702" xr:uid="{00000000-0005-0000-0000-0000EE020000}"/>
    <cellStyle name="常规 2 2 11" xfId="411" xr:uid="{00000000-0005-0000-0000-0000C9010000}"/>
    <cellStyle name="常规 2 2 11 2" xfId="704" xr:uid="{00000000-0005-0000-0000-0000F0020000}"/>
    <cellStyle name="常规 2 2 12" xfId="415" xr:uid="{00000000-0005-0000-0000-0000CD010000}"/>
    <cellStyle name="常规 2 2 12 2" xfId="705" xr:uid="{00000000-0005-0000-0000-0000F1020000}"/>
    <cellStyle name="常规 2 2 13" xfId="417" xr:uid="{00000000-0005-0000-0000-0000CF010000}"/>
    <cellStyle name="常规 2 2 13 2" xfId="523" xr:uid="{00000000-0005-0000-0000-00003B020000}"/>
    <cellStyle name="常规 2 2 14" xfId="707" xr:uid="{00000000-0005-0000-0000-0000F3020000}"/>
    <cellStyle name="常规 2 2 14 2" xfId="328" xr:uid="{00000000-0005-0000-0000-000076010000}"/>
    <cellStyle name="常规 2 2 15" xfId="234" xr:uid="{00000000-0005-0000-0000-000018010000}"/>
    <cellStyle name="常规 2 2 15 2" xfId="348" xr:uid="{00000000-0005-0000-0000-00008A010000}"/>
    <cellStyle name="常规 2 2 16" xfId="237" xr:uid="{00000000-0005-0000-0000-00001B010000}"/>
    <cellStyle name="常规 2 2 16 2" xfId="367" xr:uid="{00000000-0005-0000-0000-00009D010000}"/>
    <cellStyle name="常规 2 2 17" xfId="240" xr:uid="{00000000-0005-0000-0000-00001E010000}"/>
    <cellStyle name="常规 2 2 17 2" xfId="286" xr:uid="{00000000-0005-0000-0000-00004C010000}"/>
    <cellStyle name="常规 2 2 18" xfId="243" xr:uid="{00000000-0005-0000-0000-000021010000}"/>
    <cellStyle name="常规 2 2 18 2" xfId="53" xr:uid="{00000000-0005-0000-0000-00004F000000}"/>
    <cellStyle name="常规 2 2 19" xfId="709" xr:uid="{00000000-0005-0000-0000-0000F5020000}"/>
    <cellStyle name="常规 2 2 19 2" xfId="430" xr:uid="{00000000-0005-0000-0000-0000DC010000}"/>
    <cellStyle name="常规 2 2 2" xfId="314" xr:uid="{00000000-0005-0000-0000-000068010000}"/>
    <cellStyle name="常规 2 2 2 10" xfId="607" xr:uid="{00000000-0005-0000-0000-00008F020000}"/>
    <cellStyle name="常规 2 2 2 11" xfId="678" xr:uid="{00000000-0005-0000-0000-0000D6020000}"/>
    <cellStyle name="常规 2 2 2 12" xfId="710" xr:uid="{00000000-0005-0000-0000-0000F6020000}"/>
    <cellStyle name="常规 2 2 2 13" xfId="713" xr:uid="{00000000-0005-0000-0000-0000F9020000}"/>
    <cellStyle name="常规 2 2 2 14" xfId="570" xr:uid="{00000000-0005-0000-0000-00006A020000}"/>
    <cellStyle name="常规 2 2 2 15" xfId="2" xr:uid="{00000000-0005-0000-0000-000003000000}"/>
    <cellStyle name="常规 2 2 2 16" xfId="100" xr:uid="{00000000-0005-0000-0000-000092000000}"/>
    <cellStyle name="常规 2 2 2 17" xfId="94" xr:uid="{00000000-0005-0000-0000-00008C000000}"/>
    <cellStyle name="常规 2 2 2 18" xfId="88" xr:uid="{00000000-0005-0000-0000-000086000000}"/>
    <cellStyle name="常规 2 2 2 19" xfId="97" xr:uid="{00000000-0005-0000-0000-00008F000000}"/>
    <cellStyle name="常规 2 2 2 2" xfId="715" xr:uid="{00000000-0005-0000-0000-0000FB020000}"/>
    <cellStyle name="常规 2 2 2 2 10" xfId="582" xr:uid="{00000000-0005-0000-0000-000076020000}"/>
    <cellStyle name="常规 2 2 2 2 10 2" xfId="138" xr:uid="{00000000-0005-0000-0000-0000B8000000}"/>
    <cellStyle name="常规 2 2 2 2 11" xfId="586" xr:uid="{00000000-0005-0000-0000-00007A020000}"/>
    <cellStyle name="常规 2 2 2 2 11 2" xfId="170" xr:uid="{00000000-0005-0000-0000-0000D8000000}"/>
    <cellStyle name="常规 2 2 2 2 12" xfId="590" xr:uid="{00000000-0005-0000-0000-00007E020000}"/>
    <cellStyle name="常规 2 2 2 2 12 2" xfId="216" xr:uid="{00000000-0005-0000-0000-000006010000}"/>
    <cellStyle name="常规 2 2 2 2 13" xfId="594" xr:uid="{00000000-0005-0000-0000-000082020000}"/>
    <cellStyle name="常规 2 2 2 2 13 2" xfId="261" xr:uid="{00000000-0005-0000-0000-000033010000}"/>
    <cellStyle name="常规 2 2 2 2 14" xfId="598" xr:uid="{00000000-0005-0000-0000-000086020000}"/>
    <cellStyle name="常规 2 2 2 2 14 2" xfId="302" xr:uid="{00000000-0005-0000-0000-00005C010000}"/>
    <cellStyle name="常规 2 2 2 2 15" xfId="602" xr:uid="{00000000-0005-0000-0000-00008A020000}"/>
    <cellStyle name="常规 2 2 2 2 15 2" xfId="488" xr:uid="{00000000-0005-0000-0000-000017020000}"/>
    <cellStyle name="常规 2 2 2 2 16" xfId="608" xr:uid="{00000000-0005-0000-0000-000090020000}"/>
    <cellStyle name="常规 2 2 2 2 16 2" xfId="515" xr:uid="{00000000-0005-0000-0000-000032020000}"/>
    <cellStyle name="常规 2 2 2 2 17" xfId="679" xr:uid="{00000000-0005-0000-0000-0000D7020000}"/>
    <cellStyle name="常规 2 2 2 2 17 2" xfId="716" xr:uid="{00000000-0005-0000-0000-0000FC020000}"/>
    <cellStyle name="常规 2 2 2 2 18" xfId="711" xr:uid="{00000000-0005-0000-0000-0000F7020000}"/>
    <cellStyle name="常规 2 2 2 2 18 2" xfId="718" xr:uid="{00000000-0005-0000-0000-0000FE020000}"/>
    <cellStyle name="常规 2 2 2 2 19" xfId="714" xr:uid="{00000000-0005-0000-0000-0000FA020000}"/>
    <cellStyle name="常规 2 2 2 2 19 2" xfId="7" xr:uid="{00000000-0005-0000-0000-000009000000}"/>
    <cellStyle name="常规 2 2 2 2 2" xfId="719" xr:uid="{00000000-0005-0000-0000-0000FF020000}"/>
    <cellStyle name="常规 2 2 2 2 2 2" xfId="720" xr:uid="{00000000-0005-0000-0000-000000030000}"/>
    <cellStyle name="常规 2 2 2 2 2 2 2" xfId="722" xr:uid="{00000000-0005-0000-0000-000002030000}"/>
    <cellStyle name="常规 2 2 2 2 20" xfId="603" xr:uid="{00000000-0005-0000-0000-00008B020000}"/>
    <cellStyle name="常规 2 2 2 2 20 2" xfId="489" xr:uid="{00000000-0005-0000-0000-000018020000}"/>
    <cellStyle name="常规 2 2 2 2 21" xfId="609" xr:uid="{00000000-0005-0000-0000-000091020000}"/>
    <cellStyle name="常规 2 2 2 2 21 2" xfId="516" xr:uid="{00000000-0005-0000-0000-000033020000}"/>
    <cellStyle name="常规 2 2 2 2 22" xfId="680" xr:uid="{00000000-0005-0000-0000-0000D8020000}"/>
    <cellStyle name="常规 2 2 2 2 22 2" xfId="717" xr:uid="{00000000-0005-0000-0000-0000FD020000}"/>
    <cellStyle name="常规 2 2 2 2 23" xfId="712" xr:uid="{00000000-0005-0000-0000-0000F8020000}"/>
    <cellStyle name="常规 2 2 2 2 3" xfId="723" xr:uid="{00000000-0005-0000-0000-000003030000}"/>
    <cellStyle name="常规 2 2 2 2 3 2" xfId="724" xr:uid="{00000000-0005-0000-0000-000004030000}"/>
    <cellStyle name="常规 2 2 2 2 4" xfId="574" xr:uid="{00000000-0005-0000-0000-00006E020000}"/>
    <cellStyle name="常规 2 2 2 2 4 2" xfId="103" xr:uid="{00000000-0005-0000-0000-000095000000}"/>
    <cellStyle name="常规 2 2 2 2 5" xfId="583" xr:uid="{00000000-0005-0000-0000-000077020000}"/>
    <cellStyle name="常规 2 2 2 2 5 2" xfId="139" xr:uid="{00000000-0005-0000-0000-0000B9000000}"/>
    <cellStyle name="常规 2 2 2 2 6" xfId="587" xr:uid="{00000000-0005-0000-0000-00007B020000}"/>
    <cellStyle name="常规 2 2 2 2 6 2" xfId="171" xr:uid="{00000000-0005-0000-0000-0000D9000000}"/>
    <cellStyle name="常规 2 2 2 2 7" xfId="591" xr:uid="{00000000-0005-0000-0000-00007F020000}"/>
    <cellStyle name="常规 2 2 2 2 7 2" xfId="217" xr:uid="{00000000-0005-0000-0000-000007010000}"/>
    <cellStyle name="常规 2 2 2 2 8" xfId="595" xr:uid="{00000000-0005-0000-0000-000083020000}"/>
    <cellStyle name="常规 2 2 2 2 8 2" xfId="262" xr:uid="{00000000-0005-0000-0000-000034010000}"/>
    <cellStyle name="常规 2 2 2 2 9" xfId="599" xr:uid="{00000000-0005-0000-0000-000087020000}"/>
    <cellStyle name="常规 2 2 2 2 9 2" xfId="303" xr:uid="{00000000-0005-0000-0000-00005D010000}"/>
    <cellStyle name="常规 2 2 2 20" xfId="3" xr:uid="{00000000-0005-0000-0000-000004000000}"/>
    <cellStyle name="常规 2 2 2 21" xfId="101" xr:uid="{00000000-0005-0000-0000-000093000000}"/>
    <cellStyle name="常规 2 2 2 22" xfId="95" xr:uid="{00000000-0005-0000-0000-00008D000000}"/>
    <cellStyle name="常规 2 2 2 23" xfId="89" xr:uid="{00000000-0005-0000-0000-000087000000}"/>
    <cellStyle name="常规 2 2 2 3" xfId="725" xr:uid="{00000000-0005-0000-0000-000005030000}"/>
    <cellStyle name="常规 2 2 2 4" xfId="65" xr:uid="{00000000-0005-0000-0000-000060000000}"/>
    <cellStyle name="常规 2 2 2 5" xfId="51" xr:uid="{00000000-0005-0000-0000-00004C000000}"/>
    <cellStyle name="常规 2 2 2 6" xfId="69" xr:uid="{00000000-0005-0000-0000-000069000000}"/>
    <cellStyle name="常规 2 2 2 7" xfId="70" xr:uid="{00000000-0005-0000-0000-00006B000000}"/>
    <cellStyle name="常规 2 2 2 8" xfId="73" xr:uid="{00000000-0005-0000-0000-000071000000}"/>
    <cellStyle name="常规 2 2 2 9" xfId="77" xr:uid="{00000000-0005-0000-0000-000078000000}"/>
    <cellStyle name="常规 2 2 20" xfId="233" xr:uid="{00000000-0005-0000-0000-000017010000}"/>
    <cellStyle name="常规 2 2 20 2" xfId="347" xr:uid="{00000000-0005-0000-0000-000089010000}"/>
    <cellStyle name="常规 2 2 21" xfId="236" xr:uid="{00000000-0005-0000-0000-00001A010000}"/>
    <cellStyle name="常规 2 2 21 2" xfId="366" xr:uid="{00000000-0005-0000-0000-00009C010000}"/>
    <cellStyle name="常规 2 2 22" xfId="239" xr:uid="{00000000-0005-0000-0000-00001D010000}"/>
    <cellStyle name="常规 2 2 22 2" xfId="284" xr:uid="{00000000-0005-0000-0000-00004A010000}"/>
    <cellStyle name="常规 2 2 23" xfId="242" xr:uid="{00000000-0005-0000-0000-000020010000}"/>
    <cellStyle name="常规 2 2 23 2" xfId="52" xr:uid="{00000000-0005-0000-0000-00004E000000}"/>
    <cellStyle name="常规 2 2 24" xfId="708" xr:uid="{00000000-0005-0000-0000-0000F4020000}"/>
    <cellStyle name="常规 2 2 24 2" xfId="429" xr:uid="{00000000-0005-0000-0000-0000DB010000}"/>
    <cellStyle name="常规 2 2 25" xfId="726" xr:uid="{00000000-0005-0000-0000-000006030000}"/>
    <cellStyle name="常规 2 2 25 2" xfId="727" xr:uid="{00000000-0005-0000-0000-000007030000}"/>
    <cellStyle name="常规 2 2 26" xfId="728" xr:uid="{00000000-0005-0000-0000-000008030000}"/>
    <cellStyle name="常规 2 2 26 2" xfId="729" xr:uid="{00000000-0005-0000-0000-000009030000}"/>
    <cellStyle name="常规 2 2 27" xfId="730" xr:uid="{00000000-0005-0000-0000-00000A030000}"/>
    <cellStyle name="常规 2 2 28" xfId="732" xr:uid="{00000000-0005-0000-0000-00000C030000}"/>
    <cellStyle name="常规 2 2 3" xfId="733" xr:uid="{00000000-0005-0000-0000-00000D030000}"/>
    <cellStyle name="常规 2 2 3 2" xfId="734" xr:uid="{00000000-0005-0000-0000-00000E030000}"/>
    <cellStyle name="常规 2 2 4" xfId="737" xr:uid="{00000000-0005-0000-0000-000011030000}"/>
    <cellStyle name="常规 2 2 4 2" xfId="412" xr:uid="{00000000-0005-0000-0000-0000CA010000}"/>
    <cellStyle name="常规 2 2 5" xfId="738" xr:uid="{00000000-0005-0000-0000-000012030000}"/>
    <cellStyle name="常规 2 2 5 2" xfId="739" xr:uid="{00000000-0005-0000-0000-000013030000}"/>
    <cellStyle name="常规 2 2 6" xfId="527" xr:uid="{00000000-0005-0000-0000-00003F020000}"/>
    <cellStyle name="常规 2 2 6 2" xfId="528" xr:uid="{00000000-0005-0000-0000-000040020000}"/>
    <cellStyle name="常规 2 2 7" xfId="537" xr:uid="{00000000-0005-0000-0000-000049020000}"/>
    <cellStyle name="常规 2 2 7 2" xfId="742" xr:uid="{00000000-0005-0000-0000-000016030000}"/>
    <cellStyle name="常规 2 2 8" xfId="539" xr:uid="{00000000-0005-0000-0000-00004B020000}"/>
    <cellStyle name="常规 2 2 8 2" xfId="76" xr:uid="{00000000-0005-0000-0000-000077000000}"/>
    <cellStyle name="常规 2 2 9" xfId="541" xr:uid="{00000000-0005-0000-0000-00004D020000}"/>
    <cellStyle name="常规 2 2 9 2" xfId="35" xr:uid="{00000000-0005-0000-0000-000033000000}"/>
    <cellStyle name="常规 2 20" xfId="685" xr:uid="{00000000-0005-0000-0000-0000DD020000}"/>
    <cellStyle name="常规 2 20 2" xfId="405" xr:uid="{00000000-0005-0000-0000-0000C3010000}"/>
    <cellStyle name="常规 2 21" xfId="688" xr:uid="{00000000-0005-0000-0000-0000E0020000}"/>
    <cellStyle name="常规 2 21 2" xfId="436" xr:uid="{00000000-0005-0000-0000-0000E2010000}"/>
    <cellStyle name="常规 2 22" xfId="691" xr:uid="{00000000-0005-0000-0000-0000E3020000}"/>
    <cellStyle name="常规 2 22 2" xfId="696" xr:uid="{00000000-0005-0000-0000-0000E8020000}"/>
    <cellStyle name="常规 2 23" xfId="698" xr:uid="{00000000-0005-0000-0000-0000EA020000}"/>
    <cellStyle name="常规 2 23 2" xfId="616" xr:uid="{00000000-0005-0000-0000-000098020000}"/>
    <cellStyle name="常规 2 24" xfId="694" xr:uid="{00000000-0005-0000-0000-0000E6020000}"/>
    <cellStyle name="常规 2 24 2" xfId="700" xr:uid="{00000000-0005-0000-0000-0000EC020000}"/>
    <cellStyle name="常规 2 25" xfId="743" xr:uid="{00000000-0005-0000-0000-000017030000}"/>
    <cellStyle name="常规 2 25 2" xfId="744" xr:uid="{00000000-0005-0000-0000-000018030000}"/>
    <cellStyle name="常规 2 26" xfId="11" xr:uid="{00000000-0005-0000-0000-00000F000000}"/>
    <cellStyle name="常规 2 26 2" xfId="746" xr:uid="{00000000-0005-0000-0000-00001A030000}"/>
    <cellStyle name="常规 2 27" xfId="747" xr:uid="{00000000-0005-0000-0000-00001B030000}"/>
    <cellStyle name="常规 2 27 2 2" xfId="78" xr:uid="{00000000-0005-0000-0000-00007A000000}"/>
    <cellStyle name="常规 2 28" xfId="232" xr:uid="{00000000-0005-0000-0000-000016010000}"/>
    <cellStyle name="常规 2 3" xfId="465" xr:uid="{00000000-0005-0000-0000-0000FF010000}"/>
    <cellStyle name="常规 2 3 2" xfId="749" xr:uid="{00000000-0005-0000-0000-00001D030000}"/>
    <cellStyle name="常规 2 4" xfId="750" xr:uid="{00000000-0005-0000-0000-00001E030000}"/>
    <cellStyle name="常规 2 4 2" xfId="751" xr:uid="{00000000-0005-0000-0000-00001F030000}"/>
    <cellStyle name="常规 2 5" xfId="752" xr:uid="{00000000-0005-0000-0000-000020030000}"/>
    <cellStyle name="常规 2 5 2" xfId="579" xr:uid="{00000000-0005-0000-0000-000073020000}"/>
    <cellStyle name="常规 2 6" xfId="753" xr:uid="{00000000-0005-0000-0000-000021030000}"/>
    <cellStyle name="常规 2 6 2" xfId="754" xr:uid="{00000000-0005-0000-0000-000022030000}"/>
    <cellStyle name="常规 2 7" xfId="755" xr:uid="{00000000-0005-0000-0000-000023030000}"/>
    <cellStyle name="常规 2 7 2" xfId="112" xr:uid="{00000000-0005-0000-0000-00009E000000}"/>
    <cellStyle name="常规 2 8" xfId="756" xr:uid="{00000000-0005-0000-0000-000024030000}"/>
    <cellStyle name="常规 2 8 2" xfId="451" xr:uid="{00000000-0005-0000-0000-0000F1010000}"/>
    <cellStyle name="常规 2 9" xfId="758" xr:uid="{00000000-0005-0000-0000-000026030000}"/>
    <cellStyle name="常规 2 9 2" xfId="466" xr:uid="{00000000-0005-0000-0000-000000020000}"/>
    <cellStyle name="常规 20" xfId="183" xr:uid="{00000000-0005-0000-0000-0000E5000000}"/>
    <cellStyle name="常规 21" xfId="185" xr:uid="{00000000-0005-0000-0000-0000E7000000}"/>
    <cellStyle name="常规 22" xfId="654" xr:uid="{00000000-0005-0000-0000-0000BE020000}"/>
    <cellStyle name="常规 23" xfId="659" xr:uid="{00000000-0005-0000-0000-0000C3020000}"/>
    <cellStyle name="常规 24" xfId="661" xr:uid="{00000000-0005-0000-0000-0000C5020000}"/>
    <cellStyle name="常规 25" xfId="761" xr:uid="{00000000-0005-0000-0000-000029030000}"/>
    <cellStyle name="常规 26" xfId="763" xr:uid="{00000000-0005-0000-0000-00002B030000}"/>
    <cellStyle name="常规 27" xfId="765" xr:uid="{00000000-0005-0000-0000-00002D030000}"/>
    <cellStyle name="常规 28" xfId="767" xr:uid="{00000000-0005-0000-0000-00002F030000}"/>
    <cellStyle name="常规 29" xfId="769" xr:uid="{00000000-0005-0000-0000-000031030000}"/>
    <cellStyle name="常规 3" xfId="772" xr:uid="{00000000-0005-0000-0000-000034030000}"/>
    <cellStyle name="常规 3 10" xfId="703" xr:uid="{00000000-0005-0000-0000-0000EF020000}"/>
    <cellStyle name="常规 3 10 2" xfId="775" xr:uid="{00000000-0005-0000-0000-000037030000}"/>
    <cellStyle name="常规 3 11" xfId="776" xr:uid="{00000000-0005-0000-0000-000038030000}"/>
    <cellStyle name="常规 3 11 2" xfId="573" xr:uid="{00000000-0005-0000-0000-00006D020000}"/>
    <cellStyle name="常规 3 12" xfId="777" xr:uid="{00000000-0005-0000-0000-000039030000}"/>
    <cellStyle name="常规 3 12 2" xfId="778" xr:uid="{00000000-0005-0000-0000-00003A030000}"/>
    <cellStyle name="常规 3 13" xfId="779" xr:uid="{00000000-0005-0000-0000-00003B030000}"/>
    <cellStyle name="常规 3 13 2" xfId="780" xr:uid="{00000000-0005-0000-0000-00003C030000}"/>
    <cellStyle name="常规 3 14" xfId="10" xr:uid="{00000000-0005-0000-0000-00000E000000}"/>
    <cellStyle name="常规 3 14 2" xfId="665" xr:uid="{00000000-0005-0000-0000-0000C9020000}"/>
    <cellStyle name="常规 3 15" xfId="736" xr:uid="{00000000-0005-0000-0000-000010030000}"/>
    <cellStyle name="常规 3 15 2" xfId="782" xr:uid="{00000000-0005-0000-0000-00003E030000}"/>
    <cellStyle name="常规 3 16" xfId="784" xr:uid="{00000000-0005-0000-0000-000040030000}"/>
    <cellStyle name="常规 3 16 2" xfId="510" xr:uid="{00000000-0005-0000-0000-00002D020000}"/>
    <cellStyle name="常规 3 17" xfId="786" xr:uid="{00000000-0005-0000-0000-000042030000}"/>
    <cellStyle name="常规 3 17 2" xfId="788" xr:uid="{00000000-0005-0000-0000-000044030000}"/>
    <cellStyle name="常规 3 18" xfId="790" xr:uid="{00000000-0005-0000-0000-000046030000}"/>
    <cellStyle name="常规 3 18 2" xfId="792" xr:uid="{00000000-0005-0000-0000-000048030000}"/>
    <cellStyle name="常规 3 19" xfId="794" xr:uid="{00000000-0005-0000-0000-00004A030000}"/>
    <cellStyle name="常规 3 19 2" xfId="796" xr:uid="{00000000-0005-0000-0000-00004C030000}"/>
    <cellStyle name="常规 3 2" xfId="190" xr:uid="{00000000-0005-0000-0000-0000EC000000}"/>
    <cellStyle name="常规 3 2 10" xfId="533" xr:uid="{00000000-0005-0000-0000-000045020000}"/>
    <cellStyle name="常规 3 2 11" xfId="535" xr:uid="{00000000-0005-0000-0000-000047020000}"/>
    <cellStyle name="常规 3 2 12" xfId="454" xr:uid="{00000000-0005-0000-0000-0000F4010000}"/>
    <cellStyle name="常规 3 2 13" xfId="456" xr:uid="{00000000-0005-0000-0000-0000F6010000}"/>
    <cellStyle name="常规 3 2 14" xfId="458" xr:uid="{00000000-0005-0000-0000-0000F8010000}"/>
    <cellStyle name="常规 3 2 15" xfId="461" xr:uid="{00000000-0005-0000-0000-0000FB010000}"/>
    <cellStyle name="常规 3 2 16" xfId="798" xr:uid="{00000000-0005-0000-0000-00004E030000}"/>
    <cellStyle name="常规 3 2 17" xfId="338" xr:uid="{00000000-0005-0000-0000-000080010000}"/>
    <cellStyle name="常规 3 2 18" xfId="340" xr:uid="{00000000-0005-0000-0000-000082010000}"/>
    <cellStyle name="常规 3 2 19" xfId="342" xr:uid="{00000000-0005-0000-0000-000084010000}"/>
    <cellStyle name="常规 3 2 2" xfId="800" xr:uid="{00000000-0005-0000-0000-000050030000}"/>
    <cellStyle name="常规 3 2 2 2" xfId="548" xr:uid="{00000000-0005-0000-0000-000054020000}"/>
    <cellStyle name="常规 3 2 2 3" xfId="670" xr:uid="{00000000-0005-0000-0000-0000CE020000}"/>
    <cellStyle name="常规 3 2 20" xfId="460" xr:uid="{00000000-0005-0000-0000-0000FA010000}"/>
    <cellStyle name="常规 3 2 21" xfId="797" xr:uid="{00000000-0005-0000-0000-00004D030000}"/>
    <cellStyle name="常规 3 2 22" xfId="337" xr:uid="{00000000-0005-0000-0000-00007F010000}"/>
    <cellStyle name="常规 3 2 3" xfId="803" xr:uid="{00000000-0005-0000-0000-000053030000}"/>
    <cellStyle name="常规 3 2 4" xfId="807" xr:uid="{00000000-0005-0000-0000-000057030000}"/>
    <cellStyle name="常规 3 2 5" xfId="147" xr:uid="{00000000-0005-0000-0000-0000C1000000}"/>
    <cellStyle name="常规 3 2 6" xfId="61" xr:uid="{00000000-0005-0000-0000-00005A000000}"/>
    <cellStyle name="常规 3 2 7" xfId="158" xr:uid="{00000000-0005-0000-0000-0000CC000000}"/>
    <cellStyle name="常规 3 2 8" xfId="161" xr:uid="{00000000-0005-0000-0000-0000CF000000}"/>
    <cellStyle name="常规 3 2 9" xfId="164" xr:uid="{00000000-0005-0000-0000-0000D2000000}"/>
    <cellStyle name="常规 3 20" xfId="735" xr:uid="{00000000-0005-0000-0000-00000F030000}"/>
    <cellStyle name="常规 3 20 2" xfId="781" xr:uid="{00000000-0005-0000-0000-00003D030000}"/>
    <cellStyle name="常规 3 21" xfId="783" xr:uid="{00000000-0005-0000-0000-00003F030000}"/>
    <cellStyle name="常规 3 21 2" xfId="509" xr:uid="{00000000-0005-0000-0000-00002C020000}"/>
    <cellStyle name="常规 3 22" xfId="785" xr:uid="{00000000-0005-0000-0000-000041030000}"/>
    <cellStyle name="常规 3 22 2" xfId="787" xr:uid="{00000000-0005-0000-0000-000043030000}"/>
    <cellStyle name="常规 3 23" xfId="789" xr:uid="{00000000-0005-0000-0000-000045030000}"/>
    <cellStyle name="常规 3 23 2" xfId="791" xr:uid="{00000000-0005-0000-0000-000047030000}"/>
    <cellStyle name="常规 3 24" xfId="793" xr:uid="{00000000-0005-0000-0000-000049030000}"/>
    <cellStyle name="常规 3 24 2" xfId="795" xr:uid="{00000000-0005-0000-0000-00004B030000}"/>
    <cellStyle name="常规 3 25" xfId="811" xr:uid="{00000000-0005-0000-0000-00005B030000}"/>
    <cellStyle name="常规 3 25 2" xfId="814" xr:uid="{00000000-0005-0000-0000-00005E030000}"/>
    <cellStyle name="常规 3 26" xfId="816" xr:uid="{00000000-0005-0000-0000-000060030000}"/>
    <cellStyle name="常规 3 26 2" xfId="245" xr:uid="{00000000-0005-0000-0000-000023010000}"/>
    <cellStyle name="常规 3 27" xfId="1" xr:uid="{00000000-0005-0000-0000-000001000000}"/>
    <cellStyle name="常规 3 27 2" xfId="44" xr:uid="{00000000-0005-0000-0000-000040000000}"/>
    <cellStyle name="常规 3 27 3" xfId="25" xr:uid="{00000000-0005-0000-0000-000026000000}"/>
    <cellStyle name="常规 3 28" xfId="817" xr:uid="{00000000-0005-0000-0000-000061030000}"/>
    <cellStyle name="常规 3 28 2" xfId="818" xr:uid="{00000000-0005-0000-0000-000062030000}"/>
    <cellStyle name="常规 3 29" xfId="819" xr:uid="{00000000-0005-0000-0000-000063030000}"/>
    <cellStyle name="常规 3 29 2" xfId="820" xr:uid="{00000000-0005-0000-0000-000064030000}"/>
    <cellStyle name="常规 3 3" xfId="195" xr:uid="{00000000-0005-0000-0000-0000F1000000}"/>
    <cellStyle name="常规 3 3 2" xfId="440" xr:uid="{00000000-0005-0000-0000-0000E6010000}"/>
    <cellStyle name="常规 3 30" xfId="810" xr:uid="{00000000-0005-0000-0000-00005A030000}"/>
    <cellStyle name="常规 3 30 2" xfId="813" xr:uid="{00000000-0005-0000-0000-00005D030000}"/>
    <cellStyle name="常规 3 31" xfId="815" xr:uid="{00000000-0005-0000-0000-00005F030000}"/>
    <cellStyle name="常规 3 4" xfId="821" xr:uid="{00000000-0005-0000-0000-000065030000}"/>
    <cellStyle name="常规 3 5" xfId="822" xr:uid="{00000000-0005-0000-0000-000066030000}"/>
    <cellStyle name="常规 3 6" xfId="823" xr:uid="{00000000-0005-0000-0000-000067030000}"/>
    <cellStyle name="常规 3 7" xfId="824" xr:uid="{00000000-0005-0000-0000-000068030000}"/>
    <cellStyle name="常规 3 7 2" xfId="825" xr:uid="{00000000-0005-0000-0000-000069030000}"/>
    <cellStyle name="常规 3 8" xfId="826" xr:uid="{00000000-0005-0000-0000-00006A030000}"/>
    <cellStyle name="常规 3 8 2" xfId="71" xr:uid="{00000000-0005-0000-0000-00006C000000}"/>
    <cellStyle name="常规 3 9" xfId="827" xr:uid="{00000000-0005-0000-0000-00006B030000}"/>
    <cellStyle name="常规 3 9 2" xfId="812" xr:uid="{00000000-0005-0000-0000-00005C030000}"/>
    <cellStyle name="常规 30" xfId="760" xr:uid="{00000000-0005-0000-0000-000028030000}"/>
    <cellStyle name="常规 31" xfId="762" xr:uid="{00000000-0005-0000-0000-00002A030000}"/>
    <cellStyle name="常规 32" xfId="764" xr:uid="{00000000-0005-0000-0000-00002C030000}"/>
    <cellStyle name="常规 33" xfId="766" xr:uid="{00000000-0005-0000-0000-00002E030000}"/>
    <cellStyle name="常规 34" xfId="768" xr:uid="{00000000-0005-0000-0000-000030030000}"/>
    <cellStyle name="常规 35" xfId="444" xr:uid="{00000000-0005-0000-0000-0000EA010000}"/>
    <cellStyle name="常规 36" xfId="313" xr:uid="{00000000-0005-0000-0000-000067010000}"/>
    <cellStyle name="常规 37" xfId="317" xr:uid="{00000000-0005-0000-0000-00006B010000}"/>
    <cellStyle name="常规 38" xfId="829" xr:uid="{00000000-0005-0000-0000-00006D030000}"/>
    <cellStyle name="常规 38 2" xfId="830" xr:uid="{00000000-0005-0000-0000-00006E030000}"/>
    <cellStyle name="常规 39" xfId="9" xr:uid="{00000000-0005-0000-0000-00000D000000}"/>
    <cellStyle name="常规 4" xfId="832" xr:uid="{00000000-0005-0000-0000-000070030000}"/>
    <cellStyle name="常规 4 10" xfId="365" xr:uid="{00000000-0005-0000-0000-00009B010000}"/>
    <cellStyle name="常规 4 10 2" xfId="835" xr:uid="{00000000-0005-0000-0000-000073030000}"/>
    <cellStyle name="常规 4 11" xfId="42" xr:uid="{00000000-0005-0000-0000-00003C000000}"/>
    <cellStyle name="常规 4 11 2" xfId="156" xr:uid="{00000000-0005-0000-0000-0000CA000000}"/>
    <cellStyle name="常规 4 12" xfId="23" xr:uid="{00000000-0005-0000-0000-000022000000}"/>
    <cellStyle name="常规 4 12 2" xfId="205" xr:uid="{00000000-0005-0000-0000-0000FB000000}"/>
    <cellStyle name="常规 4 13" xfId="14" xr:uid="{00000000-0005-0000-0000-000016000000}"/>
    <cellStyle name="常规 4 13 2" xfId="247" xr:uid="{00000000-0005-0000-0000-000025010000}"/>
    <cellStyle name="常规 4 14" xfId="45" xr:uid="{00000000-0005-0000-0000-000041000000}"/>
    <cellStyle name="常规 4 14 2" xfId="291" xr:uid="{00000000-0005-0000-0000-000051010000}"/>
    <cellStyle name="常规 4 15" xfId="75" xr:uid="{00000000-0005-0000-0000-000075000000}"/>
    <cellStyle name="常规 4 15 2" xfId="474" xr:uid="{00000000-0005-0000-0000-000008020000}"/>
    <cellStyle name="常规 4 16" xfId="80" xr:uid="{00000000-0005-0000-0000-00007D000000}"/>
    <cellStyle name="常规 4 16 2" xfId="505" xr:uid="{00000000-0005-0000-0000-000028020000}"/>
    <cellStyle name="常规 4 17" xfId="838" xr:uid="{00000000-0005-0000-0000-000076030000}"/>
    <cellStyle name="常规 4 17 2" xfId="842" xr:uid="{00000000-0005-0000-0000-00007A030000}"/>
    <cellStyle name="常规 4 18" xfId="844" xr:uid="{00000000-0005-0000-0000-00007C030000}"/>
    <cellStyle name="常规 4 18 2" xfId="846" xr:uid="{00000000-0005-0000-0000-00007E030000}"/>
    <cellStyle name="常规 4 19" xfId="849" xr:uid="{00000000-0005-0000-0000-000081030000}"/>
    <cellStyle name="常规 4 19 2" xfId="852" xr:uid="{00000000-0005-0000-0000-000084030000}"/>
    <cellStyle name="常规 4 2" xfId="495" xr:uid="{00000000-0005-0000-0000-00001E020000}"/>
    <cellStyle name="常规 4 2 10" xfId="853" xr:uid="{00000000-0005-0000-0000-000085030000}"/>
    <cellStyle name="常规 4 2 11" xfId="854" xr:uid="{00000000-0005-0000-0000-000086030000}"/>
    <cellStyle name="常规 4 2 12" xfId="855" xr:uid="{00000000-0005-0000-0000-000087030000}"/>
    <cellStyle name="常规 4 2 13" xfId="856" xr:uid="{00000000-0005-0000-0000-000088030000}"/>
    <cellStyle name="常规 4 2 14" xfId="857" xr:uid="{00000000-0005-0000-0000-000089030000}"/>
    <cellStyle name="常规 4 2 15" xfId="859" xr:uid="{00000000-0005-0000-0000-00008B030000}"/>
    <cellStyle name="常规 4 2 16" xfId="862" xr:uid="{00000000-0005-0000-0000-00008E030000}"/>
    <cellStyle name="常规 4 2 17" xfId="864" xr:uid="{00000000-0005-0000-0000-000090030000}"/>
    <cellStyle name="常规 4 2 18" xfId="866" xr:uid="{00000000-0005-0000-0000-000092030000}"/>
    <cellStyle name="常规 4 2 19" xfId="868" xr:uid="{00000000-0005-0000-0000-000094030000}"/>
    <cellStyle name="常规 4 2 2" xfId="870" xr:uid="{00000000-0005-0000-0000-000096030000}"/>
    <cellStyle name="常规 4 2 2 10" xfId="871" xr:uid="{00000000-0005-0000-0000-000097030000}"/>
    <cellStyle name="常规 4 2 2 10 2" xfId="387" xr:uid="{00000000-0005-0000-0000-0000B1010000}"/>
    <cellStyle name="常规 4 2 2 11" xfId="873" xr:uid="{00000000-0005-0000-0000-000099030000}"/>
    <cellStyle name="常规 4 2 2 11 2" xfId="420" xr:uid="{00000000-0005-0000-0000-0000D2010000}"/>
    <cellStyle name="常规 4 2 2 12" xfId="875" xr:uid="{00000000-0005-0000-0000-00009B030000}"/>
    <cellStyle name="常规 4 2 2 12 2" xfId="384" xr:uid="{00000000-0005-0000-0000-0000AE010000}"/>
    <cellStyle name="常规 4 2 2 2" xfId="879" xr:uid="{00000000-0005-0000-0000-00009F030000}"/>
    <cellStyle name="常规 4 2 2 2 2" xfId="658" xr:uid="{00000000-0005-0000-0000-0000C2020000}"/>
    <cellStyle name="常规 4 2 2 3" xfId="28" xr:uid="{00000000-0005-0000-0000-000029000000}"/>
    <cellStyle name="常规 4 2 2 3 2" xfId="881" xr:uid="{00000000-0005-0000-0000-0000A1030000}"/>
    <cellStyle name="常规 4 2 2 4" xfId="883" xr:uid="{00000000-0005-0000-0000-0000A3030000}"/>
    <cellStyle name="常规 4 2 2 4 2" xfId="884" xr:uid="{00000000-0005-0000-0000-0000A4030000}"/>
    <cellStyle name="常规 4 2 2 5" xfId="886" xr:uid="{00000000-0005-0000-0000-0000A6030000}"/>
    <cellStyle name="常规 4 2 2 5 2" xfId="571" xr:uid="{00000000-0005-0000-0000-00006B020000}"/>
    <cellStyle name="常规 4 2 2 6" xfId="888" xr:uid="{00000000-0005-0000-0000-0000A8030000}"/>
    <cellStyle name="常规 4 2 2 6 2" xfId="889" xr:uid="{00000000-0005-0000-0000-0000A9030000}"/>
    <cellStyle name="常规 4 2 2 7" xfId="891" xr:uid="{00000000-0005-0000-0000-0000AB030000}"/>
    <cellStyle name="常规 4 2 2 7 2" xfId="805" xr:uid="{00000000-0005-0000-0000-000055030000}"/>
    <cellStyle name="常规 4 2 2 8" xfId="892" xr:uid="{00000000-0005-0000-0000-0000AC030000}"/>
    <cellStyle name="常规 4 2 2 8 2" xfId="893" xr:uid="{00000000-0005-0000-0000-0000AD030000}"/>
    <cellStyle name="常规 4 2 2 9" xfId="831" xr:uid="{00000000-0005-0000-0000-00006F030000}"/>
    <cellStyle name="常规 4 2 2 9 2" xfId="748" xr:uid="{00000000-0005-0000-0000-00001C030000}"/>
    <cellStyle name="常规 4 2 20" xfId="858" xr:uid="{00000000-0005-0000-0000-00008A030000}"/>
    <cellStyle name="常规 4 2 21" xfId="861" xr:uid="{00000000-0005-0000-0000-00008D030000}"/>
    <cellStyle name="常规 4 2 22" xfId="863" xr:uid="{00000000-0005-0000-0000-00008F030000}"/>
    <cellStyle name="常规 4 2 23" xfId="865" xr:uid="{00000000-0005-0000-0000-000091030000}"/>
    <cellStyle name="常规 4 2 24" xfId="867" xr:uid="{00000000-0005-0000-0000-000093030000}"/>
    <cellStyle name="常规 4 2 25" xfId="47" xr:uid="{00000000-0005-0000-0000-000046000000}"/>
    <cellStyle name="常规 4 2 3" xfId="895" xr:uid="{00000000-0005-0000-0000-0000AF030000}"/>
    <cellStyle name="常规 4 2 3 2" xfId="898" xr:uid="{00000000-0005-0000-0000-0000B2030000}"/>
    <cellStyle name="常规 4 2 4" xfId="900" xr:uid="{00000000-0005-0000-0000-0000B4030000}"/>
    <cellStyle name="常规 4 2 4 2" xfId="903" xr:uid="{00000000-0005-0000-0000-0000B7030000}"/>
    <cellStyle name="常规 4 2 5" xfId="905" xr:uid="{00000000-0005-0000-0000-0000B9030000}"/>
    <cellStyle name="常规 4 2 6" xfId="907" xr:uid="{00000000-0005-0000-0000-0000BB030000}"/>
    <cellStyle name="常规 4 2 7" xfId="909" xr:uid="{00000000-0005-0000-0000-0000BD030000}"/>
    <cellStyle name="常规 4 2 8" xfId="910" xr:uid="{00000000-0005-0000-0000-0000BE030000}"/>
    <cellStyle name="常规 4 2 9" xfId="911" xr:uid="{00000000-0005-0000-0000-0000BF030000}"/>
    <cellStyle name="常规 4 20" xfId="74" xr:uid="{00000000-0005-0000-0000-000074000000}"/>
    <cellStyle name="常规 4 20 2" xfId="473" xr:uid="{00000000-0005-0000-0000-000007020000}"/>
    <cellStyle name="常规 4 21" xfId="79" xr:uid="{00000000-0005-0000-0000-00007C000000}"/>
    <cellStyle name="常规 4 21 2" xfId="504" xr:uid="{00000000-0005-0000-0000-000027020000}"/>
    <cellStyle name="常规 4 22" xfId="837" xr:uid="{00000000-0005-0000-0000-000075030000}"/>
    <cellStyle name="常规 4 22 2" xfId="841" xr:uid="{00000000-0005-0000-0000-000079030000}"/>
    <cellStyle name="常规 4 23" xfId="843" xr:uid="{00000000-0005-0000-0000-00007B030000}"/>
    <cellStyle name="常规 4 23 2" xfId="845" xr:uid="{00000000-0005-0000-0000-00007D030000}"/>
    <cellStyle name="常规 4 24" xfId="848" xr:uid="{00000000-0005-0000-0000-000080030000}"/>
    <cellStyle name="常规 4 24 2" xfId="851" xr:uid="{00000000-0005-0000-0000-000083030000}"/>
    <cellStyle name="常规 4 3" xfId="499" xr:uid="{00000000-0005-0000-0000-000022020000}"/>
    <cellStyle name="常规 4 3 2" xfId="125" xr:uid="{00000000-0005-0000-0000-0000AB000000}"/>
    <cellStyle name="常规 4 4" xfId="869" xr:uid="{00000000-0005-0000-0000-000095030000}"/>
    <cellStyle name="常规 4 4 2" xfId="878" xr:uid="{00000000-0005-0000-0000-00009E030000}"/>
    <cellStyle name="常规 4 5" xfId="894" xr:uid="{00000000-0005-0000-0000-0000AE030000}"/>
    <cellStyle name="常规 4 5 2" xfId="897" xr:uid="{00000000-0005-0000-0000-0000B1030000}"/>
    <cellStyle name="常规 4 6" xfId="899" xr:uid="{00000000-0005-0000-0000-0000B3030000}"/>
    <cellStyle name="常规 4 6 2" xfId="902" xr:uid="{00000000-0005-0000-0000-0000B6030000}"/>
    <cellStyle name="常规 4 7" xfId="904" xr:uid="{00000000-0005-0000-0000-0000B8030000}"/>
    <cellStyle name="常规 4 7 2" xfId="325" xr:uid="{00000000-0005-0000-0000-000073010000}"/>
    <cellStyle name="常规 4 8" xfId="906" xr:uid="{00000000-0005-0000-0000-0000BA030000}"/>
    <cellStyle name="常规 4 8 2" xfId="143" xr:uid="{00000000-0005-0000-0000-0000BD000000}"/>
    <cellStyle name="常规 4 9" xfId="908" xr:uid="{00000000-0005-0000-0000-0000BC030000}"/>
    <cellStyle name="常规 4 9 2" xfId="362" xr:uid="{00000000-0005-0000-0000-000098010000}"/>
    <cellStyle name="常规 40" xfId="443" xr:uid="{00000000-0005-0000-0000-0000E9010000}"/>
    <cellStyle name="常规 41" xfId="312" xr:uid="{00000000-0005-0000-0000-000066010000}"/>
    <cellStyle name="常规 41 2" xfId="912" xr:uid="{00000000-0005-0000-0000-0000C0030000}"/>
    <cellStyle name="常规 41 3" xfId="913" xr:uid="{00000000-0005-0000-0000-0000C1030000}"/>
    <cellStyle name="常规 42" xfId="316" xr:uid="{00000000-0005-0000-0000-00006A010000}"/>
    <cellStyle name="常规 42 2" xfId="914" xr:uid="{00000000-0005-0000-0000-0000C2030000}"/>
    <cellStyle name="常规 43" xfId="828" xr:uid="{00000000-0005-0000-0000-00006C030000}"/>
    <cellStyle name="常规 5" xfId="202" xr:uid="{00000000-0005-0000-0000-0000F8000000}"/>
    <cellStyle name="常规 5 2" xfId="31" xr:uid="{00000000-0005-0000-0000-00002D000000}"/>
    <cellStyle name="常规 5 2 2" xfId="40" xr:uid="{00000000-0005-0000-0000-000039000000}"/>
    <cellStyle name="常规 5 2 3" xfId="1151" xr:uid="{486EA37A-E164-4102-81A8-C3ACCBCA93D5}"/>
    <cellStyle name="常规 6" xfId="20" xr:uid="{00000000-0005-0000-0000-00001F000000}"/>
    <cellStyle name="常规 6 10" xfId="770" xr:uid="{00000000-0005-0000-0000-000032030000}"/>
    <cellStyle name="常规 6 11" xfId="834" xr:uid="{00000000-0005-0000-0000-000072030000}"/>
    <cellStyle name="常规 6 12" xfId="204" xr:uid="{00000000-0005-0000-0000-0000FA000000}"/>
    <cellStyle name="常规 6 13" xfId="19" xr:uid="{00000000-0005-0000-0000-00001D000000}"/>
    <cellStyle name="常规 6 14" xfId="208" xr:uid="{00000000-0005-0000-0000-0000FE000000}"/>
    <cellStyle name="常规 6 15" xfId="213" xr:uid="{00000000-0005-0000-0000-000003010000}"/>
    <cellStyle name="常规 6 16" xfId="221" xr:uid="{00000000-0005-0000-0000-00000B010000}"/>
    <cellStyle name="常规 6 17" xfId="226" xr:uid="{00000000-0005-0000-0000-000010010000}"/>
    <cellStyle name="常规 6 18" xfId="448" xr:uid="{00000000-0005-0000-0000-0000EE010000}"/>
    <cellStyle name="常规 6 19" xfId="450" xr:uid="{00000000-0005-0000-0000-0000F0010000}"/>
    <cellStyle name="常规 6 2" xfId="915" xr:uid="{00000000-0005-0000-0000-0000C3030000}"/>
    <cellStyle name="常规 6 2 10" xfId="542" xr:uid="{00000000-0005-0000-0000-00004E020000}"/>
    <cellStyle name="常规 6 2 10 2" xfId="36" xr:uid="{00000000-0005-0000-0000-000034000000}"/>
    <cellStyle name="常规 6 2 11" xfId="544" xr:uid="{00000000-0005-0000-0000-000050020000}"/>
    <cellStyle name="常规 6 2 11 2" xfId="919" xr:uid="{00000000-0005-0000-0000-0000C7030000}"/>
    <cellStyle name="常规 6 2 12" xfId="546" xr:uid="{00000000-0005-0000-0000-000052020000}"/>
    <cellStyle name="常规 6 2 12 2" xfId="920" xr:uid="{00000000-0005-0000-0000-0000C8030000}"/>
    <cellStyle name="常规 6 2 2" xfId="397" xr:uid="{00000000-0005-0000-0000-0000BB010000}"/>
    <cellStyle name="常规 6 2 2 2" xfId="921" xr:uid="{00000000-0005-0000-0000-0000C9030000}"/>
    <cellStyle name="常规 6 2 3" xfId="57" xr:uid="{00000000-0005-0000-0000-000054000000}"/>
    <cellStyle name="常规 6 2 3 2" xfId="731" xr:uid="{00000000-0005-0000-0000-00000B030000}"/>
    <cellStyle name="常规 6 2 4" xfId="400" xr:uid="{00000000-0005-0000-0000-0000BE010000}"/>
    <cellStyle name="常规 6 2 4 2" xfId="922" xr:uid="{00000000-0005-0000-0000-0000CA030000}"/>
    <cellStyle name="常规 6 2 5" xfId="403" xr:uid="{00000000-0005-0000-0000-0000C1010000}"/>
    <cellStyle name="常规 6 2 5 2" xfId="344" xr:uid="{00000000-0005-0000-0000-000086010000}"/>
    <cellStyle name="常规 6 2 6" xfId="923" xr:uid="{00000000-0005-0000-0000-0000CB030000}"/>
    <cellStyle name="常规 6 2 6 2" xfId="924" xr:uid="{00000000-0005-0000-0000-0000CC030000}"/>
    <cellStyle name="常规 6 2 7" xfId="925" xr:uid="{00000000-0005-0000-0000-0000CD030000}"/>
    <cellStyle name="常规 6 2 7 2" xfId="860" xr:uid="{00000000-0005-0000-0000-00008C030000}"/>
    <cellStyle name="常规 6 2 8" xfId="926" xr:uid="{00000000-0005-0000-0000-0000CE030000}"/>
    <cellStyle name="常规 6 2 8 2" xfId="927" xr:uid="{00000000-0005-0000-0000-0000CF030000}"/>
    <cellStyle name="常规 6 2 9" xfId="928" xr:uid="{00000000-0005-0000-0000-0000D0030000}"/>
    <cellStyle name="常规 6 2 9 2" xfId="929" xr:uid="{00000000-0005-0000-0000-0000D1030000}"/>
    <cellStyle name="常规 6 20" xfId="212" xr:uid="{00000000-0005-0000-0000-000002010000}"/>
    <cellStyle name="常规 6 21" xfId="220" xr:uid="{00000000-0005-0000-0000-00000A010000}"/>
    <cellStyle name="常规 6 22" xfId="225" xr:uid="{00000000-0005-0000-0000-00000F010000}"/>
    <cellStyle name="常规 6 23" xfId="447" xr:uid="{00000000-0005-0000-0000-0000ED010000}"/>
    <cellStyle name="常规 6 24" xfId="449" xr:uid="{00000000-0005-0000-0000-0000EF010000}"/>
    <cellStyle name="常规 6 3" xfId="930" xr:uid="{00000000-0005-0000-0000-0000D2030000}"/>
    <cellStyle name="常规 6 3 2" xfId="428" xr:uid="{00000000-0005-0000-0000-0000DA010000}"/>
    <cellStyle name="常规 6 4" xfId="877" xr:uid="{00000000-0005-0000-0000-00009D030000}"/>
    <cellStyle name="常规 6 4 2" xfId="657" xr:uid="{00000000-0005-0000-0000-0000C1020000}"/>
    <cellStyle name="常规 6 5" xfId="27" xr:uid="{00000000-0005-0000-0000-000028000000}"/>
    <cellStyle name="常规 6 6" xfId="882" xr:uid="{00000000-0005-0000-0000-0000A2030000}"/>
    <cellStyle name="常规 6 7" xfId="885" xr:uid="{00000000-0005-0000-0000-0000A5030000}"/>
    <cellStyle name="常规 6 8" xfId="887" xr:uid="{00000000-0005-0000-0000-0000A7030000}"/>
    <cellStyle name="常规 6 9" xfId="890" xr:uid="{00000000-0005-0000-0000-0000AA030000}"/>
    <cellStyle name="常规 7" xfId="209" xr:uid="{00000000-0005-0000-0000-0000FF000000}"/>
    <cellStyle name="常规 7 10" xfId="935" xr:uid="{00000000-0005-0000-0000-0000D7030000}"/>
    <cellStyle name="常规 7 11" xfId="936" xr:uid="{00000000-0005-0000-0000-0000D8030000}"/>
    <cellStyle name="常规 7 12" xfId="840" xr:uid="{00000000-0005-0000-0000-000078030000}"/>
    <cellStyle name="常规 7 13" xfId="937" xr:uid="{00000000-0005-0000-0000-0000D9030000}"/>
    <cellStyle name="常规 7 14" xfId="938" xr:uid="{00000000-0005-0000-0000-0000DA030000}"/>
    <cellStyle name="常规 7 15" xfId="940" xr:uid="{00000000-0005-0000-0000-0000DC030000}"/>
    <cellStyle name="常规 7 16" xfId="943" xr:uid="{00000000-0005-0000-0000-0000DF030000}"/>
    <cellStyle name="常规 7 17" xfId="945" xr:uid="{00000000-0005-0000-0000-0000E1030000}"/>
    <cellStyle name="常规 7 18" xfId="917" xr:uid="{00000000-0005-0000-0000-0000C5030000}"/>
    <cellStyle name="常规 7 19" xfId="932" xr:uid="{00000000-0005-0000-0000-0000D4030000}"/>
    <cellStyle name="常规 7 2" xfId="946" xr:uid="{00000000-0005-0000-0000-0000E2030000}"/>
    <cellStyle name="常规 7 2 10" xfId="604" xr:uid="{00000000-0005-0000-0000-00008C020000}"/>
    <cellStyle name="常规 7 2 10 2" xfId="491" xr:uid="{00000000-0005-0000-0000-00001A020000}"/>
    <cellStyle name="常规 7 2 11" xfId="610" xr:uid="{00000000-0005-0000-0000-000092020000}"/>
    <cellStyle name="常规 7 2 11 2" xfId="518" xr:uid="{00000000-0005-0000-0000-000035020000}"/>
    <cellStyle name="常规 7 2 12" xfId="682" xr:uid="{00000000-0005-0000-0000-0000DA020000}"/>
    <cellStyle name="常规 7 2 12 2" xfId="941" xr:uid="{00000000-0005-0000-0000-0000DD030000}"/>
    <cellStyle name="常规 7 2 2" xfId="947" xr:uid="{00000000-0005-0000-0000-0000E3030000}"/>
    <cellStyle name="常规 7 2 2 2" xfId="948" xr:uid="{00000000-0005-0000-0000-0000E4030000}"/>
    <cellStyle name="常规 7 2 3" xfId="576" xr:uid="{00000000-0005-0000-0000-000070020000}"/>
    <cellStyle name="常规 7 2 3 2" xfId="107" xr:uid="{00000000-0005-0000-0000-000099000000}"/>
    <cellStyle name="常规 7 2 4" xfId="585" xr:uid="{00000000-0005-0000-0000-000079020000}"/>
    <cellStyle name="常规 7 2 4 2" xfId="949" xr:uid="{00000000-0005-0000-0000-0000E5030000}"/>
    <cellStyle name="常规 7 2 5" xfId="589" xr:uid="{00000000-0005-0000-0000-00007D020000}"/>
    <cellStyle name="常规 7 2 5 2" xfId="174" xr:uid="{00000000-0005-0000-0000-0000DC000000}"/>
    <cellStyle name="常规 7 2 6" xfId="593" xr:uid="{00000000-0005-0000-0000-000081020000}"/>
    <cellStyle name="常规 7 2 6 2" xfId="223" xr:uid="{00000000-0005-0000-0000-00000D010000}"/>
    <cellStyle name="常规 7 2 7" xfId="597" xr:uid="{00000000-0005-0000-0000-000085020000}"/>
    <cellStyle name="常规 7 2 7 2" xfId="265" xr:uid="{00000000-0005-0000-0000-000037010000}"/>
    <cellStyle name="常规 7 2 8" xfId="601" xr:uid="{00000000-0005-0000-0000-000089020000}"/>
    <cellStyle name="常规 7 2 8 2" xfId="307" xr:uid="{00000000-0005-0000-0000-000061010000}"/>
    <cellStyle name="常规 7 2 9" xfId="606" xr:uid="{00000000-0005-0000-0000-00008E020000}"/>
    <cellStyle name="常规 7 2 9 2" xfId="492" xr:uid="{00000000-0005-0000-0000-00001B020000}"/>
    <cellStyle name="常规 7 20" xfId="939" xr:uid="{00000000-0005-0000-0000-0000DB030000}"/>
    <cellStyle name="常规 7 21" xfId="942" xr:uid="{00000000-0005-0000-0000-0000DE030000}"/>
    <cellStyle name="常规 7 22" xfId="944" xr:uid="{00000000-0005-0000-0000-0000E0030000}"/>
    <cellStyle name="常规 7 23" xfId="916" xr:uid="{00000000-0005-0000-0000-0000C4030000}"/>
    <cellStyle name="常规 7 24" xfId="931" xr:uid="{00000000-0005-0000-0000-0000D3030000}"/>
    <cellStyle name="常规 7 3" xfId="13" xr:uid="{00000000-0005-0000-0000-000012000000}"/>
    <cellStyle name="常规 7 3 2" xfId="479" xr:uid="{00000000-0005-0000-0000-00000D020000}"/>
    <cellStyle name="常规 7 4" xfId="896" xr:uid="{00000000-0005-0000-0000-0000B0030000}"/>
    <cellStyle name="常规 7 4 2" xfId="950" xr:uid="{00000000-0005-0000-0000-0000E6030000}"/>
    <cellStyle name="常规 7 5" xfId="952" xr:uid="{00000000-0005-0000-0000-0000E8030000}"/>
    <cellStyle name="常规 7 6" xfId="953" xr:uid="{00000000-0005-0000-0000-0000E9030000}"/>
    <cellStyle name="常规 7 7" xfId="954" xr:uid="{00000000-0005-0000-0000-0000EA030000}"/>
    <cellStyle name="常规 7 8" xfId="955" xr:uid="{00000000-0005-0000-0000-0000EB030000}"/>
    <cellStyle name="常规 7 9" xfId="956" xr:uid="{00000000-0005-0000-0000-0000EC030000}"/>
    <cellStyle name="常规 8" xfId="214" xr:uid="{00000000-0005-0000-0000-000004010000}"/>
    <cellStyle name="常规 8 2" xfId="64" xr:uid="{00000000-0005-0000-0000-00005F000000}"/>
    <cellStyle name="常规 9" xfId="222" xr:uid="{00000000-0005-0000-0000-00000C010000}"/>
    <cellStyle name="常规_SMF目錄&amp;BOM1 " xfId="529" xr:uid="{00000000-0005-0000-0000-000041020000}"/>
    <cellStyle name="常规_正司机座椅 _22" xfId="414" xr:uid="{00000000-0005-0000-0000-0000CC010000}"/>
    <cellStyle name="超链接" xfId="15" builtinId="8"/>
    <cellStyle name="好 10" xfId="663" xr:uid="{00000000-0005-0000-0000-0000C7020000}"/>
    <cellStyle name="好 11" xfId="771" xr:uid="{00000000-0005-0000-0000-000033030000}"/>
    <cellStyle name="好 2" xfId="957" xr:uid="{00000000-0005-0000-0000-0000ED030000}"/>
    <cellStyle name="好 2 2" xfId="958" xr:uid="{00000000-0005-0000-0000-0000EE030000}"/>
    <cellStyle name="好 2 3" xfId="385" xr:uid="{00000000-0005-0000-0000-0000AF010000}"/>
    <cellStyle name="好 2 4" xfId="389" xr:uid="{00000000-0005-0000-0000-0000B3010000}"/>
    <cellStyle name="好 2 5" xfId="391" xr:uid="{00000000-0005-0000-0000-0000B5010000}"/>
    <cellStyle name="好 3" xfId="959" xr:uid="{00000000-0005-0000-0000-0000EF030000}"/>
    <cellStyle name="好 4" xfId="960" xr:uid="{00000000-0005-0000-0000-0000F0030000}"/>
    <cellStyle name="好 5" xfId="105" xr:uid="{00000000-0005-0000-0000-000097000000}"/>
    <cellStyle name="好 6" xfId="108" xr:uid="{00000000-0005-0000-0000-00009A000000}"/>
    <cellStyle name="好 7" xfId="577" xr:uid="{00000000-0005-0000-0000-000071020000}"/>
    <cellStyle name="好 8" xfId="580" xr:uid="{00000000-0005-0000-0000-000074020000}"/>
    <cellStyle name="好 9" xfId="476" xr:uid="{00000000-0005-0000-0000-00000A020000}"/>
    <cellStyle name="好_KING" xfId="1150" xr:uid="{F22881B4-50D0-4653-9DAB-AB368A1070E5}"/>
    <cellStyle name="汇总 10" xfId="251" xr:uid="{00000000-0005-0000-0000-000029010000}"/>
    <cellStyle name="汇总 10 2" xfId="962" xr:uid="{00000000-0005-0000-0000-0000F2030000}"/>
    <cellStyle name="汇总 11" xfId="258" xr:uid="{00000000-0005-0000-0000-000030010000}"/>
    <cellStyle name="汇总 11 2" xfId="850" xr:uid="{00000000-0005-0000-0000-000082030000}"/>
    <cellStyle name="汇总 2" xfId="963" xr:uid="{00000000-0005-0000-0000-0000F3030000}"/>
    <cellStyle name="汇总 2 2" xfId="964" xr:uid="{00000000-0005-0000-0000-0000F4030000}"/>
    <cellStyle name="汇总 2 2 2" xfId="965" xr:uid="{00000000-0005-0000-0000-0000F5030000}"/>
    <cellStyle name="汇总 2 3" xfId="966" xr:uid="{00000000-0005-0000-0000-0000F6030000}"/>
    <cellStyle name="汇总 2 3 2" xfId="968" xr:uid="{00000000-0005-0000-0000-0000F8030000}"/>
    <cellStyle name="汇总 2 4" xfId="970" xr:uid="{00000000-0005-0000-0000-0000FA030000}"/>
    <cellStyle name="汇总 2 4 2" xfId="972" xr:uid="{00000000-0005-0000-0000-0000FC030000}"/>
    <cellStyle name="汇总 2 5" xfId="973" xr:uid="{00000000-0005-0000-0000-0000FD030000}"/>
    <cellStyle name="汇总 2 6" xfId="976" xr:uid="{00000000-0005-0000-0000-000000040000}"/>
    <cellStyle name="汇总 3" xfId="741" xr:uid="{00000000-0005-0000-0000-000015030000}"/>
    <cellStyle name="汇总 3 2" xfId="978" xr:uid="{00000000-0005-0000-0000-000002040000}"/>
    <cellStyle name="汇总 4" xfId="979" xr:uid="{00000000-0005-0000-0000-000003040000}"/>
    <cellStyle name="汇总 4 2" xfId="980" xr:uid="{00000000-0005-0000-0000-000004040000}"/>
    <cellStyle name="汇总 5" xfId="981" xr:uid="{00000000-0005-0000-0000-000005040000}"/>
    <cellStyle name="汇总 5 2" xfId="674" xr:uid="{00000000-0005-0000-0000-0000D2020000}"/>
    <cellStyle name="汇总 6" xfId="982" xr:uid="{00000000-0005-0000-0000-000006040000}"/>
    <cellStyle name="汇总 6 2" xfId="983" xr:uid="{00000000-0005-0000-0000-000007040000}"/>
    <cellStyle name="汇总 7" xfId="961" xr:uid="{00000000-0005-0000-0000-0000F1030000}"/>
    <cellStyle name="汇总 7 2" xfId="984" xr:uid="{00000000-0005-0000-0000-000008040000}"/>
    <cellStyle name="汇总 8" xfId="985" xr:uid="{00000000-0005-0000-0000-000009040000}"/>
    <cellStyle name="汇总 8 2" xfId="986" xr:uid="{00000000-0005-0000-0000-00000A040000}"/>
    <cellStyle name="汇总 9" xfId="987" xr:uid="{00000000-0005-0000-0000-00000B040000}"/>
    <cellStyle name="汇总 9 2" xfId="988" xr:uid="{00000000-0005-0000-0000-00000C040000}"/>
    <cellStyle name="计算 10" xfId="642" xr:uid="{00000000-0005-0000-0000-0000B2020000}"/>
    <cellStyle name="计算 10 2" xfId="989" xr:uid="{00000000-0005-0000-0000-00000D040000}"/>
    <cellStyle name="计算 11" xfId="645" xr:uid="{00000000-0005-0000-0000-0000B5020000}"/>
    <cellStyle name="计算 11 2" xfId="552" xr:uid="{00000000-0005-0000-0000-000058020000}"/>
    <cellStyle name="计算 2" xfId="991" xr:uid="{00000000-0005-0000-0000-00000F040000}"/>
    <cellStyle name="计算 2 2" xfId="992" xr:uid="{00000000-0005-0000-0000-000010040000}"/>
    <cellStyle name="计算 2 2 2" xfId="993" xr:uid="{00000000-0005-0000-0000-000011040000}"/>
    <cellStyle name="计算 2 3" xfId="359" xr:uid="{00000000-0005-0000-0000-000095010000}"/>
    <cellStyle name="计算 2 3 2" xfId="994" xr:uid="{00000000-0005-0000-0000-000012040000}"/>
    <cellStyle name="计算 2 4" xfId="995" xr:uid="{00000000-0005-0000-0000-000013040000}"/>
    <cellStyle name="计算 2 4 2" xfId="996" xr:uid="{00000000-0005-0000-0000-000014040000}"/>
    <cellStyle name="计算 2 5" xfId="997" xr:uid="{00000000-0005-0000-0000-000015040000}"/>
    <cellStyle name="计算 2 6" xfId="998" xr:uid="{00000000-0005-0000-0000-000016040000}"/>
    <cellStyle name="计算 3" xfId="999" xr:uid="{00000000-0005-0000-0000-000017040000}"/>
    <cellStyle name="计算 3 2" xfId="48" xr:uid="{00000000-0005-0000-0000-000048000000}"/>
    <cellStyle name="计算 4" xfId="1001" xr:uid="{00000000-0005-0000-0000-000019040000}"/>
    <cellStyle name="计算 4 2" xfId="1002" xr:uid="{00000000-0005-0000-0000-00001A040000}"/>
    <cellStyle name="计算 5" xfId="1003" xr:uid="{00000000-0005-0000-0000-00001B040000}"/>
    <cellStyle name="计算 5 2" xfId="1004" xr:uid="{00000000-0005-0000-0000-00001C040000}"/>
    <cellStyle name="计算 6" xfId="1005" xr:uid="{00000000-0005-0000-0000-00001D040000}"/>
    <cellStyle name="计算 6 2" xfId="502" xr:uid="{00000000-0005-0000-0000-000025020000}"/>
    <cellStyle name="计算 7" xfId="801" xr:uid="{00000000-0005-0000-0000-000051030000}"/>
    <cellStyle name="计算 7 2" xfId="550" xr:uid="{00000000-0005-0000-0000-000056020000}"/>
    <cellStyle name="计算 8" xfId="804" xr:uid="{00000000-0005-0000-0000-000054030000}"/>
    <cellStyle name="计算 8 2" xfId="568" xr:uid="{00000000-0005-0000-0000-000068020000}"/>
    <cellStyle name="计算 9" xfId="808" xr:uid="{00000000-0005-0000-0000-000058030000}"/>
    <cellStyle name="计算 9 2" xfId="612" xr:uid="{00000000-0005-0000-0000-000094020000}"/>
    <cellStyle name="检查单元格 10" xfId="197" xr:uid="{00000000-0005-0000-0000-0000F3000000}"/>
    <cellStyle name="检查单元格 11" xfId="199" xr:uid="{00000000-0005-0000-0000-0000F5000000}"/>
    <cellStyle name="检查单元格 2" xfId="967" xr:uid="{00000000-0005-0000-0000-0000F7030000}"/>
    <cellStyle name="检查单元格 2 2" xfId="969" xr:uid="{00000000-0005-0000-0000-0000F9030000}"/>
    <cellStyle name="检查单元格 2 3" xfId="1006" xr:uid="{00000000-0005-0000-0000-00001E040000}"/>
    <cellStyle name="检查单元格 2 4" xfId="745" xr:uid="{00000000-0005-0000-0000-000019030000}"/>
    <cellStyle name="检查单元格 2 5" xfId="268" xr:uid="{00000000-0005-0000-0000-00003A010000}"/>
    <cellStyle name="检查单元格 3" xfId="971" xr:uid="{00000000-0005-0000-0000-0000FB030000}"/>
    <cellStyle name="检查单元格 4" xfId="974" xr:uid="{00000000-0005-0000-0000-0000FE030000}"/>
    <cellStyle name="检查单元格 5" xfId="975" xr:uid="{00000000-0005-0000-0000-0000FF030000}"/>
    <cellStyle name="检查单元格 6" xfId="1007" xr:uid="{00000000-0005-0000-0000-00001F040000}"/>
    <cellStyle name="检查单元格 7" xfId="1008" xr:uid="{00000000-0005-0000-0000-000020040000}"/>
    <cellStyle name="检查单元格 8" xfId="1009" xr:uid="{00000000-0005-0000-0000-000021040000}"/>
    <cellStyle name="检查单元格 9" xfId="1010" xr:uid="{00000000-0005-0000-0000-000022040000}"/>
    <cellStyle name="解释性文本 10" xfId="280" xr:uid="{00000000-0005-0000-0000-000046010000}"/>
    <cellStyle name="解释性文本 11" xfId="283" xr:uid="{00000000-0005-0000-0000-000049010000}"/>
    <cellStyle name="解释性文本 2" xfId="1011" xr:uid="{00000000-0005-0000-0000-000023040000}"/>
    <cellStyle name="解释性文本 2 2" xfId="26" xr:uid="{00000000-0005-0000-0000-000027000000}"/>
    <cellStyle name="解释性文本 2 3" xfId="623" xr:uid="{00000000-0005-0000-0000-00009F020000}"/>
    <cellStyle name="解释性文本 2 4" xfId="627" xr:uid="{00000000-0005-0000-0000-0000A3020000}"/>
    <cellStyle name="解释性文本 2 5" xfId="629" xr:uid="{00000000-0005-0000-0000-0000A5020000}"/>
    <cellStyle name="解释性文本 3" xfId="1012" xr:uid="{00000000-0005-0000-0000-000024040000}"/>
    <cellStyle name="解释性文本 4" xfId="740" xr:uid="{00000000-0005-0000-0000-000014030000}"/>
    <cellStyle name="解释性文本 5" xfId="636" xr:uid="{00000000-0005-0000-0000-0000AC020000}"/>
    <cellStyle name="解释性文本 6" xfId="643" xr:uid="{00000000-0005-0000-0000-0000B3020000}"/>
    <cellStyle name="解释性文本 7" xfId="646" xr:uid="{00000000-0005-0000-0000-0000B6020000}"/>
    <cellStyle name="解释性文本 8" xfId="648" xr:uid="{00000000-0005-0000-0000-0000B8020000}"/>
    <cellStyle name="解释性文本 9" xfId="37" xr:uid="{00000000-0005-0000-0000-000035000000}"/>
    <cellStyle name="警告文本 10" xfId="1013" xr:uid="{00000000-0005-0000-0000-000025040000}"/>
    <cellStyle name="警告文本 11" xfId="1014" xr:uid="{00000000-0005-0000-0000-000026040000}"/>
    <cellStyle name="警告文本 2" xfId="880" xr:uid="{00000000-0005-0000-0000-0000A0030000}"/>
    <cellStyle name="警告文本 2 2" xfId="168" xr:uid="{00000000-0005-0000-0000-0000D6000000}"/>
    <cellStyle name="警告文本 2 3" xfId="172" xr:uid="{00000000-0005-0000-0000-0000DA000000}"/>
    <cellStyle name="警告文本 2 4" xfId="177" xr:uid="{00000000-0005-0000-0000-0000DF000000}"/>
    <cellStyle name="警告文本 2 5" xfId="334" xr:uid="{00000000-0005-0000-0000-00007C010000}"/>
    <cellStyle name="警告文本 3" xfId="1015" xr:uid="{00000000-0005-0000-0000-000027040000}"/>
    <cellStyle name="警告文本 4" xfId="1016" xr:uid="{00000000-0005-0000-0000-000028040000}"/>
    <cellStyle name="警告文本 5" xfId="1017" xr:uid="{00000000-0005-0000-0000-000029040000}"/>
    <cellStyle name="警告文本 6" xfId="1018" xr:uid="{00000000-0005-0000-0000-00002A040000}"/>
    <cellStyle name="警告文本 7" xfId="1019" xr:uid="{00000000-0005-0000-0000-00002B040000}"/>
    <cellStyle name="警告文本 8" xfId="1020" xr:uid="{00000000-0005-0000-0000-00002C040000}"/>
    <cellStyle name="警告文本 9" xfId="721" xr:uid="{00000000-0005-0000-0000-000001030000}"/>
    <cellStyle name="链接单元格 10" xfId="1021" xr:uid="{00000000-0005-0000-0000-00002D040000}"/>
    <cellStyle name="链接单元格 11" xfId="1022" xr:uid="{00000000-0005-0000-0000-00002E040000}"/>
    <cellStyle name="链接单元格 2" xfId="1023" xr:uid="{00000000-0005-0000-0000-00002F040000}"/>
    <cellStyle name="链接单元格 2 2" xfId="1024" xr:uid="{00000000-0005-0000-0000-000030040000}"/>
    <cellStyle name="链接单元格 2 3" xfId="1025" xr:uid="{00000000-0005-0000-0000-000031040000}"/>
    <cellStyle name="链接单元格 2 4" xfId="1026" xr:uid="{00000000-0005-0000-0000-000032040000}"/>
    <cellStyle name="链接单元格 2 5" xfId="1027" xr:uid="{00000000-0005-0000-0000-000033040000}"/>
    <cellStyle name="链接单元格 3" xfId="66" xr:uid="{00000000-0005-0000-0000-000063000000}"/>
    <cellStyle name="链接单元格 4" xfId="68" xr:uid="{00000000-0005-0000-0000-000067000000}"/>
    <cellStyle name="链接单元格 5" xfId="6" xr:uid="{00000000-0005-0000-0000-000007000000}"/>
    <cellStyle name="链接单元格 6" xfId="72" xr:uid="{00000000-0005-0000-0000-00006F000000}"/>
    <cellStyle name="链接单元格 7" xfId="63" xr:uid="{00000000-0005-0000-0000-00005E000000}"/>
    <cellStyle name="链接单元格 8" xfId="50" xr:uid="{00000000-0005-0000-0000-00004B000000}"/>
    <cellStyle name="链接单元格 9" xfId="901" xr:uid="{00000000-0005-0000-0000-0000B5030000}"/>
    <cellStyle name="千位分隔" xfId="12" builtinId="3"/>
    <cellStyle name="千位分隔 2" xfId="480" xr:uid="{00000000-0005-0000-0000-00000E020000}"/>
    <cellStyle name="千位分隔 2 2" xfId="693" xr:uid="{00000000-0005-0000-0000-0000E5020000}"/>
    <cellStyle name="千位分隔 3" xfId="482" xr:uid="{00000000-0005-0000-0000-000010020000}"/>
    <cellStyle name="千位分隔 3 2" xfId="613" xr:uid="{00000000-0005-0000-0000-000095020000}"/>
    <cellStyle name="强调文字颜色 1 10" xfId="1028" xr:uid="{00000000-0005-0000-0000-000034040000}"/>
    <cellStyle name="强调文字颜色 1 11" xfId="1029" xr:uid="{00000000-0005-0000-0000-000035040000}"/>
    <cellStyle name="强调文字颜色 1 2" xfId="1030" xr:uid="{00000000-0005-0000-0000-000036040000}"/>
    <cellStyle name="强调文字颜色 1 2 2" xfId="470" xr:uid="{00000000-0005-0000-0000-000004020000}"/>
    <cellStyle name="强调文字颜色 1 2 3" xfId="32" xr:uid="{00000000-0005-0000-0000-00002F000000}"/>
    <cellStyle name="强调文字颜色 1 2 4" xfId="85" xr:uid="{00000000-0005-0000-0000-000083000000}"/>
    <cellStyle name="强调文字颜色 1 2 5" xfId="126" xr:uid="{00000000-0005-0000-0000-0000AC000000}"/>
    <cellStyle name="强调文字颜色 1 3" xfId="1031" xr:uid="{00000000-0005-0000-0000-000037040000}"/>
    <cellStyle name="强调文字颜色 1 4" xfId="1032" xr:uid="{00000000-0005-0000-0000-000038040000}"/>
    <cellStyle name="强调文字颜色 1 5" xfId="977" xr:uid="{00000000-0005-0000-0000-000001040000}"/>
    <cellStyle name="强调文字颜色 1 6" xfId="1033" xr:uid="{00000000-0005-0000-0000-000039040000}"/>
    <cellStyle name="强调文字颜色 1 7" xfId="1034" xr:uid="{00000000-0005-0000-0000-00003A040000}"/>
    <cellStyle name="强调文字颜色 1 8" xfId="990" xr:uid="{00000000-0005-0000-0000-00000E040000}"/>
    <cellStyle name="强调文字颜色 1 9" xfId="1000" xr:uid="{00000000-0005-0000-0000-000018040000}"/>
    <cellStyle name="强调文字颜色 2 10" xfId="1035" xr:uid="{00000000-0005-0000-0000-00003B040000}"/>
    <cellStyle name="强调文字颜色 2 11" xfId="1036" xr:uid="{00000000-0005-0000-0000-00003C040000}"/>
    <cellStyle name="强调文字颜色 2 2" xfId="1037" xr:uid="{00000000-0005-0000-0000-00003D040000}"/>
    <cellStyle name="强调文字颜色 2 2 2" xfId="1038" xr:uid="{00000000-0005-0000-0000-00003E040000}"/>
    <cellStyle name="强调文字颜色 2 2 3" xfId="1039" xr:uid="{00000000-0005-0000-0000-00003F040000}"/>
    <cellStyle name="强调文字颜色 2 2 4" xfId="1040" xr:uid="{00000000-0005-0000-0000-000040040000}"/>
    <cellStyle name="强调文字颜色 2 2 5" xfId="1041" xr:uid="{00000000-0005-0000-0000-000041040000}"/>
    <cellStyle name="强调文字颜色 2 3" xfId="1042" xr:uid="{00000000-0005-0000-0000-000042040000}"/>
    <cellStyle name="强调文字颜色 2 4" xfId="1043" xr:uid="{00000000-0005-0000-0000-000043040000}"/>
    <cellStyle name="强调文字颜色 2 5" xfId="1044" xr:uid="{00000000-0005-0000-0000-000044040000}"/>
    <cellStyle name="强调文字颜色 2 6" xfId="1045" xr:uid="{00000000-0005-0000-0000-000045040000}"/>
    <cellStyle name="强调文字颜色 2 7" xfId="1046" xr:uid="{00000000-0005-0000-0000-000046040000}"/>
    <cellStyle name="强调文字颜色 2 8" xfId="1047" xr:uid="{00000000-0005-0000-0000-000047040000}"/>
    <cellStyle name="强调文字颜色 2 9" xfId="1048" xr:uid="{00000000-0005-0000-0000-000048040000}"/>
    <cellStyle name="强调文字颜色 3 10" xfId="1049" xr:uid="{00000000-0005-0000-0000-000049040000}"/>
    <cellStyle name="强调文字颜色 3 11" xfId="1050" xr:uid="{00000000-0005-0000-0000-00004A040000}"/>
    <cellStyle name="强调文字颜色 3 2" xfId="1051" xr:uid="{00000000-0005-0000-0000-00004B040000}"/>
    <cellStyle name="强调文字颜色 3 2 2" xfId="1052" xr:uid="{00000000-0005-0000-0000-00004C040000}"/>
    <cellStyle name="强调文字颜色 3 2 3" xfId="1054" xr:uid="{00000000-0005-0000-0000-00004E040000}"/>
    <cellStyle name="强调文字颜色 3 2 4" xfId="1056" xr:uid="{00000000-0005-0000-0000-000050040000}"/>
    <cellStyle name="强调文字颜色 3 2 5" xfId="1058" xr:uid="{00000000-0005-0000-0000-000052040000}"/>
    <cellStyle name="强调文字颜色 3 3" xfId="667" xr:uid="{00000000-0005-0000-0000-0000CB020000}"/>
    <cellStyle name="强调文字颜色 3 4" xfId="669" xr:uid="{00000000-0005-0000-0000-0000CD020000}"/>
    <cellStyle name="强调文字颜色 3 5" xfId="673" xr:uid="{00000000-0005-0000-0000-0000D1020000}"/>
    <cellStyle name="强调文字颜色 3 6" xfId="677" xr:uid="{00000000-0005-0000-0000-0000D5020000}"/>
    <cellStyle name="强调文字颜色 3 7" xfId="684" xr:uid="{00000000-0005-0000-0000-0000DC020000}"/>
    <cellStyle name="强调文字颜色 3 8" xfId="687" xr:uid="{00000000-0005-0000-0000-0000DF020000}"/>
    <cellStyle name="强调文字颜色 3 9" xfId="690" xr:uid="{00000000-0005-0000-0000-0000E2020000}"/>
    <cellStyle name="强调文字颜色 4 10" xfId="248" xr:uid="{00000000-0005-0000-0000-000026010000}"/>
    <cellStyle name="强调文字颜色 4 11" xfId="252" xr:uid="{00000000-0005-0000-0000-00002A010000}"/>
    <cellStyle name="强调文字颜色 4 2" xfId="1059" xr:uid="{00000000-0005-0000-0000-000053040000}"/>
    <cellStyle name="强调文字颜色 4 2 2" xfId="1060" xr:uid="{00000000-0005-0000-0000-000054040000}"/>
    <cellStyle name="强调文字颜色 4 2 3" xfId="1061" xr:uid="{00000000-0005-0000-0000-000055040000}"/>
    <cellStyle name="强调文字颜色 4 2 4" xfId="1062" xr:uid="{00000000-0005-0000-0000-000056040000}"/>
    <cellStyle name="强调文字颜色 4 2 5" xfId="1063" xr:uid="{00000000-0005-0000-0000-000057040000}"/>
    <cellStyle name="强调文字颜色 4 3" xfId="1064" xr:uid="{00000000-0005-0000-0000-000058040000}"/>
    <cellStyle name="强调文字颜色 4 4" xfId="1065" xr:uid="{00000000-0005-0000-0000-000059040000}"/>
    <cellStyle name="强调文字颜色 4 5" xfId="1066" xr:uid="{00000000-0005-0000-0000-00005A040000}"/>
    <cellStyle name="强调文字颜色 4 6" xfId="1067" xr:uid="{00000000-0005-0000-0000-00005B040000}"/>
    <cellStyle name="强调文字颜色 4 7" xfId="1068" xr:uid="{00000000-0005-0000-0000-00005C040000}"/>
    <cellStyle name="强调文字颜色 4 8" xfId="1070" xr:uid="{00000000-0005-0000-0000-00005E040000}"/>
    <cellStyle name="强调文字颜色 4 9" xfId="1072" xr:uid="{00000000-0005-0000-0000-000060040000}"/>
    <cellStyle name="强调文字颜色 5 10" xfId="847" xr:uid="{00000000-0005-0000-0000-00007F030000}"/>
    <cellStyle name="强调文字颜色 5 11" xfId="1073" xr:uid="{00000000-0005-0000-0000-000061040000}"/>
    <cellStyle name="强调文字颜色 5 2" xfId="1074" xr:uid="{00000000-0005-0000-0000-000062040000}"/>
    <cellStyle name="强调文字颜色 5 2 2" xfId="1075" xr:uid="{00000000-0005-0000-0000-000063040000}"/>
    <cellStyle name="强调文字颜色 5 2 3" xfId="1076" xr:uid="{00000000-0005-0000-0000-000064040000}"/>
    <cellStyle name="强调文字颜色 5 2 4" xfId="508" xr:uid="{00000000-0005-0000-0000-00002B020000}"/>
    <cellStyle name="强调文字颜色 5 2 5" xfId="272" xr:uid="{00000000-0005-0000-0000-00003E010000}"/>
    <cellStyle name="强调文字颜色 5 3" xfId="1077" xr:uid="{00000000-0005-0000-0000-000065040000}"/>
    <cellStyle name="强调文字颜色 5 4" xfId="1078" xr:uid="{00000000-0005-0000-0000-000066040000}"/>
    <cellStyle name="强调文字颜色 5 5" xfId="1079" xr:uid="{00000000-0005-0000-0000-000067040000}"/>
    <cellStyle name="强调文字颜色 5 6" xfId="1080" xr:uid="{00000000-0005-0000-0000-000068040000}"/>
    <cellStyle name="强调文字颜色 5 7" xfId="1081" xr:uid="{00000000-0005-0000-0000-000069040000}"/>
    <cellStyle name="强调文字颜色 5 8" xfId="1082" xr:uid="{00000000-0005-0000-0000-00006A040000}"/>
    <cellStyle name="强调文字颜色 5 9" xfId="1083" xr:uid="{00000000-0005-0000-0000-00006B040000}"/>
    <cellStyle name="强调文字颜色 6 10" xfId="1084" xr:uid="{00000000-0005-0000-0000-00006C040000}"/>
    <cellStyle name="强调文字颜色 6 11" xfId="1085" xr:uid="{00000000-0005-0000-0000-00006D040000}"/>
    <cellStyle name="强调文字颜色 6 2" xfId="1086" xr:uid="{00000000-0005-0000-0000-00006E040000}"/>
    <cellStyle name="强调文字颜色 6 2 2" xfId="1087" xr:uid="{00000000-0005-0000-0000-00006F040000}"/>
    <cellStyle name="强调文字颜色 6 2 3" xfId="1088" xr:uid="{00000000-0005-0000-0000-000070040000}"/>
    <cellStyle name="强调文字颜色 6 2 4" xfId="706" xr:uid="{00000000-0005-0000-0000-0000F2020000}"/>
    <cellStyle name="强调文字颜色 6 2 5" xfId="1089" xr:uid="{00000000-0005-0000-0000-000071040000}"/>
    <cellStyle name="强调文字颜色 6 3" xfId="1090" xr:uid="{00000000-0005-0000-0000-000072040000}"/>
    <cellStyle name="强调文字颜色 6 4" xfId="1091" xr:uid="{00000000-0005-0000-0000-000073040000}"/>
    <cellStyle name="强调文字颜色 6 5" xfId="1092" xr:uid="{00000000-0005-0000-0000-000074040000}"/>
    <cellStyle name="强调文字颜色 6 6" xfId="1093" xr:uid="{00000000-0005-0000-0000-000075040000}"/>
    <cellStyle name="强调文字颜色 6 7" xfId="1094" xr:uid="{00000000-0005-0000-0000-000076040000}"/>
    <cellStyle name="强调文字颜色 6 8" xfId="1095" xr:uid="{00000000-0005-0000-0000-000077040000}"/>
    <cellStyle name="强调文字颜色 6 9" xfId="1096" xr:uid="{00000000-0005-0000-0000-000078040000}"/>
    <cellStyle name="适中 10" xfId="1097" xr:uid="{00000000-0005-0000-0000-000079040000}"/>
    <cellStyle name="适中 11" xfId="1098" xr:uid="{00000000-0005-0000-0000-00007A040000}"/>
    <cellStyle name="适中 2" xfId="1099" xr:uid="{00000000-0005-0000-0000-00007B040000}"/>
    <cellStyle name="适中 2 2" xfId="1100" xr:uid="{00000000-0005-0000-0000-00007C040000}"/>
    <cellStyle name="适中 2 3" xfId="1053" xr:uid="{00000000-0005-0000-0000-00004D040000}"/>
    <cellStyle name="适中 2 4" xfId="1055" xr:uid="{00000000-0005-0000-0000-00004F040000}"/>
    <cellStyle name="适中 2 5" xfId="1057" xr:uid="{00000000-0005-0000-0000-000051040000}"/>
    <cellStyle name="适中 3" xfId="1101" xr:uid="{00000000-0005-0000-0000-00007D040000}"/>
    <cellStyle name="适中 4" xfId="799" xr:uid="{00000000-0005-0000-0000-00004F030000}"/>
    <cellStyle name="适中 5" xfId="802" xr:uid="{00000000-0005-0000-0000-000052030000}"/>
    <cellStyle name="适中 6" xfId="806" xr:uid="{00000000-0005-0000-0000-000056030000}"/>
    <cellStyle name="适中 7" xfId="146" xr:uid="{00000000-0005-0000-0000-0000C0000000}"/>
    <cellStyle name="适中 8" xfId="60" xr:uid="{00000000-0005-0000-0000-000059000000}"/>
    <cellStyle name="适中 9" xfId="157" xr:uid="{00000000-0005-0000-0000-0000CB000000}"/>
    <cellStyle name="输出 10" xfId="1102" xr:uid="{00000000-0005-0000-0000-00007E040000}"/>
    <cellStyle name="输出 10 2" xfId="1103" xr:uid="{00000000-0005-0000-0000-00007F040000}"/>
    <cellStyle name="输出 11" xfId="1104" xr:uid="{00000000-0005-0000-0000-000080040000}"/>
    <cellStyle name="输出 11 2" xfId="554" xr:uid="{00000000-0005-0000-0000-00005A020000}"/>
    <cellStyle name="输出 2" xfId="1105" xr:uid="{00000000-0005-0000-0000-000081040000}"/>
    <cellStyle name="输出 2 2" xfId="1106" xr:uid="{00000000-0005-0000-0000-000082040000}"/>
    <cellStyle name="输出 2 2 2" xfId="1107" xr:uid="{00000000-0005-0000-0000-000083040000}"/>
    <cellStyle name="输出 2 3" xfId="1108" xr:uid="{00000000-0005-0000-0000-000084040000}"/>
    <cellStyle name="输出 2 3 2" xfId="1109" xr:uid="{00000000-0005-0000-0000-000085040000}"/>
    <cellStyle name="输出 2 4" xfId="1110" xr:uid="{00000000-0005-0000-0000-000086040000}"/>
    <cellStyle name="输出 2 4 2" xfId="1111" xr:uid="{00000000-0005-0000-0000-000087040000}"/>
    <cellStyle name="输出 2 5" xfId="1112" xr:uid="{00000000-0005-0000-0000-000088040000}"/>
    <cellStyle name="输出 2 6" xfId="1113" xr:uid="{00000000-0005-0000-0000-000089040000}"/>
    <cellStyle name="输出 3" xfId="1114" xr:uid="{00000000-0005-0000-0000-00008A040000}"/>
    <cellStyle name="输出 3 2" xfId="1115" xr:uid="{00000000-0005-0000-0000-00008B040000}"/>
    <cellStyle name="输出 4" xfId="1116" xr:uid="{00000000-0005-0000-0000-00008C040000}"/>
    <cellStyle name="输出 4 2" xfId="773" xr:uid="{00000000-0005-0000-0000-000035030000}"/>
    <cellStyle name="输出 5" xfId="1117" xr:uid="{00000000-0005-0000-0000-00008D040000}"/>
    <cellStyle name="输出 5 2" xfId="1118" xr:uid="{00000000-0005-0000-0000-00008E040000}"/>
    <cellStyle name="输出 6" xfId="1119" xr:uid="{00000000-0005-0000-0000-00008F040000}"/>
    <cellStyle name="输出 6 2" xfId="273" xr:uid="{00000000-0005-0000-0000-00003F010000}"/>
    <cellStyle name="输出 7" xfId="1120" xr:uid="{00000000-0005-0000-0000-000090040000}"/>
    <cellStyle name="输出 7 2" xfId="1121" xr:uid="{00000000-0005-0000-0000-000091040000}"/>
    <cellStyle name="输出 8" xfId="521" xr:uid="{00000000-0005-0000-0000-000039020000}"/>
    <cellStyle name="输出 8 2" xfId="1122" xr:uid="{00000000-0005-0000-0000-000092040000}"/>
    <cellStyle name="输出 9" xfId="524" xr:uid="{00000000-0005-0000-0000-00003C020000}"/>
    <cellStyle name="输出 9 2" xfId="1123" xr:uid="{00000000-0005-0000-0000-000093040000}"/>
    <cellStyle name="输入 10" xfId="1069" xr:uid="{00000000-0005-0000-0000-00005D040000}"/>
    <cellStyle name="输入 10 2" xfId="1124" xr:uid="{00000000-0005-0000-0000-000094040000}"/>
    <cellStyle name="输入 11" xfId="1071" xr:uid="{00000000-0005-0000-0000-00005F040000}"/>
    <cellStyle name="输入 11 2" xfId="84" xr:uid="{00000000-0005-0000-0000-000082000000}"/>
    <cellStyle name="输入 2" xfId="757" xr:uid="{00000000-0005-0000-0000-000025030000}"/>
    <cellStyle name="输入 2 2" xfId="452" xr:uid="{00000000-0005-0000-0000-0000F2010000}"/>
    <cellStyle name="输入 2 2 2" xfId="1125" xr:uid="{00000000-0005-0000-0000-000095040000}"/>
    <cellStyle name="输入 2 3" xfId="872" xr:uid="{00000000-0005-0000-0000-000098030000}"/>
    <cellStyle name="输入 2 3 2" xfId="388" xr:uid="{00000000-0005-0000-0000-0000B2010000}"/>
    <cellStyle name="输入 2 4" xfId="874" xr:uid="{00000000-0005-0000-0000-00009A030000}"/>
    <cellStyle name="输入 2 4 2" xfId="421" xr:uid="{00000000-0005-0000-0000-0000D3010000}"/>
    <cellStyle name="输入 2 5" xfId="876" xr:uid="{00000000-0005-0000-0000-00009C030000}"/>
    <cellStyle name="输入 2 6" xfId="1126" xr:uid="{00000000-0005-0000-0000-000096040000}"/>
    <cellStyle name="输入 3" xfId="759" xr:uid="{00000000-0005-0000-0000-000027030000}"/>
    <cellStyle name="输入 3 2" xfId="467" xr:uid="{00000000-0005-0000-0000-000001020000}"/>
    <cellStyle name="输入 4" xfId="1127" xr:uid="{00000000-0005-0000-0000-000097040000}"/>
    <cellStyle name="输入 4 2" xfId="193" xr:uid="{00000000-0005-0000-0000-0000EF000000}"/>
    <cellStyle name="输入 5" xfId="1128" xr:uid="{00000000-0005-0000-0000-000098040000}"/>
    <cellStyle name="输入 5 2" xfId="497" xr:uid="{00000000-0005-0000-0000-000020020000}"/>
    <cellStyle name="输入 6" xfId="1129" xr:uid="{00000000-0005-0000-0000-000099040000}"/>
    <cellStyle name="输入 6 2" xfId="82" xr:uid="{00000000-0005-0000-0000-000080000000}"/>
    <cellStyle name="输入 7" xfId="1130" xr:uid="{00000000-0005-0000-0000-00009A040000}"/>
    <cellStyle name="输入 7 2" xfId="933" xr:uid="{00000000-0005-0000-0000-0000D5030000}"/>
    <cellStyle name="输入 8" xfId="1131" xr:uid="{00000000-0005-0000-0000-00009B040000}"/>
    <cellStyle name="输入 8 2" xfId="1132" xr:uid="{00000000-0005-0000-0000-00009C040000}"/>
    <cellStyle name="输入 9" xfId="1133" xr:uid="{00000000-0005-0000-0000-00009D040000}"/>
    <cellStyle name="输入 9 2" xfId="49" xr:uid="{00000000-0005-0000-0000-000049000000}"/>
    <cellStyle name="样式 1" xfId="141" xr:uid="{00000000-0005-0000-0000-0000BB000000}"/>
    <cellStyle name="样式 1 10" xfId="836" xr:uid="{00000000-0005-0000-0000-000074030000}"/>
    <cellStyle name="样式 1 10 2" xfId="839" xr:uid="{00000000-0005-0000-0000-000077030000}"/>
    <cellStyle name="样式 1 10 2 2" xfId="951" xr:uid="{00000000-0005-0000-0000-0000E7030000}"/>
    <cellStyle name="样式 1 10 2 2 2" xfId="1134" xr:uid="{00000000-0005-0000-0000-00009E040000}"/>
    <cellStyle name="样式 1 2" xfId="178" xr:uid="{00000000-0005-0000-0000-0000E0000000}"/>
    <cellStyle name="样式 1 3" xfId="335" xr:uid="{00000000-0005-0000-0000-00007D010000}"/>
    <cellStyle name="注释 10" xfId="774" xr:uid="{00000000-0005-0000-0000-000036030000}"/>
    <cellStyle name="注释 10 2" xfId="191" xr:uid="{00000000-0005-0000-0000-0000ED000000}"/>
    <cellStyle name="注释 11" xfId="833" xr:uid="{00000000-0005-0000-0000-000071030000}"/>
    <cellStyle name="注释 11 2" xfId="496" xr:uid="{00000000-0005-0000-0000-00001F020000}"/>
    <cellStyle name="注释 2" xfId="918" xr:uid="{00000000-0005-0000-0000-0000C6030000}"/>
    <cellStyle name="注释 2 2" xfId="396" xr:uid="{00000000-0005-0000-0000-0000BA010000}"/>
    <cellStyle name="注释 2 2 2" xfId="1135" xr:uid="{00000000-0005-0000-0000-00009F040000}"/>
    <cellStyle name="注释 2 2 2 2" xfId="1136" xr:uid="{00000000-0005-0000-0000-0000A0040000}"/>
    <cellStyle name="注释 2 2 3" xfId="1137" xr:uid="{00000000-0005-0000-0000-0000A1040000}"/>
    <cellStyle name="注释 2 3" xfId="56" xr:uid="{00000000-0005-0000-0000-000053000000}"/>
    <cellStyle name="注释 2 3 2" xfId="1138" xr:uid="{00000000-0005-0000-0000-0000A2040000}"/>
    <cellStyle name="注释 2 4" xfId="399" xr:uid="{00000000-0005-0000-0000-0000BD010000}"/>
    <cellStyle name="注释 2 4 2" xfId="1139" xr:uid="{00000000-0005-0000-0000-0000A3040000}"/>
    <cellStyle name="注释 2 5" xfId="402" xr:uid="{00000000-0005-0000-0000-0000C0010000}"/>
    <cellStyle name="注释 3" xfId="934" xr:uid="{00000000-0005-0000-0000-0000D6030000}"/>
    <cellStyle name="注释 3 2" xfId="427" xr:uid="{00000000-0005-0000-0000-0000D9010000}"/>
    <cellStyle name="注释 4" xfId="1140" xr:uid="{00000000-0005-0000-0000-0000A4040000}"/>
    <cellStyle name="注释 4 2" xfId="656" xr:uid="{00000000-0005-0000-0000-0000C0020000}"/>
    <cellStyle name="注释 5" xfId="1141" xr:uid="{00000000-0005-0000-0000-0000A5040000}"/>
    <cellStyle name="注释 5 2" xfId="1142" xr:uid="{00000000-0005-0000-0000-0000A6040000}"/>
    <cellStyle name="注释 6" xfId="1143" xr:uid="{00000000-0005-0000-0000-0000A7040000}"/>
    <cellStyle name="注释 6 2" xfId="1144" xr:uid="{00000000-0005-0000-0000-0000A8040000}"/>
    <cellStyle name="注释 7" xfId="1145" xr:uid="{00000000-0005-0000-0000-0000A9040000}"/>
    <cellStyle name="注释 7 2" xfId="569" xr:uid="{00000000-0005-0000-0000-000069020000}"/>
    <cellStyle name="注释 8" xfId="1146" xr:uid="{00000000-0005-0000-0000-0000AA040000}"/>
    <cellStyle name="注释 8 2" xfId="1147" xr:uid="{00000000-0005-0000-0000-0000AB040000}"/>
    <cellStyle name="注释 9" xfId="1148" xr:uid="{00000000-0005-0000-0000-0000AC040000}"/>
    <cellStyle name="注释 9 2" xfId="809" xr:uid="{00000000-0005-0000-0000-000059030000}"/>
  </cellStyles>
  <dxfs count="990">
    <dxf>
      <fill>
        <patternFill>
          <bgColor rgb="FF92D050"/>
        </patternFill>
      </fill>
    </dxf>
    <dxf>
      <fill>
        <patternFill>
          <bgColor rgb="FF92D050"/>
        </patternFill>
      </fill>
    </dxf>
    <dxf>
      <font>
        <color rgb="FF9C0006"/>
      </font>
      <fill>
        <patternFill>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color rgb="FFFF0000"/>
      </font>
      <fill>
        <patternFill patternType="solid">
          <bgColor theme="5" tint="0.59996337778862885"/>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color rgb="FFFF0000"/>
      </font>
      <fill>
        <patternFill patternType="solid">
          <bgColor theme="5" tint="0.59996337778862885"/>
        </patternFill>
      </fill>
    </dxf>
    <dxf>
      <fill>
        <patternFill patternType="solid">
          <bgColor theme="9" tint="-0.499984740745262"/>
        </patternFill>
      </fill>
    </dxf>
    <dxf>
      <fill>
        <patternFill patternType="solid">
          <bgColor rgb="FF00B050"/>
        </patternFill>
      </fill>
    </dxf>
    <dxf>
      <fill>
        <patternFill patternType="solid">
          <bgColor rgb="FFFF0000"/>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39991454817346722"/>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39991454817346722"/>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b val="0"/>
        <i val="0"/>
        <color rgb="FFFF0000"/>
      </font>
      <fill>
        <patternFill patternType="solid">
          <bgColor theme="5" tint="0.59996337778862885"/>
        </patternFill>
      </fill>
    </dxf>
    <dxf>
      <font>
        <b val="0"/>
        <i val="0"/>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39991454817346722"/>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39991454817346722"/>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39991454817346722"/>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39991454817346722"/>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39991454817346722"/>
        </patternFill>
      </fill>
    </dxf>
    <dxf>
      <font>
        <color rgb="FFFF0000"/>
      </font>
      <fill>
        <patternFill patternType="solid">
          <bgColor theme="5" tint="0.39991454817346722"/>
        </patternFill>
      </fill>
    </dxf>
    <dxf>
      <font>
        <color rgb="FFFF0000"/>
      </font>
      <fill>
        <patternFill patternType="solid">
          <bgColor theme="5" tint="0.39991454817346722"/>
        </patternFill>
      </fill>
    </dxf>
    <dxf>
      <font>
        <color rgb="FFFF0000"/>
      </font>
      <fill>
        <patternFill patternType="solid">
          <bgColor theme="5" tint="0.39991454817346722"/>
        </patternFill>
      </fill>
    </dxf>
    <dxf>
      <font>
        <color rgb="FFFF0000"/>
      </font>
      <fill>
        <patternFill patternType="solid">
          <bgColor theme="5" tint="0.39991454817346722"/>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39991454817346722"/>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bgColor rgb="FF92D050"/>
        </patternFill>
      </fill>
    </dxf>
    <dxf>
      <font>
        <color rgb="FF9C0006"/>
      </font>
      <fill>
        <patternFill>
          <bgColor rgb="FFFFC7CE"/>
        </patternFill>
      </fill>
    </dxf>
    <dxf>
      <fill>
        <patternFill>
          <bgColor rgb="FF92D050"/>
        </patternFill>
      </fill>
    </dxf>
  </dxfs>
  <tableStyles count="0" defaultTableStyle="TableStyleMedium9" defaultPivotStyle="PivotStyleLight16"/>
  <colors>
    <mruColors>
      <color rgb="FFFFFF00"/>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14.emf"/><Relationship Id="rId18" Type="http://schemas.openxmlformats.org/officeDocument/2006/relationships/image" Target="../media/image18.wmf"/><Relationship Id="rId26" Type="http://schemas.openxmlformats.org/officeDocument/2006/relationships/image" Target="../media/image26.emf"/><Relationship Id="rId39" Type="http://schemas.openxmlformats.org/officeDocument/2006/relationships/image" Target="../media/image39.png"/><Relationship Id="rId3" Type="http://schemas.openxmlformats.org/officeDocument/2006/relationships/image" Target="../media/image4.emf"/><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8.png"/><Relationship Id="rId12" Type="http://schemas.openxmlformats.org/officeDocument/2006/relationships/image" Target="../media/image13.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png"/><Relationship Id="rId38" Type="http://schemas.openxmlformats.org/officeDocument/2006/relationships/image" Target="../media/image38.wmf"/><Relationship Id="rId2" Type="http://schemas.openxmlformats.org/officeDocument/2006/relationships/image" Target="../media/image3.emf"/><Relationship Id="rId16" Type="http://schemas.openxmlformats.org/officeDocument/2006/relationships/image" Target="../media/image1.emf"/><Relationship Id="rId20" Type="http://schemas.openxmlformats.org/officeDocument/2006/relationships/image" Target="../media/image20.png"/><Relationship Id="rId29" Type="http://schemas.openxmlformats.org/officeDocument/2006/relationships/image" Target="../media/image29.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emf"/><Relationship Id="rId40" Type="http://schemas.openxmlformats.org/officeDocument/2006/relationships/image" Target="../media/image40.wmf"/><Relationship Id="rId5" Type="http://schemas.openxmlformats.org/officeDocument/2006/relationships/image" Target="../media/image6.png"/><Relationship Id="rId15" Type="http://schemas.openxmlformats.org/officeDocument/2006/relationships/image" Target="../media/image16.emf"/><Relationship Id="rId23" Type="http://schemas.openxmlformats.org/officeDocument/2006/relationships/image" Target="../media/image23.png"/><Relationship Id="rId28" Type="http://schemas.openxmlformats.org/officeDocument/2006/relationships/image" Target="../media/image28.emf"/><Relationship Id="rId36" Type="http://schemas.openxmlformats.org/officeDocument/2006/relationships/image" Target="../media/image36.emf"/><Relationship Id="rId10" Type="http://schemas.openxmlformats.org/officeDocument/2006/relationships/image" Target="../media/image11.emf"/><Relationship Id="rId19" Type="http://schemas.openxmlformats.org/officeDocument/2006/relationships/image" Target="../media/image19.wmf"/><Relationship Id="rId31" Type="http://schemas.openxmlformats.org/officeDocument/2006/relationships/image" Target="../media/image31.png"/><Relationship Id="rId4" Type="http://schemas.openxmlformats.org/officeDocument/2006/relationships/image" Target="../media/image5.png"/><Relationship Id="rId9" Type="http://schemas.openxmlformats.org/officeDocument/2006/relationships/image" Target="../media/image10.emf"/><Relationship Id="rId14" Type="http://schemas.openxmlformats.org/officeDocument/2006/relationships/image" Target="../media/image15.png"/><Relationship Id="rId22" Type="http://schemas.openxmlformats.org/officeDocument/2006/relationships/image" Target="../media/image22.png"/><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png"/></Relationships>
</file>

<file path=xl/drawings/_rels/drawing3.xml.rels><?xml version="1.0" encoding="UTF-8" standalone="yes"?>
<Relationships xmlns="http://schemas.openxmlformats.org/package/2006/relationships"><Relationship Id="rId1" Type="http://schemas.openxmlformats.org/officeDocument/2006/relationships/image" Target="../media/image41.png"/></Relationships>
</file>

<file path=xl/drawings/_rels/drawing4.xml.rels><?xml version="1.0" encoding="UTF-8" standalone="yes"?>
<Relationships xmlns="http://schemas.openxmlformats.org/package/2006/relationships"><Relationship Id="rId8" Type="http://schemas.openxmlformats.org/officeDocument/2006/relationships/image" Target="../media/image27.emf"/><Relationship Id="rId13" Type="http://schemas.openxmlformats.org/officeDocument/2006/relationships/image" Target="../media/image49.png"/><Relationship Id="rId18" Type="http://schemas.openxmlformats.org/officeDocument/2006/relationships/image" Target="../media/image52.emf"/><Relationship Id="rId26" Type="http://schemas.openxmlformats.org/officeDocument/2006/relationships/image" Target="../media/image60.emf"/><Relationship Id="rId39" Type="http://schemas.openxmlformats.org/officeDocument/2006/relationships/image" Target="../media/image73.png"/><Relationship Id="rId3" Type="http://schemas.openxmlformats.org/officeDocument/2006/relationships/image" Target="../media/image43.jpeg"/><Relationship Id="rId21" Type="http://schemas.openxmlformats.org/officeDocument/2006/relationships/image" Target="../media/image55.emf"/><Relationship Id="rId34" Type="http://schemas.openxmlformats.org/officeDocument/2006/relationships/image" Target="../media/image68.png"/><Relationship Id="rId7" Type="http://schemas.openxmlformats.org/officeDocument/2006/relationships/image" Target="../media/image44.png"/><Relationship Id="rId12" Type="http://schemas.openxmlformats.org/officeDocument/2006/relationships/image" Target="../media/image48.emf"/><Relationship Id="rId17" Type="http://schemas.openxmlformats.org/officeDocument/2006/relationships/image" Target="../media/image19.wmf"/><Relationship Id="rId25" Type="http://schemas.openxmlformats.org/officeDocument/2006/relationships/image" Target="../media/image59.emf"/><Relationship Id="rId33" Type="http://schemas.openxmlformats.org/officeDocument/2006/relationships/image" Target="../media/image67.png"/><Relationship Id="rId38" Type="http://schemas.openxmlformats.org/officeDocument/2006/relationships/image" Target="../media/image72.png"/><Relationship Id="rId2" Type="http://schemas.openxmlformats.org/officeDocument/2006/relationships/image" Target="../media/image16.emf"/><Relationship Id="rId16" Type="http://schemas.openxmlformats.org/officeDocument/2006/relationships/image" Target="../media/image18.wmf"/><Relationship Id="rId20" Type="http://schemas.openxmlformats.org/officeDocument/2006/relationships/image" Target="../media/image54.emf"/><Relationship Id="rId29" Type="http://schemas.openxmlformats.org/officeDocument/2006/relationships/image" Target="../media/image63.emf"/><Relationship Id="rId41" Type="http://schemas.openxmlformats.org/officeDocument/2006/relationships/image" Target="../media/image75.emf"/><Relationship Id="rId1" Type="http://schemas.openxmlformats.org/officeDocument/2006/relationships/image" Target="../media/image42.emf"/><Relationship Id="rId6" Type="http://schemas.openxmlformats.org/officeDocument/2006/relationships/image" Target="../media/image6.png"/><Relationship Id="rId11" Type="http://schemas.openxmlformats.org/officeDocument/2006/relationships/image" Target="../media/image47.jpeg"/><Relationship Id="rId24" Type="http://schemas.openxmlformats.org/officeDocument/2006/relationships/image" Target="../media/image58.emf"/><Relationship Id="rId32" Type="http://schemas.openxmlformats.org/officeDocument/2006/relationships/image" Target="../media/image66.png"/><Relationship Id="rId37" Type="http://schemas.openxmlformats.org/officeDocument/2006/relationships/image" Target="../media/image71.emf"/><Relationship Id="rId40" Type="http://schemas.openxmlformats.org/officeDocument/2006/relationships/image" Target="../media/image74.png"/><Relationship Id="rId5" Type="http://schemas.openxmlformats.org/officeDocument/2006/relationships/image" Target="../media/image5.png"/><Relationship Id="rId15" Type="http://schemas.openxmlformats.org/officeDocument/2006/relationships/image" Target="../media/image51.emf"/><Relationship Id="rId23" Type="http://schemas.openxmlformats.org/officeDocument/2006/relationships/image" Target="../media/image57.emf"/><Relationship Id="rId28" Type="http://schemas.openxmlformats.org/officeDocument/2006/relationships/image" Target="../media/image62.emf"/><Relationship Id="rId36" Type="http://schemas.openxmlformats.org/officeDocument/2006/relationships/image" Target="../media/image70.emf"/><Relationship Id="rId10" Type="http://schemas.openxmlformats.org/officeDocument/2006/relationships/image" Target="../media/image46.png"/><Relationship Id="rId19" Type="http://schemas.openxmlformats.org/officeDocument/2006/relationships/image" Target="../media/image53.emf"/><Relationship Id="rId31" Type="http://schemas.openxmlformats.org/officeDocument/2006/relationships/image" Target="../media/image65.png"/><Relationship Id="rId4" Type="http://schemas.openxmlformats.org/officeDocument/2006/relationships/image" Target="../media/image4.emf"/><Relationship Id="rId9" Type="http://schemas.openxmlformats.org/officeDocument/2006/relationships/image" Target="../media/image45.emf"/><Relationship Id="rId14" Type="http://schemas.openxmlformats.org/officeDocument/2006/relationships/image" Target="../media/image50.emf"/><Relationship Id="rId22" Type="http://schemas.openxmlformats.org/officeDocument/2006/relationships/image" Target="../media/image56.emf"/><Relationship Id="rId27" Type="http://schemas.openxmlformats.org/officeDocument/2006/relationships/image" Target="../media/image61.emf"/><Relationship Id="rId30" Type="http://schemas.openxmlformats.org/officeDocument/2006/relationships/image" Target="../media/image64.png"/><Relationship Id="rId35" Type="http://schemas.openxmlformats.org/officeDocument/2006/relationships/image" Target="../media/image69.png"/></Relationships>
</file>

<file path=xl/drawings/_rels/drawing5.xml.rels><?xml version="1.0" encoding="UTF-8" standalone="yes"?>
<Relationships xmlns="http://schemas.openxmlformats.org/package/2006/relationships"><Relationship Id="rId8" Type="http://schemas.openxmlformats.org/officeDocument/2006/relationships/image" Target="../media/image7.emf"/><Relationship Id="rId13" Type="http://schemas.openxmlformats.org/officeDocument/2006/relationships/image" Target="../media/image81.emf"/><Relationship Id="rId18" Type="http://schemas.openxmlformats.org/officeDocument/2006/relationships/image" Target="../media/image9.emf"/><Relationship Id="rId26" Type="http://schemas.openxmlformats.org/officeDocument/2006/relationships/image" Target="../media/image86.wmf"/><Relationship Id="rId39" Type="http://schemas.openxmlformats.org/officeDocument/2006/relationships/image" Target="../media/image94.emf"/><Relationship Id="rId3" Type="http://schemas.openxmlformats.org/officeDocument/2006/relationships/image" Target="../media/image4.emf"/><Relationship Id="rId21" Type="http://schemas.openxmlformats.org/officeDocument/2006/relationships/image" Target="../media/image11.emf"/><Relationship Id="rId34" Type="http://schemas.openxmlformats.org/officeDocument/2006/relationships/image" Target="../media/image89.emf"/><Relationship Id="rId42" Type="http://schemas.openxmlformats.org/officeDocument/2006/relationships/image" Target="../media/image97.emf"/><Relationship Id="rId7" Type="http://schemas.openxmlformats.org/officeDocument/2006/relationships/image" Target="../media/image36.emf"/><Relationship Id="rId12" Type="http://schemas.openxmlformats.org/officeDocument/2006/relationships/image" Target="../media/image80.emf"/><Relationship Id="rId17" Type="http://schemas.openxmlformats.org/officeDocument/2006/relationships/image" Target="../media/image85.png"/><Relationship Id="rId25" Type="http://schemas.openxmlformats.org/officeDocument/2006/relationships/image" Target="../media/image40.wmf"/><Relationship Id="rId33" Type="http://schemas.openxmlformats.org/officeDocument/2006/relationships/image" Target="../media/image88.emf"/><Relationship Id="rId38" Type="http://schemas.openxmlformats.org/officeDocument/2006/relationships/image" Target="../media/image93.emf"/><Relationship Id="rId46" Type="http://schemas.openxmlformats.org/officeDocument/2006/relationships/image" Target="../media/image101.emf"/><Relationship Id="rId2" Type="http://schemas.openxmlformats.org/officeDocument/2006/relationships/image" Target="../media/image3.emf"/><Relationship Id="rId16" Type="http://schemas.openxmlformats.org/officeDocument/2006/relationships/image" Target="../media/image84.emf"/><Relationship Id="rId20" Type="http://schemas.openxmlformats.org/officeDocument/2006/relationships/image" Target="../media/image10.emf"/><Relationship Id="rId29" Type="http://schemas.openxmlformats.org/officeDocument/2006/relationships/image" Target="../media/image26.emf"/><Relationship Id="rId41" Type="http://schemas.openxmlformats.org/officeDocument/2006/relationships/image" Target="../media/image96.emf"/><Relationship Id="rId1" Type="http://schemas.openxmlformats.org/officeDocument/2006/relationships/image" Target="../media/image2.emf"/><Relationship Id="rId6" Type="http://schemas.openxmlformats.org/officeDocument/2006/relationships/image" Target="../media/image76.emf"/><Relationship Id="rId11" Type="http://schemas.openxmlformats.org/officeDocument/2006/relationships/image" Target="../media/image79.emf"/><Relationship Id="rId24" Type="http://schemas.openxmlformats.org/officeDocument/2006/relationships/image" Target="../media/image14.emf"/><Relationship Id="rId32" Type="http://schemas.openxmlformats.org/officeDocument/2006/relationships/image" Target="../media/image25.emf"/><Relationship Id="rId37" Type="http://schemas.openxmlformats.org/officeDocument/2006/relationships/image" Target="../media/image92.png"/><Relationship Id="rId40" Type="http://schemas.openxmlformats.org/officeDocument/2006/relationships/image" Target="../media/image95.emf"/><Relationship Id="rId45" Type="http://schemas.openxmlformats.org/officeDocument/2006/relationships/image" Target="../media/image100.emf"/><Relationship Id="rId5" Type="http://schemas.openxmlformats.org/officeDocument/2006/relationships/image" Target="../media/image6.png"/><Relationship Id="rId15" Type="http://schemas.openxmlformats.org/officeDocument/2006/relationships/image" Target="../media/image83.emf"/><Relationship Id="rId23" Type="http://schemas.openxmlformats.org/officeDocument/2006/relationships/image" Target="../media/image13.emf"/><Relationship Id="rId28" Type="http://schemas.openxmlformats.org/officeDocument/2006/relationships/image" Target="../media/image16.emf"/><Relationship Id="rId36" Type="http://schemas.openxmlformats.org/officeDocument/2006/relationships/image" Target="../media/image91.png"/><Relationship Id="rId10" Type="http://schemas.openxmlformats.org/officeDocument/2006/relationships/image" Target="../media/image78.jpeg"/><Relationship Id="rId19" Type="http://schemas.openxmlformats.org/officeDocument/2006/relationships/image" Target="../media/image27.emf"/><Relationship Id="rId31" Type="http://schemas.openxmlformats.org/officeDocument/2006/relationships/image" Target="../media/image15.png"/><Relationship Id="rId44" Type="http://schemas.openxmlformats.org/officeDocument/2006/relationships/image" Target="../media/image99.emf"/><Relationship Id="rId4" Type="http://schemas.openxmlformats.org/officeDocument/2006/relationships/image" Target="../media/image5.png"/><Relationship Id="rId9" Type="http://schemas.openxmlformats.org/officeDocument/2006/relationships/image" Target="../media/image77.png"/><Relationship Id="rId14" Type="http://schemas.openxmlformats.org/officeDocument/2006/relationships/image" Target="../media/image82.emf"/><Relationship Id="rId22" Type="http://schemas.openxmlformats.org/officeDocument/2006/relationships/image" Target="../media/image12.emf"/><Relationship Id="rId27" Type="http://schemas.openxmlformats.org/officeDocument/2006/relationships/image" Target="../media/image87.emf"/><Relationship Id="rId30" Type="http://schemas.openxmlformats.org/officeDocument/2006/relationships/image" Target="../media/image24.png"/><Relationship Id="rId35" Type="http://schemas.openxmlformats.org/officeDocument/2006/relationships/image" Target="../media/image90.png"/><Relationship Id="rId43" Type="http://schemas.openxmlformats.org/officeDocument/2006/relationships/image" Target="../media/image98.emf"/></Relationships>
</file>

<file path=xl/drawings/_rels/drawing6.xml.rels><?xml version="1.0" encoding="UTF-8" standalone="yes"?>
<Relationships xmlns="http://schemas.openxmlformats.org/package/2006/relationships"><Relationship Id="rId26" Type="http://schemas.openxmlformats.org/officeDocument/2006/relationships/image" Target="../media/image127.emf"/><Relationship Id="rId117" Type="http://schemas.openxmlformats.org/officeDocument/2006/relationships/image" Target="../media/image215.emf"/><Relationship Id="rId21" Type="http://schemas.openxmlformats.org/officeDocument/2006/relationships/image" Target="../media/image122.emf"/><Relationship Id="rId42" Type="http://schemas.openxmlformats.org/officeDocument/2006/relationships/image" Target="../media/image141.emf"/><Relationship Id="rId47" Type="http://schemas.openxmlformats.org/officeDocument/2006/relationships/image" Target="../media/image146.emf"/><Relationship Id="rId63" Type="http://schemas.openxmlformats.org/officeDocument/2006/relationships/image" Target="../media/image162.emf"/><Relationship Id="rId68" Type="http://schemas.openxmlformats.org/officeDocument/2006/relationships/image" Target="../media/image167.emf"/><Relationship Id="rId84" Type="http://schemas.openxmlformats.org/officeDocument/2006/relationships/image" Target="../media/image182.emf"/><Relationship Id="rId89" Type="http://schemas.openxmlformats.org/officeDocument/2006/relationships/image" Target="../media/image187.emf"/><Relationship Id="rId112" Type="http://schemas.openxmlformats.org/officeDocument/2006/relationships/image" Target="../media/image210.emf"/><Relationship Id="rId16" Type="http://schemas.openxmlformats.org/officeDocument/2006/relationships/image" Target="../media/image117.emf"/><Relationship Id="rId107" Type="http://schemas.openxmlformats.org/officeDocument/2006/relationships/image" Target="../media/image205.emf"/><Relationship Id="rId11" Type="http://schemas.openxmlformats.org/officeDocument/2006/relationships/image" Target="../media/image112.png"/><Relationship Id="rId32" Type="http://schemas.openxmlformats.org/officeDocument/2006/relationships/image" Target="../media/image133.emf"/><Relationship Id="rId37" Type="http://schemas.openxmlformats.org/officeDocument/2006/relationships/image" Target="../media/image13.emf"/><Relationship Id="rId53" Type="http://schemas.openxmlformats.org/officeDocument/2006/relationships/image" Target="../media/image152.emf"/><Relationship Id="rId58" Type="http://schemas.openxmlformats.org/officeDocument/2006/relationships/image" Target="../media/image157.emf"/><Relationship Id="rId74" Type="http://schemas.openxmlformats.org/officeDocument/2006/relationships/image" Target="../media/image173.png"/><Relationship Id="rId79" Type="http://schemas.openxmlformats.org/officeDocument/2006/relationships/image" Target="../media/image178.emf"/><Relationship Id="rId102" Type="http://schemas.openxmlformats.org/officeDocument/2006/relationships/image" Target="../media/image200.emf"/><Relationship Id="rId123" Type="http://schemas.openxmlformats.org/officeDocument/2006/relationships/image" Target="../media/image221.png"/><Relationship Id="rId128" Type="http://schemas.openxmlformats.org/officeDocument/2006/relationships/image" Target="../media/image226.emf"/><Relationship Id="rId5" Type="http://schemas.openxmlformats.org/officeDocument/2006/relationships/image" Target="../media/image106.emf"/><Relationship Id="rId90" Type="http://schemas.openxmlformats.org/officeDocument/2006/relationships/image" Target="../media/image188.emf"/><Relationship Id="rId95" Type="http://schemas.openxmlformats.org/officeDocument/2006/relationships/image" Target="../media/image193.emf"/><Relationship Id="rId19" Type="http://schemas.openxmlformats.org/officeDocument/2006/relationships/image" Target="../media/image120.emf"/><Relationship Id="rId14" Type="http://schemas.openxmlformats.org/officeDocument/2006/relationships/image" Target="../media/image115.emf"/><Relationship Id="rId22" Type="http://schemas.openxmlformats.org/officeDocument/2006/relationships/image" Target="../media/image123.emf"/><Relationship Id="rId27" Type="http://schemas.openxmlformats.org/officeDocument/2006/relationships/image" Target="../media/image128.emf"/><Relationship Id="rId30" Type="http://schemas.openxmlformats.org/officeDocument/2006/relationships/image" Target="../media/image131.emf"/><Relationship Id="rId35" Type="http://schemas.openxmlformats.org/officeDocument/2006/relationships/image" Target="../media/image136.emf"/><Relationship Id="rId43" Type="http://schemas.openxmlformats.org/officeDocument/2006/relationships/image" Target="../media/image142.emf"/><Relationship Id="rId48" Type="http://schemas.openxmlformats.org/officeDocument/2006/relationships/image" Target="../media/image147.emf"/><Relationship Id="rId56" Type="http://schemas.openxmlformats.org/officeDocument/2006/relationships/image" Target="../media/image155.emf"/><Relationship Id="rId64" Type="http://schemas.openxmlformats.org/officeDocument/2006/relationships/image" Target="../media/image163.emf"/><Relationship Id="rId69" Type="http://schemas.openxmlformats.org/officeDocument/2006/relationships/image" Target="../media/image168.emf"/><Relationship Id="rId77" Type="http://schemas.openxmlformats.org/officeDocument/2006/relationships/image" Target="../media/image176.emf"/><Relationship Id="rId100" Type="http://schemas.openxmlformats.org/officeDocument/2006/relationships/image" Target="../media/image198.emf"/><Relationship Id="rId105" Type="http://schemas.openxmlformats.org/officeDocument/2006/relationships/image" Target="../media/image203.emf"/><Relationship Id="rId113" Type="http://schemas.openxmlformats.org/officeDocument/2006/relationships/image" Target="../media/image211.emf"/><Relationship Id="rId118" Type="http://schemas.openxmlformats.org/officeDocument/2006/relationships/image" Target="../media/image216.emf"/><Relationship Id="rId126" Type="http://schemas.openxmlformats.org/officeDocument/2006/relationships/image" Target="../media/image224.emf"/><Relationship Id="rId8" Type="http://schemas.openxmlformats.org/officeDocument/2006/relationships/image" Target="../media/image109.emf"/><Relationship Id="rId51" Type="http://schemas.openxmlformats.org/officeDocument/2006/relationships/image" Target="../media/image150.emf"/><Relationship Id="rId72" Type="http://schemas.openxmlformats.org/officeDocument/2006/relationships/image" Target="../media/image171.png"/><Relationship Id="rId80" Type="http://schemas.openxmlformats.org/officeDocument/2006/relationships/image" Target="../media/image9.emf"/><Relationship Id="rId85" Type="http://schemas.openxmlformats.org/officeDocument/2006/relationships/image" Target="../media/image183.emf"/><Relationship Id="rId93" Type="http://schemas.openxmlformats.org/officeDocument/2006/relationships/image" Target="../media/image191.emf"/><Relationship Id="rId98" Type="http://schemas.openxmlformats.org/officeDocument/2006/relationships/image" Target="../media/image196.emf"/><Relationship Id="rId121" Type="http://schemas.openxmlformats.org/officeDocument/2006/relationships/image" Target="../media/image219.emf"/><Relationship Id="rId3" Type="http://schemas.openxmlformats.org/officeDocument/2006/relationships/image" Target="../media/image104.emf"/><Relationship Id="rId12" Type="http://schemas.openxmlformats.org/officeDocument/2006/relationships/image" Target="../media/image113.emf"/><Relationship Id="rId17" Type="http://schemas.openxmlformats.org/officeDocument/2006/relationships/image" Target="../media/image118.emf"/><Relationship Id="rId25" Type="http://schemas.openxmlformats.org/officeDocument/2006/relationships/image" Target="../media/image126.emf"/><Relationship Id="rId33" Type="http://schemas.openxmlformats.org/officeDocument/2006/relationships/image" Target="../media/image134.emf"/><Relationship Id="rId38" Type="http://schemas.openxmlformats.org/officeDocument/2006/relationships/image" Target="../media/image138.emf"/><Relationship Id="rId46" Type="http://schemas.openxmlformats.org/officeDocument/2006/relationships/image" Target="../media/image145.emf"/><Relationship Id="rId59" Type="http://schemas.openxmlformats.org/officeDocument/2006/relationships/image" Target="../media/image158.emf"/><Relationship Id="rId67" Type="http://schemas.openxmlformats.org/officeDocument/2006/relationships/image" Target="../media/image166.emf"/><Relationship Id="rId103" Type="http://schemas.openxmlformats.org/officeDocument/2006/relationships/image" Target="../media/image201.emf"/><Relationship Id="rId108" Type="http://schemas.openxmlformats.org/officeDocument/2006/relationships/image" Target="../media/image206.emf"/><Relationship Id="rId116" Type="http://schemas.openxmlformats.org/officeDocument/2006/relationships/image" Target="../media/image214.emf"/><Relationship Id="rId124" Type="http://schemas.openxmlformats.org/officeDocument/2006/relationships/image" Target="../media/image222.emf"/><Relationship Id="rId129" Type="http://schemas.openxmlformats.org/officeDocument/2006/relationships/image" Target="../media/image227.wmf"/><Relationship Id="rId20" Type="http://schemas.openxmlformats.org/officeDocument/2006/relationships/image" Target="../media/image121.emf"/><Relationship Id="rId41" Type="http://schemas.openxmlformats.org/officeDocument/2006/relationships/image" Target="../media/image140.png"/><Relationship Id="rId54" Type="http://schemas.openxmlformats.org/officeDocument/2006/relationships/image" Target="../media/image153.emf"/><Relationship Id="rId62" Type="http://schemas.openxmlformats.org/officeDocument/2006/relationships/image" Target="../media/image161.emf"/><Relationship Id="rId70" Type="http://schemas.openxmlformats.org/officeDocument/2006/relationships/image" Target="../media/image169.emf"/><Relationship Id="rId75" Type="http://schemas.openxmlformats.org/officeDocument/2006/relationships/image" Target="../media/image174.emf"/><Relationship Id="rId83" Type="http://schemas.openxmlformats.org/officeDocument/2006/relationships/image" Target="../media/image181.png"/><Relationship Id="rId88" Type="http://schemas.openxmlformats.org/officeDocument/2006/relationships/image" Target="../media/image186.emf"/><Relationship Id="rId91" Type="http://schemas.openxmlformats.org/officeDocument/2006/relationships/image" Target="../media/image189.emf"/><Relationship Id="rId96" Type="http://schemas.openxmlformats.org/officeDocument/2006/relationships/image" Target="../media/image194.emf"/><Relationship Id="rId111" Type="http://schemas.openxmlformats.org/officeDocument/2006/relationships/image" Target="../media/image209.emf"/><Relationship Id="rId132" Type="http://schemas.openxmlformats.org/officeDocument/2006/relationships/image" Target="../media/image229.png"/><Relationship Id="rId1" Type="http://schemas.openxmlformats.org/officeDocument/2006/relationships/image" Target="../media/image102.emf"/><Relationship Id="rId6" Type="http://schemas.openxmlformats.org/officeDocument/2006/relationships/image" Target="../media/image107.emf"/><Relationship Id="rId15" Type="http://schemas.openxmlformats.org/officeDocument/2006/relationships/image" Target="../media/image116.emf"/><Relationship Id="rId23" Type="http://schemas.openxmlformats.org/officeDocument/2006/relationships/image" Target="../media/image124.emf"/><Relationship Id="rId28" Type="http://schemas.openxmlformats.org/officeDocument/2006/relationships/image" Target="../media/image129.emf"/><Relationship Id="rId36" Type="http://schemas.openxmlformats.org/officeDocument/2006/relationships/image" Target="../media/image137.emf"/><Relationship Id="rId49" Type="http://schemas.openxmlformats.org/officeDocument/2006/relationships/image" Target="../media/image148.emf"/><Relationship Id="rId57" Type="http://schemas.openxmlformats.org/officeDocument/2006/relationships/image" Target="../media/image156.png"/><Relationship Id="rId106" Type="http://schemas.openxmlformats.org/officeDocument/2006/relationships/image" Target="../media/image204.emf"/><Relationship Id="rId114" Type="http://schemas.openxmlformats.org/officeDocument/2006/relationships/image" Target="../media/image212.emf"/><Relationship Id="rId119" Type="http://schemas.openxmlformats.org/officeDocument/2006/relationships/image" Target="../media/image217.emf"/><Relationship Id="rId127" Type="http://schemas.openxmlformats.org/officeDocument/2006/relationships/image" Target="../media/image225.emf"/><Relationship Id="rId10" Type="http://schemas.openxmlformats.org/officeDocument/2006/relationships/image" Target="../media/image111.emf"/><Relationship Id="rId31" Type="http://schemas.openxmlformats.org/officeDocument/2006/relationships/image" Target="../media/image132.emf"/><Relationship Id="rId44" Type="http://schemas.openxmlformats.org/officeDocument/2006/relationships/image" Target="../media/image143.emf"/><Relationship Id="rId52" Type="http://schemas.openxmlformats.org/officeDocument/2006/relationships/image" Target="../media/image151.emf"/><Relationship Id="rId60" Type="http://schemas.openxmlformats.org/officeDocument/2006/relationships/image" Target="../media/image159.emf"/><Relationship Id="rId65" Type="http://schemas.openxmlformats.org/officeDocument/2006/relationships/image" Target="../media/image164.emf"/><Relationship Id="rId73" Type="http://schemas.openxmlformats.org/officeDocument/2006/relationships/image" Target="../media/image172.png"/><Relationship Id="rId78" Type="http://schemas.openxmlformats.org/officeDocument/2006/relationships/image" Target="../media/image177.emf"/><Relationship Id="rId81" Type="http://schemas.openxmlformats.org/officeDocument/2006/relationships/image" Target="../media/image179.emf"/><Relationship Id="rId86" Type="http://schemas.openxmlformats.org/officeDocument/2006/relationships/image" Target="../media/image184.emf"/><Relationship Id="rId94" Type="http://schemas.openxmlformats.org/officeDocument/2006/relationships/image" Target="../media/image192.emf"/><Relationship Id="rId99" Type="http://schemas.openxmlformats.org/officeDocument/2006/relationships/image" Target="../media/image197.emf"/><Relationship Id="rId101" Type="http://schemas.openxmlformats.org/officeDocument/2006/relationships/image" Target="../media/image199.emf"/><Relationship Id="rId122" Type="http://schemas.openxmlformats.org/officeDocument/2006/relationships/image" Target="../media/image220.emf"/><Relationship Id="rId130" Type="http://schemas.openxmlformats.org/officeDocument/2006/relationships/image" Target="../media/image101.emf"/><Relationship Id="rId4" Type="http://schemas.openxmlformats.org/officeDocument/2006/relationships/image" Target="../media/image105.emf"/><Relationship Id="rId9" Type="http://schemas.openxmlformats.org/officeDocument/2006/relationships/image" Target="../media/image110.emf"/><Relationship Id="rId13" Type="http://schemas.openxmlformats.org/officeDocument/2006/relationships/image" Target="../media/image114.emf"/><Relationship Id="rId18" Type="http://schemas.openxmlformats.org/officeDocument/2006/relationships/image" Target="../media/image119.emf"/><Relationship Id="rId39" Type="http://schemas.openxmlformats.org/officeDocument/2006/relationships/image" Target="../media/image63.emf"/><Relationship Id="rId109" Type="http://schemas.openxmlformats.org/officeDocument/2006/relationships/image" Target="../media/image207.emf"/><Relationship Id="rId34" Type="http://schemas.openxmlformats.org/officeDocument/2006/relationships/image" Target="../media/image135.png"/><Relationship Id="rId50" Type="http://schemas.openxmlformats.org/officeDocument/2006/relationships/image" Target="../media/image149.emf"/><Relationship Id="rId55" Type="http://schemas.openxmlformats.org/officeDocument/2006/relationships/image" Target="../media/image154.emf"/><Relationship Id="rId76" Type="http://schemas.openxmlformats.org/officeDocument/2006/relationships/image" Target="../media/image175.emf"/><Relationship Id="rId97" Type="http://schemas.openxmlformats.org/officeDocument/2006/relationships/image" Target="../media/image195.emf"/><Relationship Id="rId104" Type="http://schemas.openxmlformats.org/officeDocument/2006/relationships/image" Target="../media/image202.emf"/><Relationship Id="rId120" Type="http://schemas.openxmlformats.org/officeDocument/2006/relationships/image" Target="../media/image218.emf"/><Relationship Id="rId125" Type="http://schemas.openxmlformats.org/officeDocument/2006/relationships/image" Target="../media/image223.emf"/><Relationship Id="rId7" Type="http://schemas.openxmlformats.org/officeDocument/2006/relationships/image" Target="../media/image108.emf"/><Relationship Id="rId71" Type="http://schemas.openxmlformats.org/officeDocument/2006/relationships/image" Target="../media/image170.emf"/><Relationship Id="rId92" Type="http://schemas.openxmlformats.org/officeDocument/2006/relationships/image" Target="../media/image190.emf"/><Relationship Id="rId2" Type="http://schemas.openxmlformats.org/officeDocument/2006/relationships/image" Target="../media/image103.png"/><Relationship Id="rId29" Type="http://schemas.openxmlformats.org/officeDocument/2006/relationships/image" Target="../media/image130.emf"/><Relationship Id="rId24" Type="http://schemas.openxmlformats.org/officeDocument/2006/relationships/image" Target="../media/image125.emf"/><Relationship Id="rId40" Type="http://schemas.openxmlformats.org/officeDocument/2006/relationships/image" Target="../media/image139.png"/><Relationship Id="rId45" Type="http://schemas.openxmlformats.org/officeDocument/2006/relationships/image" Target="../media/image144.emf"/><Relationship Id="rId66" Type="http://schemas.openxmlformats.org/officeDocument/2006/relationships/image" Target="../media/image165.emf"/><Relationship Id="rId87" Type="http://schemas.openxmlformats.org/officeDocument/2006/relationships/image" Target="../media/image185.emf"/><Relationship Id="rId110" Type="http://schemas.openxmlformats.org/officeDocument/2006/relationships/image" Target="../media/image208.emf"/><Relationship Id="rId115" Type="http://schemas.openxmlformats.org/officeDocument/2006/relationships/image" Target="../media/image213.emf"/><Relationship Id="rId131" Type="http://schemas.openxmlformats.org/officeDocument/2006/relationships/image" Target="../media/image228.emf"/><Relationship Id="rId61" Type="http://schemas.openxmlformats.org/officeDocument/2006/relationships/image" Target="../media/image160.emf"/><Relationship Id="rId82" Type="http://schemas.openxmlformats.org/officeDocument/2006/relationships/image" Target="../media/image180.png"/></Relationships>
</file>

<file path=xl/drawings/_rels/drawing7.xml.rels><?xml version="1.0" encoding="UTF-8" standalone="yes"?>
<Relationships xmlns="http://schemas.openxmlformats.org/package/2006/relationships"><Relationship Id="rId8" Type="http://schemas.openxmlformats.org/officeDocument/2006/relationships/image" Target="../media/image237.emf"/><Relationship Id="rId13" Type="http://schemas.openxmlformats.org/officeDocument/2006/relationships/image" Target="../media/image242.emf"/><Relationship Id="rId3" Type="http://schemas.openxmlformats.org/officeDocument/2006/relationships/image" Target="../media/image232.emf"/><Relationship Id="rId7" Type="http://schemas.openxmlformats.org/officeDocument/2006/relationships/image" Target="../media/image236.emf"/><Relationship Id="rId12" Type="http://schemas.openxmlformats.org/officeDocument/2006/relationships/image" Target="../media/image241.emf"/><Relationship Id="rId17" Type="http://schemas.openxmlformats.org/officeDocument/2006/relationships/image" Target="../media/image246.png"/><Relationship Id="rId2" Type="http://schemas.openxmlformats.org/officeDocument/2006/relationships/image" Target="../media/image231.emf"/><Relationship Id="rId16" Type="http://schemas.openxmlformats.org/officeDocument/2006/relationships/image" Target="../media/image245.jpeg"/><Relationship Id="rId1" Type="http://schemas.openxmlformats.org/officeDocument/2006/relationships/image" Target="../media/image230.emf"/><Relationship Id="rId6" Type="http://schemas.openxmlformats.org/officeDocument/2006/relationships/image" Target="../media/image235.jpeg"/><Relationship Id="rId11" Type="http://schemas.openxmlformats.org/officeDocument/2006/relationships/image" Target="../media/image240.emf"/><Relationship Id="rId5" Type="http://schemas.openxmlformats.org/officeDocument/2006/relationships/image" Target="../media/image234.emf"/><Relationship Id="rId15" Type="http://schemas.openxmlformats.org/officeDocument/2006/relationships/image" Target="../media/image244.png"/><Relationship Id="rId10" Type="http://schemas.openxmlformats.org/officeDocument/2006/relationships/image" Target="../media/image239.emf"/><Relationship Id="rId4" Type="http://schemas.openxmlformats.org/officeDocument/2006/relationships/image" Target="../media/image233.emf"/><Relationship Id="rId9" Type="http://schemas.openxmlformats.org/officeDocument/2006/relationships/image" Target="../media/image238.jpeg"/><Relationship Id="rId14" Type="http://schemas.openxmlformats.org/officeDocument/2006/relationships/image" Target="../media/image243.emf"/></Relationships>
</file>

<file path=xl/drawings/_rels/drawing8.xml.rels><?xml version="1.0" encoding="UTF-8" standalone="yes"?>
<Relationships xmlns="http://schemas.openxmlformats.org/package/2006/relationships"><Relationship Id="rId8" Type="http://schemas.openxmlformats.org/officeDocument/2006/relationships/image" Target="../media/image253.emf"/><Relationship Id="rId13" Type="http://schemas.openxmlformats.org/officeDocument/2006/relationships/image" Target="../media/image257.emf"/><Relationship Id="rId18" Type="http://schemas.openxmlformats.org/officeDocument/2006/relationships/image" Target="../media/image262.png"/><Relationship Id="rId3" Type="http://schemas.openxmlformats.org/officeDocument/2006/relationships/image" Target="../media/image249.emf"/><Relationship Id="rId7" Type="http://schemas.openxmlformats.org/officeDocument/2006/relationships/image" Target="../media/image252.png"/><Relationship Id="rId12" Type="http://schemas.openxmlformats.org/officeDocument/2006/relationships/image" Target="../media/image256.emf"/><Relationship Id="rId17" Type="http://schemas.openxmlformats.org/officeDocument/2006/relationships/image" Target="../media/image261.png"/><Relationship Id="rId2" Type="http://schemas.openxmlformats.org/officeDocument/2006/relationships/image" Target="../media/image248.jpeg"/><Relationship Id="rId16" Type="http://schemas.openxmlformats.org/officeDocument/2006/relationships/image" Target="../media/image260.emf"/><Relationship Id="rId1" Type="http://schemas.openxmlformats.org/officeDocument/2006/relationships/image" Target="../media/image247.jpeg"/><Relationship Id="rId6" Type="http://schemas.openxmlformats.org/officeDocument/2006/relationships/image" Target="../media/image24.png"/><Relationship Id="rId11" Type="http://schemas.openxmlformats.org/officeDocument/2006/relationships/image" Target="../media/image63.emf"/><Relationship Id="rId5" Type="http://schemas.openxmlformats.org/officeDocument/2006/relationships/image" Target="../media/image251.emf"/><Relationship Id="rId15" Type="http://schemas.openxmlformats.org/officeDocument/2006/relationships/image" Target="../media/image259.emf"/><Relationship Id="rId10" Type="http://schemas.openxmlformats.org/officeDocument/2006/relationships/image" Target="../media/image255.emf"/><Relationship Id="rId19" Type="http://schemas.openxmlformats.org/officeDocument/2006/relationships/image" Target="../media/image263.png"/><Relationship Id="rId4" Type="http://schemas.openxmlformats.org/officeDocument/2006/relationships/image" Target="../media/image250.png"/><Relationship Id="rId9" Type="http://schemas.openxmlformats.org/officeDocument/2006/relationships/image" Target="../media/image254.emf"/><Relationship Id="rId14" Type="http://schemas.openxmlformats.org/officeDocument/2006/relationships/image" Target="../media/image258.emf"/></Relationships>
</file>

<file path=xl/drawings/_rels/drawing9.xml.rels><?xml version="1.0" encoding="UTF-8" standalone="yes"?>
<Relationships xmlns="http://schemas.openxmlformats.org/package/2006/relationships"><Relationship Id="rId3" Type="http://schemas.openxmlformats.org/officeDocument/2006/relationships/image" Target="../media/image265.emf"/><Relationship Id="rId2" Type="http://schemas.openxmlformats.org/officeDocument/2006/relationships/image" Target="../media/image264.emf"/><Relationship Id="rId1" Type="http://schemas.openxmlformats.org/officeDocument/2006/relationships/image" Target="../media/image80.emf"/><Relationship Id="rId6" Type="http://schemas.openxmlformats.org/officeDocument/2006/relationships/image" Target="../media/image268.emf"/><Relationship Id="rId5" Type="http://schemas.openxmlformats.org/officeDocument/2006/relationships/image" Target="../media/image267.emf"/><Relationship Id="rId4" Type="http://schemas.openxmlformats.org/officeDocument/2006/relationships/image" Target="../media/image266.emf"/></Relationships>
</file>

<file path=xl/drawings/_rels/drawing10.xml.rels><?xml version="1.0" encoding="UTF-8" standalone="yes"?>
<Relationships xmlns="http://schemas.openxmlformats.org/package/2006/relationships"><Relationship Id="rId8" Type="http://schemas.openxmlformats.org/officeDocument/2006/relationships/image" Target="../media/image276.png"/><Relationship Id="rId13" Type="http://schemas.openxmlformats.org/officeDocument/2006/relationships/image" Target="../media/image281.jpeg"/><Relationship Id="rId18" Type="http://schemas.openxmlformats.org/officeDocument/2006/relationships/image" Target="../media/image286.jpeg"/><Relationship Id="rId3" Type="http://schemas.openxmlformats.org/officeDocument/2006/relationships/image" Target="../media/image271.jpeg"/><Relationship Id="rId7" Type="http://schemas.openxmlformats.org/officeDocument/2006/relationships/image" Target="../media/image275.jpeg"/><Relationship Id="rId12" Type="http://schemas.openxmlformats.org/officeDocument/2006/relationships/image" Target="../media/image280.jpeg"/><Relationship Id="rId17" Type="http://schemas.openxmlformats.org/officeDocument/2006/relationships/image" Target="../media/image285.emf"/><Relationship Id="rId2" Type="http://schemas.openxmlformats.org/officeDocument/2006/relationships/image" Target="../media/image270.png"/><Relationship Id="rId16" Type="http://schemas.openxmlformats.org/officeDocument/2006/relationships/image" Target="../media/image284.emf"/><Relationship Id="rId20" Type="http://schemas.openxmlformats.org/officeDocument/2006/relationships/image" Target="../media/image288.jpeg"/><Relationship Id="rId1" Type="http://schemas.openxmlformats.org/officeDocument/2006/relationships/image" Target="../media/image269.jpeg"/><Relationship Id="rId6" Type="http://schemas.openxmlformats.org/officeDocument/2006/relationships/image" Target="../media/image274.jpeg"/><Relationship Id="rId11" Type="http://schemas.openxmlformats.org/officeDocument/2006/relationships/image" Target="../media/image279.jpeg"/><Relationship Id="rId5" Type="http://schemas.openxmlformats.org/officeDocument/2006/relationships/image" Target="../media/image273.jpeg"/><Relationship Id="rId15" Type="http://schemas.openxmlformats.org/officeDocument/2006/relationships/image" Target="../media/image283.png"/><Relationship Id="rId10" Type="http://schemas.openxmlformats.org/officeDocument/2006/relationships/image" Target="../media/image278.jpeg"/><Relationship Id="rId19" Type="http://schemas.openxmlformats.org/officeDocument/2006/relationships/image" Target="../media/image287.png"/><Relationship Id="rId4" Type="http://schemas.openxmlformats.org/officeDocument/2006/relationships/image" Target="../media/image272.emf"/><Relationship Id="rId9" Type="http://schemas.openxmlformats.org/officeDocument/2006/relationships/image" Target="../media/image277.jpeg"/><Relationship Id="rId14" Type="http://schemas.openxmlformats.org/officeDocument/2006/relationships/image" Target="../media/image282.emf"/></Relationships>
</file>

<file path=xl/drawings/_rels/drawing11.xml.rels><?xml version="1.0" encoding="UTF-8" standalone="yes"?>
<Relationships xmlns="http://schemas.openxmlformats.org/package/2006/relationships"><Relationship Id="rId3" Type="http://schemas.openxmlformats.org/officeDocument/2006/relationships/image" Target="../media/image291.emf"/><Relationship Id="rId2" Type="http://schemas.openxmlformats.org/officeDocument/2006/relationships/image" Target="../media/image290.emf"/><Relationship Id="rId1" Type="http://schemas.openxmlformats.org/officeDocument/2006/relationships/image" Target="../media/image289.emf"/><Relationship Id="rId6" Type="http://schemas.openxmlformats.org/officeDocument/2006/relationships/image" Target="../media/image294.png"/><Relationship Id="rId5" Type="http://schemas.openxmlformats.org/officeDocument/2006/relationships/image" Target="../media/image293.emf"/><Relationship Id="rId4" Type="http://schemas.openxmlformats.org/officeDocument/2006/relationships/image" Target="../media/image292.emf"/></Relationships>
</file>

<file path=xl/drawings/_rels/drawing12.xml.rels><?xml version="1.0" encoding="UTF-8" standalone="yes"?>
<Relationships xmlns="http://schemas.openxmlformats.org/package/2006/relationships"><Relationship Id="rId2" Type="http://schemas.openxmlformats.org/officeDocument/2006/relationships/image" Target="../media/image296.png"/><Relationship Id="rId1" Type="http://schemas.openxmlformats.org/officeDocument/2006/relationships/image" Target="../media/image295.png"/></Relationships>
</file>

<file path=xl/drawings/drawing1.xml><?xml version="1.0" encoding="utf-8"?>
<xdr:wsDr xmlns:xdr="http://schemas.openxmlformats.org/drawingml/2006/spreadsheetDrawing" xmlns:a="http://schemas.openxmlformats.org/drawingml/2006/main">
  <xdr:twoCellAnchor editAs="oneCell">
    <xdr:from>
      <xdr:col>1</xdr:col>
      <xdr:colOff>112058</xdr:colOff>
      <xdr:row>6</xdr:row>
      <xdr:rowOff>248452</xdr:rowOff>
    </xdr:from>
    <xdr:to>
      <xdr:col>1</xdr:col>
      <xdr:colOff>582702</xdr:colOff>
      <xdr:row>8</xdr:row>
      <xdr:rowOff>22413</xdr:rowOff>
    </xdr:to>
    <xdr:pic>
      <xdr:nvPicPr>
        <xdr:cNvPr id="3" name="图片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flipH="1">
          <a:off x="403411" y="2579276"/>
          <a:ext cx="470644" cy="7824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89452</xdr:colOff>
      <xdr:row>34</xdr:row>
      <xdr:rowOff>81997</xdr:rowOff>
    </xdr:from>
    <xdr:to>
      <xdr:col>8</xdr:col>
      <xdr:colOff>441877</xdr:colOff>
      <xdr:row>34</xdr:row>
      <xdr:rowOff>348697</xdr:rowOff>
    </xdr:to>
    <xdr:pic>
      <xdr:nvPicPr>
        <xdr:cNvPr id="2" name="Picture 55483">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 b="-1241"/>
        <a:stretch>
          <a:fillRect/>
        </a:stretch>
      </xdr:blipFill>
      <xdr:spPr>
        <a:xfrm>
          <a:off x="6375952" y="4082497"/>
          <a:ext cx="3524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85725</xdr:colOff>
      <xdr:row>32</xdr:row>
      <xdr:rowOff>57150</xdr:rowOff>
    </xdr:from>
    <xdr:to>
      <xdr:col>8</xdr:col>
      <xdr:colOff>447675</xdr:colOff>
      <xdr:row>32</xdr:row>
      <xdr:rowOff>304800</xdr:rowOff>
    </xdr:to>
    <xdr:pic>
      <xdr:nvPicPr>
        <xdr:cNvPr id="3" name="Picture 71">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708" b="-708"/>
        <a:stretch>
          <a:fillRect/>
        </a:stretch>
      </xdr:blipFill>
      <xdr:spPr>
        <a:xfrm>
          <a:off x="6381750" y="7467600"/>
          <a:ext cx="3619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66675</xdr:colOff>
      <xdr:row>26</xdr:row>
      <xdr:rowOff>85725</xdr:rowOff>
    </xdr:from>
    <xdr:to>
      <xdr:col>8</xdr:col>
      <xdr:colOff>476250</xdr:colOff>
      <xdr:row>26</xdr:row>
      <xdr:rowOff>321945</xdr:rowOff>
    </xdr:to>
    <xdr:pic>
      <xdr:nvPicPr>
        <xdr:cNvPr id="4" name="Picture 89">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1524" b="-1524"/>
        <a:stretch>
          <a:fillRect/>
        </a:stretch>
      </xdr:blipFill>
      <xdr:spPr>
        <a:xfrm>
          <a:off x="6362700" y="4067175"/>
          <a:ext cx="409575"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142875</xdr:colOff>
      <xdr:row>27</xdr:row>
      <xdr:rowOff>47625</xdr:rowOff>
    </xdr:from>
    <xdr:to>
      <xdr:col>8</xdr:col>
      <xdr:colOff>381000</xdr:colOff>
      <xdr:row>27</xdr:row>
      <xdr:rowOff>266700</xdr:rowOff>
    </xdr:to>
    <xdr:pic>
      <xdr:nvPicPr>
        <xdr:cNvPr id="5" name="Picture 122" descr="rId420">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6059" b="-6059"/>
        <a:stretch>
          <a:fillRect/>
        </a:stretch>
      </xdr:blipFill>
      <xdr:spPr>
        <a:xfrm>
          <a:off x="6438900" y="4410075"/>
          <a:ext cx="2381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142875</xdr:colOff>
      <xdr:row>28</xdr:row>
      <xdr:rowOff>85725</xdr:rowOff>
    </xdr:from>
    <xdr:to>
      <xdr:col>8</xdr:col>
      <xdr:colOff>409575</xdr:colOff>
      <xdr:row>28</xdr:row>
      <xdr:rowOff>304800</xdr:rowOff>
    </xdr:to>
    <xdr:pic>
      <xdr:nvPicPr>
        <xdr:cNvPr id="6" name="Picture 27537" descr="rId42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7018" b="-7018"/>
        <a:stretch>
          <a:fillRect/>
        </a:stretch>
      </xdr:blipFill>
      <xdr:spPr>
        <a:xfrm>
          <a:off x="6438900" y="4829175"/>
          <a:ext cx="2667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123825</xdr:colOff>
      <xdr:row>25</xdr:row>
      <xdr:rowOff>85725</xdr:rowOff>
    </xdr:from>
    <xdr:to>
      <xdr:col>8</xdr:col>
      <xdr:colOff>409575</xdr:colOff>
      <xdr:row>25</xdr:row>
      <xdr:rowOff>295275</xdr:rowOff>
    </xdr:to>
    <xdr:pic>
      <xdr:nvPicPr>
        <xdr:cNvPr id="9" name="Picture 16">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178" b="-1178"/>
        <a:stretch>
          <a:fillRect/>
        </a:stretch>
      </xdr:blipFill>
      <xdr:spPr>
        <a:xfrm>
          <a:off x="6419850" y="3686175"/>
          <a:ext cx="2857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66675</xdr:colOff>
      <xdr:row>10</xdr:row>
      <xdr:rowOff>66675</xdr:rowOff>
    </xdr:from>
    <xdr:to>
      <xdr:col>8</xdr:col>
      <xdr:colOff>485775</xdr:colOff>
      <xdr:row>10</xdr:row>
      <xdr:rowOff>276225</xdr:rowOff>
    </xdr:to>
    <xdr:pic>
      <xdr:nvPicPr>
        <xdr:cNvPr id="10" name="Picture 36" descr="036">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t="-5127" b="-5128"/>
        <a:stretch>
          <a:fillRect/>
        </a:stretch>
      </xdr:blipFill>
      <xdr:spPr>
        <a:xfrm>
          <a:off x="6362700" y="12430125"/>
          <a:ext cx="4191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103187</xdr:colOff>
      <xdr:row>35</xdr:row>
      <xdr:rowOff>84137</xdr:rowOff>
    </xdr:from>
    <xdr:to>
      <xdr:col>8</xdr:col>
      <xdr:colOff>465137</xdr:colOff>
      <xdr:row>35</xdr:row>
      <xdr:rowOff>303212</xdr:rowOff>
    </xdr:to>
    <xdr:pic>
      <xdr:nvPicPr>
        <xdr:cNvPr id="19" name="Picture 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1326" b="-1326"/>
        <a:stretch>
          <a:fillRect/>
        </a:stretch>
      </xdr:blipFill>
      <xdr:spPr>
        <a:xfrm rot="-5400000">
          <a:off x="6470015" y="2850515"/>
          <a:ext cx="2190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76200</xdr:colOff>
      <xdr:row>53</xdr:row>
      <xdr:rowOff>104775</xdr:rowOff>
    </xdr:from>
    <xdr:to>
      <xdr:col>8</xdr:col>
      <xdr:colOff>466725</xdr:colOff>
      <xdr:row>53</xdr:row>
      <xdr:rowOff>304800</xdr:rowOff>
    </xdr:to>
    <xdr:pic>
      <xdr:nvPicPr>
        <xdr:cNvPr id="22" name="图片 185">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a:xfrm>
          <a:off x="6372225" y="16659225"/>
          <a:ext cx="3905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93662</xdr:colOff>
      <xdr:row>36</xdr:row>
      <xdr:rowOff>65087</xdr:rowOff>
    </xdr:from>
    <xdr:to>
      <xdr:col>8</xdr:col>
      <xdr:colOff>456247</xdr:colOff>
      <xdr:row>36</xdr:row>
      <xdr:rowOff>274637</xdr:rowOff>
    </xdr:to>
    <xdr:pic>
      <xdr:nvPicPr>
        <xdr:cNvPr id="24" name="Picture 1">
          <a:extLst>
            <a:ext uri="{FF2B5EF4-FFF2-40B4-BE49-F238E27FC236}">
              <a16:creationId xmlns:a16="http://schemas.microsoft.com/office/drawing/2014/main" id="{00000000-0008-0000-0200-000018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a:xfrm rot="5400000">
          <a:off x="6465570" y="13875385"/>
          <a:ext cx="209550" cy="362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47625</xdr:colOff>
      <xdr:row>17</xdr:row>
      <xdr:rowOff>76200</xdr:rowOff>
    </xdr:from>
    <xdr:to>
      <xdr:col>8</xdr:col>
      <xdr:colOff>533400</xdr:colOff>
      <xdr:row>17</xdr:row>
      <xdr:rowOff>314325</xdr:rowOff>
    </xdr:to>
    <xdr:pic>
      <xdr:nvPicPr>
        <xdr:cNvPr id="25" name="Picture 1">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t="-887" b="-887"/>
        <a:stretch>
          <a:fillRect/>
        </a:stretch>
      </xdr:blipFill>
      <xdr:spPr>
        <a:xfrm>
          <a:off x="6343650" y="9772650"/>
          <a:ext cx="485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133350</xdr:colOff>
      <xdr:row>54</xdr:row>
      <xdr:rowOff>66675</xdr:rowOff>
    </xdr:from>
    <xdr:to>
      <xdr:col>8</xdr:col>
      <xdr:colOff>409575</xdr:colOff>
      <xdr:row>54</xdr:row>
      <xdr:rowOff>333375</xdr:rowOff>
    </xdr:to>
    <xdr:pic>
      <xdr:nvPicPr>
        <xdr:cNvPr id="26" name="Picture 16">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t="-755" b="-755"/>
        <a:stretch>
          <a:fillRect/>
        </a:stretch>
      </xdr:blipFill>
      <xdr:spPr>
        <a:xfrm>
          <a:off x="6429375" y="17002125"/>
          <a:ext cx="2762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85725</xdr:colOff>
      <xdr:row>33</xdr:row>
      <xdr:rowOff>104775</xdr:rowOff>
    </xdr:from>
    <xdr:to>
      <xdr:col>8</xdr:col>
      <xdr:colOff>476250</xdr:colOff>
      <xdr:row>33</xdr:row>
      <xdr:rowOff>304800</xdr:rowOff>
    </xdr:to>
    <xdr:pic>
      <xdr:nvPicPr>
        <xdr:cNvPr id="27" name="图片 268">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a:xfrm>
          <a:off x="6394637" y="6346451"/>
          <a:ext cx="3905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104775</xdr:colOff>
      <xdr:row>22</xdr:row>
      <xdr:rowOff>38100</xdr:rowOff>
    </xdr:from>
    <xdr:to>
      <xdr:col>8</xdr:col>
      <xdr:colOff>428625</xdr:colOff>
      <xdr:row>22</xdr:row>
      <xdr:rowOff>295275</xdr:rowOff>
    </xdr:to>
    <xdr:pic>
      <xdr:nvPicPr>
        <xdr:cNvPr id="36" name="图片 257">
          <a:extLst>
            <a:ext uri="{FF2B5EF4-FFF2-40B4-BE49-F238E27FC236}">
              <a16:creationId xmlns:a16="http://schemas.microsoft.com/office/drawing/2014/main" id="{00000000-0008-0000-0200-000024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a:xfrm>
          <a:off x="6400800" y="8591550"/>
          <a:ext cx="32385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85725</xdr:colOff>
      <xdr:row>29</xdr:row>
      <xdr:rowOff>104775</xdr:rowOff>
    </xdr:from>
    <xdr:to>
      <xdr:col>8</xdr:col>
      <xdr:colOff>466725</xdr:colOff>
      <xdr:row>29</xdr:row>
      <xdr:rowOff>333375</xdr:rowOff>
    </xdr:to>
    <xdr:pic>
      <xdr:nvPicPr>
        <xdr:cNvPr id="55" name="图片 224">
          <a:extLst>
            <a:ext uri="{FF2B5EF4-FFF2-40B4-BE49-F238E27FC236}">
              <a16:creationId xmlns:a16="http://schemas.microsoft.com/office/drawing/2014/main" id="{00000000-0008-0000-0200-000037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a:xfrm>
          <a:off x="6381750" y="5229225"/>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200025</xdr:colOff>
      <xdr:row>9</xdr:row>
      <xdr:rowOff>95885</xdr:rowOff>
    </xdr:from>
    <xdr:to>
      <xdr:col>8</xdr:col>
      <xdr:colOff>363550</xdr:colOff>
      <xdr:row>9</xdr:row>
      <xdr:rowOff>332778</xdr:rowOff>
    </xdr:to>
    <xdr:pic>
      <xdr:nvPicPr>
        <xdr:cNvPr id="110" name="图片 109">
          <a:extLst>
            <a:ext uri="{FF2B5EF4-FFF2-40B4-BE49-F238E27FC236}">
              <a16:creationId xmlns:a16="http://schemas.microsoft.com/office/drawing/2014/main" id="{00000000-0008-0000-0200-00006E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a:xfrm>
          <a:off x="6496050" y="2172335"/>
          <a:ext cx="163195" cy="2368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115570</xdr:colOff>
      <xdr:row>31</xdr:row>
      <xdr:rowOff>66040</xdr:rowOff>
    </xdr:from>
    <xdr:to>
      <xdr:col>8</xdr:col>
      <xdr:colOff>433705</xdr:colOff>
      <xdr:row>31</xdr:row>
      <xdr:rowOff>335915</xdr:rowOff>
    </xdr:to>
    <xdr:pic>
      <xdr:nvPicPr>
        <xdr:cNvPr id="48" name="图片 47">
          <a:extLst>
            <a:ext uri="{FF2B5EF4-FFF2-40B4-BE49-F238E27FC236}">
              <a16:creationId xmlns:a16="http://schemas.microsoft.com/office/drawing/2014/main" id="{00000000-0008-0000-0200-000030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a:xfrm>
          <a:off x="6411595" y="5952490"/>
          <a:ext cx="318135" cy="269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85725</xdr:colOff>
      <xdr:row>11</xdr:row>
      <xdr:rowOff>38100</xdr:rowOff>
    </xdr:from>
    <xdr:to>
      <xdr:col>8</xdr:col>
      <xdr:colOff>430530</xdr:colOff>
      <xdr:row>11</xdr:row>
      <xdr:rowOff>307975</xdr:rowOff>
    </xdr:to>
    <xdr:pic>
      <xdr:nvPicPr>
        <xdr:cNvPr id="51" name="图片 50">
          <a:extLst>
            <a:ext uri="{FF2B5EF4-FFF2-40B4-BE49-F238E27FC236}">
              <a16:creationId xmlns:a16="http://schemas.microsoft.com/office/drawing/2014/main" id="{00000000-0008-0000-0200-000033000000}"/>
            </a:ext>
          </a:extLst>
        </xdr:cNvPr>
        <xdr:cNvPicPr>
          <a:picLocks noChangeAspect="1"/>
        </xdr:cNvPicPr>
      </xdr:nvPicPr>
      <xdr:blipFill>
        <a:blip xmlns:r="http://schemas.openxmlformats.org/officeDocument/2006/relationships" r:embed="rId18"/>
        <a:stretch>
          <a:fillRect/>
        </a:stretch>
      </xdr:blipFill>
      <xdr:spPr>
        <a:xfrm flipH="1">
          <a:off x="6381750" y="12782550"/>
          <a:ext cx="344805" cy="269875"/>
        </a:xfrm>
        <a:prstGeom prst="rect">
          <a:avLst/>
        </a:prstGeom>
        <a:noFill/>
        <a:ln w="9525">
          <a:noFill/>
        </a:ln>
      </xdr:spPr>
    </xdr:pic>
    <xdr:clientData/>
  </xdr:twoCellAnchor>
  <xdr:twoCellAnchor>
    <xdr:from>
      <xdr:col>8</xdr:col>
      <xdr:colOff>76200</xdr:colOff>
      <xdr:row>12</xdr:row>
      <xdr:rowOff>38100</xdr:rowOff>
    </xdr:from>
    <xdr:to>
      <xdr:col>8</xdr:col>
      <xdr:colOff>416560</xdr:colOff>
      <xdr:row>12</xdr:row>
      <xdr:rowOff>330200</xdr:rowOff>
    </xdr:to>
    <xdr:pic>
      <xdr:nvPicPr>
        <xdr:cNvPr id="52" name="图片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19"/>
        <a:stretch>
          <a:fillRect/>
        </a:stretch>
      </xdr:blipFill>
      <xdr:spPr>
        <a:xfrm flipH="1">
          <a:off x="6372225" y="13163550"/>
          <a:ext cx="340360" cy="292100"/>
        </a:xfrm>
        <a:prstGeom prst="rect">
          <a:avLst/>
        </a:prstGeom>
        <a:noFill/>
        <a:ln w="9525">
          <a:noFill/>
        </a:ln>
      </xdr:spPr>
    </xdr:pic>
    <xdr:clientData/>
  </xdr:twoCellAnchor>
  <xdr:twoCellAnchor>
    <xdr:from>
      <xdr:col>8</xdr:col>
      <xdr:colOff>95250</xdr:colOff>
      <xdr:row>30</xdr:row>
      <xdr:rowOff>85725</xdr:rowOff>
    </xdr:from>
    <xdr:to>
      <xdr:col>8</xdr:col>
      <xdr:colOff>476250</xdr:colOff>
      <xdr:row>30</xdr:row>
      <xdr:rowOff>314325</xdr:rowOff>
    </xdr:to>
    <xdr:pic>
      <xdr:nvPicPr>
        <xdr:cNvPr id="53" name="图片 224">
          <a:extLst>
            <a:ext uri="{FF2B5EF4-FFF2-40B4-BE49-F238E27FC236}">
              <a16:creationId xmlns:a16="http://schemas.microsoft.com/office/drawing/2014/main" id="{00000000-0008-0000-0200-000035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a:xfrm>
          <a:off x="6391275" y="5591175"/>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142875</xdr:colOff>
      <xdr:row>23</xdr:row>
      <xdr:rowOff>47625</xdr:rowOff>
    </xdr:from>
    <xdr:to>
      <xdr:col>8</xdr:col>
      <xdr:colOff>381000</xdr:colOff>
      <xdr:row>23</xdr:row>
      <xdr:rowOff>266700</xdr:rowOff>
    </xdr:to>
    <xdr:pic>
      <xdr:nvPicPr>
        <xdr:cNvPr id="31" name="Picture 122" descr="rId420">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6059" b="-6059"/>
        <a:stretch>
          <a:fillRect/>
        </a:stretch>
      </xdr:blipFill>
      <xdr:spPr>
        <a:xfrm>
          <a:off x="6438900" y="8982075"/>
          <a:ext cx="2381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142875</xdr:colOff>
      <xdr:row>24</xdr:row>
      <xdr:rowOff>85725</xdr:rowOff>
    </xdr:from>
    <xdr:to>
      <xdr:col>8</xdr:col>
      <xdr:colOff>409575</xdr:colOff>
      <xdr:row>24</xdr:row>
      <xdr:rowOff>304800</xdr:rowOff>
    </xdr:to>
    <xdr:pic>
      <xdr:nvPicPr>
        <xdr:cNvPr id="54" name="Picture 27537" descr="rId421">
          <a:extLst>
            <a:ext uri="{FF2B5EF4-FFF2-40B4-BE49-F238E27FC236}">
              <a16:creationId xmlns:a16="http://schemas.microsoft.com/office/drawing/2014/main" id="{00000000-0008-0000-0200-00003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7018" b="-7018"/>
        <a:stretch>
          <a:fillRect/>
        </a:stretch>
      </xdr:blipFill>
      <xdr:spPr>
        <a:xfrm>
          <a:off x="6438900" y="9401175"/>
          <a:ext cx="2667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66675</xdr:colOff>
      <xdr:row>19</xdr:row>
      <xdr:rowOff>38100</xdr:rowOff>
    </xdr:from>
    <xdr:to>
      <xdr:col>8</xdr:col>
      <xdr:colOff>466725</xdr:colOff>
      <xdr:row>19</xdr:row>
      <xdr:rowOff>238125</xdr:rowOff>
    </xdr:to>
    <xdr:pic>
      <xdr:nvPicPr>
        <xdr:cNvPr id="119" name="图片 116">
          <a:extLst>
            <a:ext uri="{FF2B5EF4-FFF2-40B4-BE49-F238E27FC236}">
              <a16:creationId xmlns:a16="http://schemas.microsoft.com/office/drawing/2014/main" id="{3ECBBB79-DD8F-4869-964B-2BE6551CDBD7}"/>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6543675" y="21078825"/>
          <a:ext cx="400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152400</xdr:colOff>
      <xdr:row>21</xdr:row>
      <xdr:rowOff>47625</xdr:rowOff>
    </xdr:from>
    <xdr:to>
      <xdr:col>8</xdr:col>
      <xdr:colOff>381000</xdr:colOff>
      <xdr:row>21</xdr:row>
      <xdr:rowOff>228600</xdr:rowOff>
    </xdr:to>
    <xdr:pic>
      <xdr:nvPicPr>
        <xdr:cNvPr id="120" name="图片 117">
          <a:extLst>
            <a:ext uri="{FF2B5EF4-FFF2-40B4-BE49-F238E27FC236}">
              <a16:creationId xmlns:a16="http://schemas.microsoft.com/office/drawing/2014/main" id="{3064EF46-7549-4941-A146-F88CB1FE7EAF}"/>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6629400" y="21697950"/>
          <a:ext cx="228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133350</xdr:colOff>
      <xdr:row>20</xdr:row>
      <xdr:rowOff>28575</xdr:rowOff>
    </xdr:from>
    <xdr:to>
      <xdr:col>8</xdr:col>
      <xdr:colOff>419100</xdr:colOff>
      <xdr:row>20</xdr:row>
      <xdr:rowOff>276225</xdr:rowOff>
    </xdr:to>
    <xdr:pic>
      <xdr:nvPicPr>
        <xdr:cNvPr id="121" name="图片 118">
          <a:extLst>
            <a:ext uri="{FF2B5EF4-FFF2-40B4-BE49-F238E27FC236}">
              <a16:creationId xmlns:a16="http://schemas.microsoft.com/office/drawing/2014/main" id="{837E666A-00EE-455A-96A3-BDDB39D5DD17}"/>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6610350" y="21374100"/>
          <a:ext cx="2857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115151</xdr:colOff>
      <xdr:row>18</xdr:row>
      <xdr:rowOff>77668</xdr:rowOff>
    </xdr:from>
    <xdr:to>
      <xdr:col>8</xdr:col>
      <xdr:colOff>328569</xdr:colOff>
      <xdr:row>18</xdr:row>
      <xdr:rowOff>268167</xdr:rowOff>
    </xdr:to>
    <xdr:pic>
      <xdr:nvPicPr>
        <xdr:cNvPr id="123" name="图片 122">
          <a:extLst>
            <a:ext uri="{FF2B5EF4-FFF2-40B4-BE49-F238E27FC236}">
              <a16:creationId xmlns:a16="http://schemas.microsoft.com/office/drawing/2014/main" id="{34062A3D-4725-4EE1-A6A1-7D7FB0148EC7}"/>
            </a:ext>
          </a:extLst>
        </xdr:cNvPr>
        <xdr:cNvPicPr>
          <a:picLocks noChangeAspect="1"/>
        </xdr:cNvPicPr>
      </xdr:nvPicPr>
      <xdr:blipFill>
        <a:blip xmlns:r="http://schemas.openxmlformats.org/officeDocument/2006/relationships" r:embed="rId23"/>
        <a:stretch>
          <a:fillRect/>
        </a:stretch>
      </xdr:blipFill>
      <xdr:spPr>
        <a:xfrm>
          <a:off x="6424063" y="16606344"/>
          <a:ext cx="213418" cy="190499"/>
        </a:xfrm>
        <a:prstGeom prst="rect">
          <a:avLst/>
        </a:prstGeom>
      </xdr:spPr>
    </xdr:pic>
    <xdr:clientData/>
  </xdr:twoCellAnchor>
  <xdr:twoCellAnchor>
    <xdr:from>
      <xdr:col>8</xdr:col>
      <xdr:colOff>152400</xdr:colOff>
      <xdr:row>15</xdr:row>
      <xdr:rowOff>66675</xdr:rowOff>
    </xdr:from>
    <xdr:to>
      <xdr:col>8</xdr:col>
      <xdr:colOff>419100</xdr:colOff>
      <xdr:row>15</xdr:row>
      <xdr:rowOff>323850</xdr:rowOff>
    </xdr:to>
    <xdr:pic>
      <xdr:nvPicPr>
        <xdr:cNvPr id="88" name="图片 256">
          <a:extLst>
            <a:ext uri="{FF2B5EF4-FFF2-40B4-BE49-F238E27FC236}">
              <a16:creationId xmlns:a16="http://schemas.microsoft.com/office/drawing/2014/main" id="{5EADC347-E993-4BC1-B354-125E7284C582}"/>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a:xfrm>
          <a:off x="6438900" y="15878175"/>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76200</xdr:colOff>
      <xdr:row>16</xdr:row>
      <xdr:rowOff>47625</xdr:rowOff>
    </xdr:from>
    <xdr:to>
      <xdr:col>8</xdr:col>
      <xdr:colOff>447675</xdr:colOff>
      <xdr:row>16</xdr:row>
      <xdr:rowOff>314325</xdr:rowOff>
    </xdr:to>
    <xdr:pic>
      <xdr:nvPicPr>
        <xdr:cNvPr id="91" name="图片 258">
          <a:extLst>
            <a:ext uri="{FF2B5EF4-FFF2-40B4-BE49-F238E27FC236}">
              <a16:creationId xmlns:a16="http://schemas.microsoft.com/office/drawing/2014/main" id="{CF489E81-CEDC-4477-A338-A59414B0ECEE}"/>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a:xfrm rot="5400000">
          <a:off x="6415088" y="19997737"/>
          <a:ext cx="2667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74612</xdr:colOff>
      <xdr:row>14</xdr:row>
      <xdr:rowOff>74612</xdr:rowOff>
    </xdr:from>
    <xdr:to>
      <xdr:col>8</xdr:col>
      <xdr:colOff>436562</xdr:colOff>
      <xdr:row>14</xdr:row>
      <xdr:rowOff>293687</xdr:rowOff>
    </xdr:to>
    <xdr:pic>
      <xdr:nvPicPr>
        <xdr:cNvPr id="96" name="图片 225">
          <a:extLst>
            <a:ext uri="{FF2B5EF4-FFF2-40B4-BE49-F238E27FC236}">
              <a16:creationId xmlns:a16="http://schemas.microsoft.com/office/drawing/2014/main" id="{9F19E119-5505-4BC2-AD81-44DBB1794039}"/>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a:xfrm rot="5400000">
          <a:off x="4718049" y="12162045"/>
          <a:ext cx="2190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138953</xdr:colOff>
      <xdr:row>52</xdr:row>
      <xdr:rowOff>182656</xdr:rowOff>
    </xdr:from>
    <xdr:to>
      <xdr:col>8</xdr:col>
      <xdr:colOff>539003</xdr:colOff>
      <xdr:row>52</xdr:row>
      <xdr:rowOff>449356</xdr:rowOff>
    </xdr:to>
    <xdr:pic>
      <xdr:nvPicPr>
        <xdr:cNvPr id="122" name="Picture 22">
          <a:extLst>
            <a:ext uri="{FF2B5EF4-FFF2-40B4-BE49-F238E27FC236}">
              <a16:creationId xmlns:a16="http://schemas.microsoft.com/office/drawing/2014/main" id="{6416DAA4-CE77-4932-AB69-9873FE5FEE8E}"/>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t="-2109" b="-2109"/>
        <a:stretch>
          <a:fillRect/>
        </a:stretch>
      </xdr:blipFill>
      <xdr:spPr bwMode="auto">
        <a:xfrm>
          <a:off x="7139828" y="33796381"/>
          <a:ext cx="4000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78441</xdr:colOff>
      <xdr:row>41</xdr:row>
      <xdr:rowOff>100853</xdr:rowOff>
    </xdr:from>
    <xdr:to>
      <xdr:col>8</xdr:col>
      <xdr:colOff>668991</xdr:colOff>
      <xdr:row>41</xdr:row>
      <xdr:rowOff>443753</xdr:rowOff>
    </xdr:to>
    <xdr:pic>
      <xdr:nvPicPr>
        <xdr:cNvPr id="124" name="图片 25">
          <a:extLst>
            <a:ext uri="{FF2B5EF4-FFF2-40B4-BE49-F238E27FC236}">
              <a16:creationId xmlns:a16="http://schemas.microsoft.com/office/drawing/2014/main" id="{4734B961-0222-4631-9274-9CCDF76FF155}"/>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7079316" y="27780503"/>
          <a:ext cx="5905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100852</xdr:colOff>
      <xdr:row>42</xdr:row>
      <xdr:rowOff>89648</xdr:rowOff>
    </xdr:from>
    <xdr:to>
      <xdr:col>8</xdr:col>
      <xdr:colOff>681877</xdr:colOff>
      <xdr:row>42</xdr:row>
      <xdr:rowOff>432548</xdr:rowOff>
    </xdr:to>
    <xdr:pic>
      <xdr:nvPicPr>
        <xdr:cNvPr id="125" name="图片 24">
          <a:extLst>
            <a:ext uri="{FF2B5EF4-FFF2-40B4-BE49-F238E27FC236}">
              <a16:creationId xmlns:a16="http://schemas.microsoft.com/office/drawing/2014/main" id="{096688D2-F817-4243-8FED-063CB800E97F}"/>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7101727" y="28274123"/>
          <a:ext cx="5810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75640</xdr:colOff>
      <xdr:row>37</xdr:row>
      <xdr:rowOff>124385</xdr:rowOff>
    </xdr:from>
    <xdr:to>
      <xdr:col>8</xdr:col>
      <xdr:colOff>513790</xdr:colOff>
      <xdr:row>37</xdr:row>
      <xdr:rowOff>352985</xdr:rowOff>
    </xdr:to>
    <xdr:pic>
      <xdr:nvPicPr>
        <xdr:cNvPr id="126" name="图片 19">
          <a:extLst>
            <a:ext uri="{FF2B5EF4-FFF2-40B4-BE49-F238E27FC236}">
              <a16:creationId xmlns:a16="http://schemas.microsoft.com/office/drawing/2014/main" id="{988D09E0-3720-45CE-A877-D89D8B392BFB}"/>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5619190" y="14907185"/>
          <a:ext cx="4381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180975</xdr:colOff>
      <xdr:row>44</xdr:row>
      <xdr:rowOff>105460</xdr:rowOff>
    </xdr:from>
    <xdr:to>
      <xdr:col>8</xdr:col>
      <xdr:colOff>361264</xdr:colOff>
      <xdr:row>44</xdr:row>
      <xdr:rowOff>342900</xdr:rowOff>
    </xdr:to>
    <xdr:pic>
      <xdr:nvPicPr>
        <xdr:cNvPr id="127" name="图片 126">
          <a:extLst>
            <a:ext uri="{FF2B5EF4-FFF2-40B4-BE49-F238E27FC236}">
              <a16:creationId xmlns:a16="http://schemas.microsoft.com/office/drawing/2014/main" id="{8F02723D-5890-4437-B18D-A929E364D5A1}"/>
            </a:ext>
          </a:extLst>
        </xdr:cNvPr>
        <xdr:cNvPicPr>
          <a:picLocks noChangeAspect="1"/>
        </xdr:cNvPicPr>
      </xdr:nvPicPr>
      <xdr:blipFill>
        <a:blip xmlns:r="http://schemas.openxmlformats.org/officeDocument/2006/relationships" r:embed="rId31"/>
        <a:stretch>
          <a:fillRect/>
        </a:stretch>
      </xdr:blipFill>
      <xdr:spPr>
        <a:xfrm>
          <a:off x="5724525" y="17517160"/>
          <a:ext cx="180289" cy="237440"/>
        </a:xfrm>
        <a:prstGeom prst="rect">
          <a:avLst/>
        </a:prstGeom>
      </xdr:spPr>
    </xdr:pic>
    <xdr:clientData/>
  </xdr:twoCellAnchor>
  <xdr:twoCellAnchor editAs="oneCell">
    <xdr:from>
      <xdr:col>8</xdr:col>
      <xdr:colOff>168088</xdr:colOff>
      <xdr:row>43</xdr:row>
      <xdr:rowOff>96931</xdr:rowOff>
    </xdr:from>
    <xdr:to>
      <xdr:col>8</xdr:col>
      <xdr:colOff>333375</xdr:colOff>
      <xdr:row>43</xdr:row>
      <xdr:rowOff>307571</xdr:rowOff>
    </xdr:to>
    <xdr:pic>
      <xdr:nvPicPr>
        <xdr:cNvPr id="129" name="图片 128">
          <a:extLst>
            <a:ext uri="{FF2B5EF4-FFF2-40B4-BE49-F238E27FC236}">
              <a16:creationId xmlns:a16="http://schemas.microsoft.com/office/drawing/2014/main" id="{0E9BCBFC-1552-4E44-AFAD-F1F487331F97}"/>
            </a:ext>
          </a:extLst>
        </xdr:cNvPr>
        <xdr:cNvPicPr>
          <a:picLocks noChangeAspect="1"/>
        </xdr:cNvPicPr>
      </xdr:nvPicPr>
      <xdr:blipFill>
        <a:blip xmlns:r="http://schemas.openxmlformats.org/officeDocument/2006/relationships" r:embed="rId32"/>
        <a:stretch>
          <a:fillRect/>
        </a:stretch>
      </xdr:blipFill>
      <xdr:spPr>
        <a:xfrm>
          <a:off x="5711638" y="14441581"/>
          <a:ext cx="165287" cy="210640"/>
        </a:xfrm>
        <a:prstGeom prst="rect">
          <a:avLst/>
        </a:prstGeom>
      </xdr:spPr>
    </xdr:pic>
    <xdr:clientData/>
  </xdr:twoCellAnchor>
  <xdr:twoCellAnchor editAs="oneCell">
    <xdr:from>
      <xdr:col>8</xdr:col>
      <xdr:colOff>109258</xdr:colOff>
      <xdr:row>49</xdr:row>
      <xdr:rowOff>59391</xdr:rowOff>
    </xdr:from>
    <xdr:to>
      <xdr:col>8</xdr:col>
      <xdr:colOff>354246</xdr:colOff>
      <xdr:row>49</xdr:row>
      <xdr:rowOff>333375</xdr:rowOff>
    </xdr:to>
    <xdr:pic>
      <xdr:nvPicPr>
        <xdr:cNvPr id="130" name="图片 129">
          <a:extLst>
            <a:ext uri="{FF2B5EF4-FFF2-40B4-BE49-F238E27FC236}">
              <a16:creationId xmlns:a16="http://schemas.microsoft.com/office/drawing/2014/main" id="{FF39DABA-163E-46FE-A8DF-D19BAF8C47D4}"/>
            </a:ext>
          </a:extLst>
        </xdr:cNvPr>
        <xdr:cNvPicPr>
          <a:picLocks noChangeAspect="1"/>
        </xdr:cNvPicPr>
      </xdr:nvPicPr>
      <xdr:blipFill>
        <a:blip xmlns:r="http://schemas.openxmlformats.org/officeDocument/2006/relationships" r:embed="rId33"/>
        <a:stretch>
          <a:fillRect/>
        </a:stretch>
      </xdr:blipFill>
      <xdr:spPr>
        <a:xfrm>
          <a:off x="5652808" y="19661841"/>
          <a:ext cx="244988" cy="273984"/>
        </a:xfrm>
        <a:prstGeom prst="rect">
          <a:avLst/>
        </a:prstGeom>
      </xdr:spPr>
    </xdr:pic>
    <xdr:clientData/>
  </xdr:twoCellAnchor>
  <xdr:twoCellAnchor editAs="oneCell">
    <xdr:from>
      <xdr:col>8</xdr:col>
      <xdr:colOff>190500</xdr:colOff>
      <xdr:row>38</xdr:row>
      <xdr:rowOff>33617</xdr:rowOff>
    </xdr:from>
    <xdr:to>
      <xdr:col>8</xdr:col>
      <xdr:colOff>381000</xdr:colOff>
      <xdr:row>38</xdr:row>
      <xdr:rowOff>281090</xdr:rowOff>
    </xdr:to>
    <xdr:pic>
      <xdr:nvPicPr>
        <xdr:cNvPr id="131" name="图片 130">
          <a:extLst>
            <a:ext uri="{FF2B5EF4-FFF2-40B4-BE49-F238E27FC236}">
              <a16:creationId xmlns:a16="http://schemas.microsoft.com/office/drawing/2014/main" id="{1FDF5F2D-21FB-4C9F-875F-228989680B83}"/>
            </a:ext>
          </a:extLst>
        </xdr:cNvPr>
        <xdr:cNvPicPr>
          <a:picLocks noChangeAspect="1"/>
        </xdr:cNvPicPr>
      </xdr:nvPicPr>
      <xdr:blipFill>
        <a:blip xmlns:r="http://schemas.openxmlformats.org/officeDocument/2006/relationships" r:embed="rId34"/>
        <a:stretch>
          <a:fillRect/>
        </a:stretch>
      </xdr:blipFill>
      <xdr:spPr>
        <a:xfrm>
          <a:off x="5734050" y="15254567"/>
          <a:ext cx="190500" cy="247473"/>
        </a:xfrm>
        <a:prstGeom prst="rect">
          <a:avLst/>
        </a:prstGeom>
      </xdr:spPr>
    </xdr:pic>
    <xdr:clientData/>
  </xdr:twoCellAnchor>
  <xdr:twoCellAnchor editAs="oneCell">
    <xdr:from>
      <xdr:col>8</xdr:col>
      <xdr:colOff>134472</xdr:colOff>
      <xdr:row>39</xdr:row>
      <xdr:rowOff>78441</xdr:rowOff>
    </xdr:from>
    <xdr:to>
      <xdr:col>8</xdr:col>
      <xdr:colOff>333376</xdr:colOff>
      <xdr:row>39</xdr:row>
      <xdr:rowOff>319050</xdr:rowOff>
    </xdr:to>
    <xdr:pic>
      <xdr:nvPicPr>
        <xdr:cNvPr id="132" name="图片 131">
          <a:extLst>
            <a:ext uri="{FF2B5EF4-FFF2-40B4-BE49-F238E27FC236}">
              <a16:creationId xmlns:a16="http://schemas.microsoft.com/office/drawing/2014/main" id="{7F464BA2-12C8-4F0A-B6FE-DA5AA5B286AC}"/>
            </a:ext>
          </a:extLst>
        </xdr:cNvPr>
        <xdr:cNvPicPr>
          <a:picLocks noChangeAspect="1"/>
        </xdr:cNvPicPr>
      </xdr:nvPicPr>
      <xdr:blipFill>
        <a:blip xmlns:r="http://schemas.openxmlformats.org/officeDocument/2006/relationships" r:embed="rId35"/>
        <a:stretch>
          <a:fillRect/>
        </a:stretch>
      </xdr:blipFill>
      <xdr:spPr>
        <a:xfrm>
          <a:off x="5678022" y="15737541"/>
          <a:ext cx="198904" cy="240609"/>
        </a:xfrm>
        <a:prstGeom prst="rect">
          <a:avLst/>
        </a:prstGeom>
      </xdr:spPr>
    </xdr:pic>
    <xdr:clientData/>
  </xdr:twoCellAnchor>
  <xdr:twoCellAnchor>
    <xdr:from>
      <xdr:col>8</xdr:col>
      <xdr:colOff>136072</xdr:colOff>
      <xdr:row>40</xdr:row>
      <xdr:rowOff>149679</xdr:rowOff>
    </xdr:from>
    <xdr:to>
      <xdr:col>8</xdr:col>
      <xdr:colOff>536122</xdr:colOff>
      <xdr:row>40</xdr:row>
      <xdr:rowOff>349704</xdr:rowOff>
    </xdr:to>
    <xdr:pic>
      <xdr:nvPicPr>
        <xdr:cNvPr id="133" name="Picture 2">
          <a:extLst>
            <a:ext uri="{FF2B5EF4-FFF2-40B4-BE49-F238E27FC236}">
              <a16:creationId xmlns:a16="http://schemas.microsoft.com/office/drawing/2014/main" id="{39BF5643-8CFF-45E3-BC8E-01670C5246FA}"/>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t="-2896" b="-2896"/>
        <a:stretch>
          <a:fillRect/>
        </a:stretch>
      </xdr:blipFill>
      <xdr:spPr bwMode="auto">
        <a:xfrm>
          <a:off x="7136947" y="27324504"/>
          <a:ext cx="400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81640</xdr:colOff>
      <xdr:row>47</xdr:row>
      <xdr:rowOff>63070</xdr:rowOff>
    </xdr:from>
    <xdr:to>
      <xdr:col>8</xdr:col>
      <xdr:colOff>300208</xdr:colOff>
      <xdr:row>47</xdr:row>
      <xdr:rowOff>304800</xdr:rowOff>
    </xdr:to>
    <xdr:pic>
      <xdr:nvPicPr>
        <xdr:cNvPr id="134" name="Picture 16">
          <a:extLst>
            <a:ext uri="{FF2B5EF4-FFF2-40B4-BE49-F238E27FC236}">
              <a16:creationId xmlns:a16="http://schemas.microsoft.com/office/drawing/2014/main" id="{73377650-CF11-4384-BB7B-A65F00DE73B7}"/>
            </a:ext>
          </a:extLst>
        </xdr:cNvPr>
        <xdr:cNvPicPr>
          <a:picLocks noChangeAspect="1" noChangeArrowheads="1"/>
        </xdr:cNvPicPr>
      </xdr:nvPicPr>
      <xdr:blipFill>
        <a:blip xmlns:r="http://schemas.openxmlformats.org/officeDocument/2006/relationships" r:embed="rId37" cstate="print"/>
        <a:srcRect/>
        <a:stretch>
          <a:fillRect/>
        </a:stretch>
      </xdr:blipFill>
      <xdr:spPr>
        <a:xfrm>
          <a:off x="5625190" y="18789220"/>
          <a:ext cx="218568" cy="241730"/>
        </a:xfrm>
        <a:prstGeom prst="rect">
          <a:avLst/>
        </a:prstGeom>
        <a:noFill/>
      </xdr:spPr>
    </xdr:pic>
    <xdr:clientData/>
  </xdr:twoCellAnchor>
  <xdr:twoCellAnchor editAs="oneCell">
    <xdr:from>
      <xdr:col>8</xdr:col>
      <xdr:colOff>207949</xdr:colOff>
      <xdr:row>46</xdr:row>
      <xdr:rowOff>74973</xdr:rowOff>
    </xdr:from>
    <xdr:to>
      <xdr:col>8</xdr:col>
      <xdr:colOff>364111</xdr:colOff>
      <xdr:row>46</xdr:row>
      <xdr:rowOff>285751</xdr:rowOff>
    </xdr:to>
    <xdr:pic>
      <xdr:nvPicPr>
        <xdr:cNvPr id="135" name="图片 134">
          <a:extLst>
            <a:ext uri="{FF2B5EF4-FFF2-40B4-BE49-F238E27FC236}">
              <a16:creationId xmlns:a16="http://schemas.microsoft.com/office/drawing/2014/main" id="{B00B26A4-48C5-4DDE-B626-6AAFA535BBC4}"/>
            </a:ext>
          </a:extLst>
        </xdr:cNvPr>
        <xdr:cNvPicPr>
          <a:picLocks noChangeAspect="1"/>
        </xdr:cNvPicPr>
      </xdr:nvPicPr>
      <xdr:blipFill>
        <a:blip xmlns:r="http://schemas.openxmlformats.org/officeDocument/2006/relationships" r:embed="rId38" cstate="print"/>
        <a:stretch>
          <a:fillRect/>
        </a:stretch>
      </xdr:blipFill>
      <xdr:spPr>
        <a:xfrm>
          <a:off x="5751499" y="18801123"/>
          <a:ext cx="156162" cy="210778"/>
        </a:xfrm>
        <a:prstGeom prst="rect">
          <a:avLst/>
        </a:prstGeom>
        <a:noFill/>
        <a:ln w="9525">
          <a:noFill/>
        </a:ln>
      </xdr:spPr>
    </xdr:pic>
    <xdr:clientData/>
  </xdr:twoCellAnchor>
  <xdr:twoCellAnchor editAs="oneCell">
    <xdr:from>
      <xdr:col>8</xdr:col>
      <xdr:colOff>91109</xdr:colOff>
      <xdr:row>45</xdr:row>
      <xdr:rowOff>99392</xdr:rowOff>
    </xdr:from>
    <xdr:to>
      <xdr:col>8</xdr:col>
      <xdr:colOff>361950</xdr:colOff>
      <xdr:row>45</xdr:row>
      <xdr:rowOff>310649</xdr:rowOff>
    </xdr:to>
    <xdr:pic>
      <xdr:nvPicPr>
        <xdr:cNvPr id="136" name="图片 135">
          <a:extLst>
            <a:ext uri="{FF2B5EF4-FFF2-40B4-BE49-F238E27FC236}">
              <a16:creationId xmlns:a16="http://schemas.microsoft.com/office/drawing/2014/main" id="{EBED2DAF-8624-42FC-A480-8B52266B3603}"/>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5634659" y="18387392"/>
          <a:ext cx="270841" cy="211257"/>
        </a:xfrm>
        <a:prstGeom prst="rect">
          <a:avLst/>
        </a:prstGeom>
      </xdr:spPr>
    </xdr:pic>
    <xdr:clientData/>
  </xdr:twoCellAnchor>
  <xdr:twoCellAnchor>
    <xdr:from>
      <xdr:col>8</xdr:col>
      <xdr:colOff>123825</xdr:colOff>
      <xdr:row>51</xdr:row>
      <xdr:rowOff>66675</xdr:rowOff>
    </xdr:from>
    <xdr:to>
      <xdr:col>8</xdr:col>
      <xdr:colOff>400050</xdr:colOff>
      <xdr:row>51</xdr:row>
      <xdr:rowOff>266700</xdr:rowOff>
    </xdr:to>
    <xdr:pic>
      <xdr:nvPicPr>
        <xdr:cNvPr id="138" name="图片 5">
          <a:extLst>
            <a:ext uri="{FF2B5EF4-FFF2-40B4-BE49-F238E27FC236}">
              <a16:creationId xmlns:a16="http://schemas.microsoft.com/office/drawing/2014/main" id="{03127EAF-F1C1-4261-AA28-2CC110B4EA05}"/>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a:xfrm>
          <a:off x="7124700" y="33175575"/>
          <a:ext cx="2762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112059</xdr:colOff>
      <xdr:row>6</xdr:row>
      <xdr:rowOff>412423</xdr:rowOff>
    </xdr:from>
    <xdr:to>
      <xdr:col>2</xdr:col>
      <xdr:colOff>243859</xdr:colOff>
      <xdr:row>10</xdr:row>
      <xdr:rowOff>347383</xdr:rowOff>
    </xdr:to>
    <xdr:pic>
      <xdr:nvPicPr>
        <xdr:cNvPr id="3" name="图片 2">
          <a:extLst>
            <a:ext uri="{FF2B5EF4-FFF2-40B4-BE49-F238E27FC236}">
              <a16:creationId xmlns:a16="http://schemas.microsoft.com/office/drawing/2014/main" id="{478F4995-3904-CE5D-883F-80FB658E7800}"/>
            </a:ext>
          </a:extLst>
        </xdr:cNvPr>
        <xdr:cNvPicPr>
          <a:picLocks noChangeAspect="1"/>
        </xdr:cNvPicPr>
      </xdr:nvPicPr>
      <xdr:blipFill>
        <a:blip xmlns:r="http://schemas.openxmlformats.org/officeDocument/2006/relationships" r:embed="rId1"/>
        <a:stretch>
          <a:fillRect/>
        </a:stretch>
      </xdr:blipFill>
      <xdr:spPr>
        <a:xfrm>
          <a:off x="112059" y="2743247"/>
          <a:ext cx="1252388" cy="20864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8</xdr:col>
      <xdr:colOff>171450</xdr:colOff>
      <xdr:row>9</xdr:row>
      <xdr:rowOff>38100</xdr:rowOff>
    </xdr:from>
    <xdr:to>
      <xdr:col>8</xdr:col>
      <xdr:colOff>438150</xdr:colOff>
      <xdr:row>9</xdr:row>
      <xdr:rowOff>342900</xdr:rowOff>
    </xdr:to>
    <xdr:pic>
      <xdr:nvPicPr>
        <xdr:cNvPr id="2" name="Picture 1">
          <a:extLst>
            <a:ext uri="{FF2B5EF4-FFF2-40B4-BE49-F238E27FC236}">
              <a16:creationId xmlns:a16="http://schemas.microsoft.com/office/drawing/2014/main" id="{E41BB0E9-629B-4CD2-9537-4FB81F2490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6781800" y="2028825"/>
          <a:ext cx="2667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92710</xdr:colOff>
      <xdr:row>18</xdr:row>
      <xdr:rowOff>99695</xdr:rowOff>
    </xdr:from>
    <xdr:to>
      <xdr:col>8</xdr:col>
      <xdr:colOff>473710</xdr:colOff>
      <xdr:row>18</xdr:row>
      <xdr:rowOff>328295</xdr:rowOff>
    </xdr:to>
    <xdr:pic>
      <xdr:nvPicPr>
        <xdr:cNvPr id="5" name="图片 224">
          <a:extLst>
            <a:ext uri="{FF2B5EF4-FFF2-40B4-BE49-F238E27FC236}">
              <a16:creationId xmlns:a16="http://schemas.microsoft.com/office/drawing/2014/main" id="{B9C0FF53-EB94-4C44-9981-4A8CC9F1011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6703060" y="20930870"/>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57150</xdr:colOff>
      <xdr:row>21</xdr:row>
      <xdr:rowOff>76200</xdr:rowOff>
    </xdr:from>
    <xdr:to>
      <xdr:col>8</xdr:col>
      <xdr:colOff>504825</xdr:colOff>
      <xdr:row>21</xdr:row>
      <xdr:rowOff>266700</xdr:rowOff>
    </xdr:to>
    <xdr:pic>
      <xdr:nvPicPr>
        <xdr:cNvPr id="7" name="Picture 1102">
          <a:extLst>
            <a:ext uri="{FF2B5EF4-FFF2-40B4-BE49-F238E27FC236}">
              <a16:creationId xmlns:a16="http://schemas.microsoft.com/office/drawing/2014/main" id="{FCD4DCB7-08C2-4F1E-A034-ABA9FC9B1FC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6667500" y="23974425"/>
          <a:ext cx="4476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8</xdr:col>
      <xdr:colOff>57150</xdr:colOff>
      <xdr:row>21</xdr:row>
      <xdr:rowOff>75565</xdr:rowOff>
    </xdr:from>
    <xdr:to>
      <xdr:col>8</xdr:col>
      <xdr:colOff>504825</xdr:colOff>
      <xdr:row>21</xdr:row>
      <xdr:rowOff>339090</xdr:rowOff>
    </xdr:to>
    <xdr:pic>
      <xdr:nvPicPr>
        <xdr:cNvPr id="8" name="Picture 1102">
          <a:extLst>
            <a:ext uri="{FF2B5EF4-FFF2-40B4-BE49-F238E27FC236}">
              <a16:creationId xmlns:a16="http://schemas.microsoft.com/office/drawing/2014/main" id="{598D9328-85C5-445A-BBBF-FECBA79097C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6667500" y="23973790"/>
          <a:ext cx="447675" cy="26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8</xdr:col>
      <xdr:colOff>66675</xdr:colOff>
      <xdr:row>44</xdr:row>
      <xdr:rowOff>83820</xdr:rowOff>
    </xdr:from>
    <xdr:to>
      <xdr:col>8</xdr:col>
      <xdr:colOff>495300</xdr:colOff>
      <xdr:row>44</xdr:row>
      <xdr:rowOff>330835</xdr:rowOff>
    </xdr:to>
    <xdr:pic>
      <xdr:nvPicPr>
        <xdr:cNvPr id="9" name="Picture 89">
          <a:extLst>
            <a:ext uri="{FF2B5EF4-FFF2-40B4-BE49-F238E27FC236}">
              <a16:creationId xmlns:a16="http://schemas.microsoft.com/office/drawing/2014/main" id="{1D85D9CC-DB7C-41F9-AF79-5B2348D0DF8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t="-1524" b="-1524"/>
        <a:stretch>
          <a:fillRect/>
        </a:stretch>
      </xdr:blipFill>
      <xdr:spPr>
        <a:xfrm>
          <a:off x="6677025" y="24420195"/>
          <a:ext cx="428625" cy="247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133350</xdr:colOff>
      <xdr:row>45</xdr:row>
      <xdr:rowOff>76200</xdr:rowOff>
    </xdr:from>
    <xdr:to>
      <xdr:col>8</xdr:col>
      <xdr:colOff>371475</xdr:colOff>
      <xdr:row>45</xdr:row>
      <xdr:rowOff>334010</xdr:rowOff>
    </xdr:to>
    <xdr:pic>
      <xdr:nvPicPr>
        <xdr:cNvPr id="10" name="Picture 122" descr="rId420">
          <a:extLst>
            <a:ext uri="{FF2B5EF4-FFF2-40B4-BE49-F238E27FC236}">
              <a16:creationId xmlns:a16="http://schemas.microsoft.com/office/drawing/2014/main" id="{46933E3F-F833-4629-A065-7F1B13655D0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6059" b="-6059"/>
        <a:stretch>
          <a:fillRect/>
        </a:stretch>
      </xdr:blipFill>
      <xdr:spPr>
        <a:xfrm>
          <a:off x="6743700" y="24850725"/>
          <a:ext cx="238125" cy="25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142875</xdr:colOff>
      <xdr:row>46</xdr:row>
      <xdr:rowOff>85725</xdr:rowOff>
    </xdr:from>
    <xdr:to>
      <xdr:col>8</xdr:col>
      <xdr:colOff>409575</xdr:colOff>
      <xdr:row>46</xdr:row>
      <xdr:rowOff>304800</xdr:rowOff>
    </xdr:to>
    <xdr:pic>
      <xdr:nvPicPr>
        <xdr:cNvPr id="11" name="Picture 27537" descr="rId421">
          <a:extLst>
            <a:ext uri="{FF2B5EF4-FFF2-40B4-BE49-F238E27FC236}">
              <a16:creationId xmlns:a16="http://schemas.microsoft.com/office/drawing/2014/main" id="{D4C6209D-435F-4D41-A64F-C8C928DD4E7F}"/>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7018" b="-7018"/>
        <a:stretch>
          <a:fillRect/>
        </a:stretch>
      </xdr:blipFill>
      <xdr:spPr>
        <a:xfrm>
          <a:off x="6753225" y="25298400"/>
          <a:ext cx="2667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76200</xdr:colOff>
      <xdr:row>10</xdr:row>
      <xdr:rowOff>95250</xdr:rowOff>
    </xdr:from>
    <xdr:to>
      <xdr:col>8</xdr:col>
      <xdr:colOff>466725</xdr:colOff>
      <xdr:row>10</xdr:row>
      <xdr:rowOff>290830</xdr:rowOff>
    </xdr:to>
    <xdr:pic>
      <xdr:nvPicPr>
        <xdr:cNvPr id="12" name="Picture 36" descr="036">
          <a:extLst>
            <a:ext uri="{FF2B5EF4-FFF2-40B4-BE49-F238E27FC236}">
              <a16:creationId xmlns:a16="http://schemas.microsoft.com/office/drawing/2014/main" id="{3CECB0CB-601D-4FF9-A5F1-5AAACB7C396D}"/>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t="-5127" b="-5128"/>
        <a:stretch>
          <a:fillRect/>
        </a:stretch>
      </xdr:blipFill>
      <xdr:spPr>
        <a:xfrm>
          <a:off x="6686550" y="25746075"/>
          <a:ext cx="390525" cy="195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66675</xdr:colOff>
      <xdr:row>51</xdr:row>
      <xdr:rowOff>95250</xdr:rowOff>
    </xdr:from>
    <xdr:to>
      <xdr:col>8</xdr:col>
      <xdr:colOff>466725</xdr:colOff>
      <xdr:row>51</xdr:row>
      <xdr:rowOff>361950</xdr:rowOff>
    </xdr:to>
    <xdr:pic>
      <xdr:nvPicPr>
        <xdr:cNvPr id="14" name="Picture 22">
          <a:extLst>
            <a:ext uri="{FF2B5EF4-FFF2-40B4-BE49-F238E27FC236}">
              <a16:creationId xmlns:a16="http://schemas.microsoft.com/office/drawing/2014/main" id="{FBDF43A2-55F6-4B74-8E18-1AEB486EE8F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t="-2109" b="-2109"/>
        <a:stretch>
          <a:fillRect/>
        </a:stretch>
      </xdr:blipFill>
      <xdr:spPr>
        <a:xfrm>
          <a:off x="6677025" y="32318325"/>
          <a:ext cx="4000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95250</xdr:colOff>
      <xdr:row>22</xdr:row>
      <xdr:rowOff>57150</xdr:rowOff>
    </xdr:from>
    <xdr:to>
      <xdr:col>8</xdr:col>
      <xdr:colOff>457200</xdr:colOff>
      <xdr:row>22</xdr:row>
      <xdr:rowOff>332740</xdr:rowOff>
    </xdr:to>
    <xdr:pic>
      <xdr:nvPicPr>
        <xdr:cNvPr id="15" name="Picture 1160">
          <a:extLst>
            <a:ext uri="{FF2B5EF4-FFF2-40B4-BE49-F238E27FC236}">
              <a16:creationId xmlns:a16="http://schemas.microsoft.com/office/drawing/2014/main" id="{F64CC6B3-CD2E-484D-BF74-BE2EE0282217}"/>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a:xfrm>
          <a:off x="6705600" y="34909125"/>
          <a:ext cx="361950" cy="275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95250</xdr:colOff>
      <xdr:row>56</xdr:row>
      <xdr:rowOff>104775</xdr:rowOff>
    </xdr:from>
    <xdr:to>
      <xdr:col>8</xdr:col>
      <xdr:colOff>447675</xdr:colOff>
      <xdr:row>56</xdr:row>
      <xdr:rowOff>333375</xdr:rowOff>
    </xdr:to>
    <xdr:pic>
      <xdr:nvPicPr>
        <xdr:cNvPr id="16" name="Picture 31776">
          <a:extLst>
            <a:ext uri="{FF2B5EF4-FFF2-40B4-BE49-F238E27FC236}">
              <a16:creationId xmlns:a16="http://schemas.microsoft.com/office/drawing/2014/main" id="{7D98D2F0-A2AA-413C-933A-C34F49CF61D2}"/>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a:xfrm>
          <a:off x="6705600" y="34518600"/>
          <a:ext cx="3524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8</xdr:col>
      <xdr:colOff>123825</xdr:colOff>
      <xdr:row>52</xdr:row>
      <xdr:rowOff>95250</xdr:rowOff>
    </xdr:from>
    <xdr:to>
      <xdr:col>8</xdr:col>
      <xdr:colOff>428625</xdr:colOff>
      <xdr:row>52</xdr:row>
      <xdr:rowOff>352425</xdr:rowOff>
    </xdr:to>
    <xdr:pic>
      <xdr:nvPicPr>
        <xdr:cNvPr id="17" name="Picture 159">
          <a:extLst>
            <a:ext uri="{FF2B5EF4-FFF2-40B4-BE49-F238E27FC236}">
              <a16:creationId xmlns:a16="http://schemas.microsoft.com/office/drawing/2014/main" id="{CFD53BCC-31B2-4760-8012-407FCC62545C}"/>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a:xfrm>
          <a:off x="6734175" y="32756475"/>
          <a:ext cx="3048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8</xdr:col>
      <xdr:colOff>133350</xdr:colOff>
      <xdr:row>54</xdr:row>
      <xdr:rowOff>162560</xdr:rowOff>
    </xdr:from>
    <xdr:to>
      <xdr:col>8</xdr:col>
      <xdr:colOff>390525</xdr:colOff>
      <xdr:row>54</xdr:row>
      <xdr:rowOff>285303</xdr:rowOff>
    </xdr:to>
    <xdr:pic>
      <xdr:nvPicPr>
        <xdr:cNvPr id="18" name="图片 238">
          <a:extLst>
            <a:ext uri="{FF2B5EF4-FFF2-40B4-BE49-F238E27FC236}">
              <a16:creationId xmlns:a16="http://schemas.microsoft.com/office/drawing/2014/main" id="{5C2B2E15-FEF4-4202-98C4-657EF0E82DEA}"/>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a:xfrm>
          <a:off x="6743700" y="33700085"/>
          <a:ext cx="257175" cy="1227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161925</xdr:colOff>
      <xdr:row>53</xdr:row>
      <xdr:rowOff>104775</xdr:rowOff>
    </xdr:from>
    <xdr:to>
      <xdr:col>8</xdr:col>
      <xdr:colOff>390525</xdr:colOff>
      <xdr:row>53</xdr:row>
      <xdr:rowOff>333375</xdr:rowOff>
    </xdr:to>
    <xdr:pic>
      <xdr:nvPicPr>
        <xdr:cNvPr id="19" name="Picture 433" descr="rId8">
          <a:extLst>
            <a:ext uri="{FF2B5EF4-FFF2-40B4-BE49-F238E27FC236}">
              <a16:creationId xmlns:a16="http://schemas.microsoft.com/office/drawing/2014/main" id="{F5181253-3A87-4CBC-BF8F-5FB42D00D5A6}"/>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a:xfrm>
          <a:off x="6772275" y="33204150"/>
          <a:ext cx="2286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15</xdr:row>
      <xdr:rowOff>57150</xdr:rowOff>
    </xdr:from>
    <xdr:to>
      <xdr:col>8</xdr:col>
      <xdr:colOff>504825</xdr:colOff>
      <xdr:row>15</xdr:row>
      <xdr:rowOff>380119</xdr:rowOff>
    </xdr:to>
    <xdr:pic>
      <xdr:nvPicPr>
        <xdr:cNvPr id="23" name="图片 22">
          <a:extLst>
            <a:ext uri="{FF2B5EF4-FFF2-40B4-BE49-F238E27FC236}">
              <a16:creationId xmlns:a16="http://schemas.microsoft.com/office/drawing/2014/main" id="{24E0B396-1EF4-46A8-8F79-F9918EB4C7C5}"/>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a:xfrm>
          <a:off x="6638925" y="3800475"/>
          <a:ext cx="476250" cy="3229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83445</xdr:colOff>
      <xdr:row>16</xdr:row>
      <xdr:rowOff>104774</xdr:rowOff>
    </xdr:from>
    <xdr:to>
      <xdr:col>8</xdr:col>
      <xdr:colOff>485774</xdr:colOff>
      <xdr:row>16</xdr:row>
      <xdr:rowOff>361949</xdr:rowOff>
    </xdr:to>
    <xdr:pic>
      <xdr:nvPicPr>
        <xdr:cNvPr id="28" name="图片 27">
          <a:extLst>
            <a:ext uri="{FF2B5EF4-FFF2-40B4-BE49-F238E27FC236}">
              <a16:creationId xmlns:a16="http://schemas.microsoft.com/office/drawing/2014/main" id="{FD028D43-3086-4826-B354-F62B1D942C81}"/>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a:xfrm>
          <a:off x="6693795" y="6038849"/>
          <a:ext cx="402329"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86995</xdr:colOff>
      <xdr:row>20</xdr:row>
      <xdr:rowOff>90170</xdr:rowOff>
    </xdr:from>
    <xdr:to>
      <xdr:col>8</xdr:col>
      <xdr:colOff>467995</xdr:colOff>
      <xdr:row>20</xdr:row>
      <xdr:rowOff>318770</xdr:rowOff>
    </xdr:to>
    <xdr:pic>
      <xdr:nvPicPr>
        <xdr:cNvPr id="43" name="图片 224">
          <a:extLst>
            <a:ext uri="{FF2B5EF4-FFF2-40B4-BE49-F238E27FC236}">
              <a16:creationId xmlns:a16="http://schemas.microsoft.com/office/drawing/2014/main" id="{81EDFF0F-63BD-42D6-8E80-CD216BEE43F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6697345" y="22673945"/>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77470</xdr:colOff>
      <xdr:row>11</xdr:row>
      <xdr:rowOff>47625</xdr:rowOff>
    </xdr:from>
    <xdr:to>
      <xdr:col>8</xdr:col>
      <xdr:colOff>447040</xdr:colOff>
      <xdr:row>11</xdr:row>
      <xdr:rowOff>336550</xdr:rowOff>
    </xdr:to>
    <xdr:pic>
      <xdr:nvPicPr>
        <xdr:cNvPr id="44" name="图片 43">
          <a:extLst>
            <a:ext uri="{FF2B5EF4-FFF2-40B4-BE49-F238E27FC236}">
              <a16:creationId xmlns:a16="http://schemas.microsoft.com/office/drawing/2014/main" id="{EAAF9CCE-EF16-4E6A-90E7-0683CC85006F}"/>
            </a:ext>
          </a:extLst>
        </xdr:cNvPr>
        <xdr:cNvPicPr>
          <a:picLocks noChangeAspect="1"/>
        </xdr:cNvPicPr>
      </xdr:nvPicPr>
      <xdr:blipFill>
        <a:blip xmlns:r="http://schemas.openxmlformats.org/officeDocument/2006/relationships" r:embed="rId16"/>
        <a:stretch>
          <a:fillRect/>
        </a:stretch>
      </xdr:blipFill>
      <xdr:spPr>
        <a:xfrm flipH="1">
          <a:off x="6687820" y="26136600"/>
          <a:ext cx="369570" cy="288925"/>
        </a:xfrm>
        <a:prstGeom prst="rect">
          <a:avLst/>
        </a:prstGeom>
        <a:noFill/>
        <a:ln w="9525">
          <a:noFill/>
        </a:ln>
      </xdr:spPr>
    </xdr:pic>
    <xdr:clientData/>
  </xdr:twoCellAnchor>
  <xdr:twoCellAnchor>
    <xdr:from>
      <xdr:col>8</xdr:col>
      <xdr:colOff>76200</xdr:colOff>
      <xdr:row>12</xdr:row>
      <xdr:rowOff>38100</xdr:rowOff>
    </xdr:from>
    <xdr:to>
      <xdr:col>8</xdr:col>
      <xdr:colOff>416560</xdr:colOff>
      <xdr:row>12</xdr:row>
      <xdr:rowOff>330200</xdr:rowOff>
    </xdr:to>
    <xdr:pic>
      <xdr:nvPicPr>
        <xdr:cNvPr id="45" name="图片 44">
          <a:extLst>
            <a:ext uri="{FF2B5EF4-FFF2-40B4-BE49-F238E27FC236}">
              <a16:creationId xmlns:a16="http://schemas.microsoft.com/office/drawing/2014/main" id="{23F92620-33E5-401E-BA70-700238CB601A}"/>
            </a:ext>
          </a:extLst>
        </xdr:cNvPr>
        <xdr:cNvPicPr>
          <a:picLocks noChangeAspect="1"/>
        </xdr:cNvPicPr>
      </xdr:nvPicPr>
      <xdr:blipFill>
        <a:blip xmlns:r="http://schemas.openxmlformats.org/officeDocument/2006/relationships" r:embed="rId17"/>
        <a:stretch>
          <a:fillRect/>
        </a:stretch>
      </xdr:blipFill>
      <xdr:spPr>
        <a:xfrm flipH="1">
          <a:off x="6686550" y="26565225"/>
          <a:ext cx="340360" cy="292100"/>
        </a:xfrm>
        <a:prstGeom prst="rect">
          <a:avLst/>
        </a:prstGeom>
        <a:noFill/>
        <a:ln w="9525">
          <a:noFill/>
        </a:ln>
      </xdr:spPr>
    </xdr:pic>
    <xdr:clientData/>
  </xdr:twoCellAnchor>
  <xdr:twoCellAnchor>
    <xdr:from>
      <xdr:col>8</xdr:col>
      <xdr:colOff>161605</xdr:colOff>
      <xdr:row>48</xdr:row>
      <xdr:rowOff>137832</xdr:rowOff>
    </xdr:from>
    <xdr:to>
      <xdr:col>8</xdr:col>
      <xdr:colOff>645228</xdr:colOff>
      <xdr:row>48</xdr:row>
      <xdr:rowOff>503464</xdr:rowOff>
    </xdr:to>
    <xdr:pic>
      <xdr:nvPicPr>
        <xdr:cNvPr id="47" name="Picture 8906">
          <a:extLst>
            <a:ext uri="{FF2B5EF4-FFF2-40B4-BE49-F238E27FC236}">
              <a16:creationId xmlns:a16="http://schemas.microsoft.com/office/drawing/2014/main" id="{2D09617D-A569-4FCB-B5A2-ABC43911AB42}"/>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771955" y="31046457"/>
          <a:ext cx="397898" cy="298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110938</xdr:colOff>
      <xdr:row>47</xdr:row>
      <xdr:rowOff>171451</xdr:rowOff>
    </xdr:from>
    <xdr:to>
      <xdr:col>8</xdr:col>
      <xdr:colOff>612321</xdr:colOff>
      <xdr:row>47</xdr:row>
      <xdr:rowOff>503465</xdr:rowOff>
    </xdr:to>
    <xdr:pic>
      <xdr:nvPicPr>
        <xdr:cNvPr id="48" name="Picture 8905">
          <a:extLst>
            <a:ext uri="{FF2B5EF4-FFF2-40B4-BE49-F238E27FC236}">
              <a16:creationId xmlns:a16="http://schemas.microsoft.com/office/drawing/2014/main" id="{B1357A52-AD8E-4B1E-8268-1A62A5D38303}"/>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6721288" y="30641926"/>
          <a:ext cx="453758" cy="2653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133909</xdr:colOff>
      <xdr:row>49</xdr:row>
      <xdr:rowOff>120717</xdr:rowOff>
    </xdr:from>
    <xdr:to>
      <xdr:col>8</xdr:col>
      <xdr:colOff>588288</xdr:colOff>
      <xdr:row>49</xdr:row>
      <xdr:rowOff>326571</xdr:rowOff>
    </xdr:to>
    <xdr:pic>
      <xdr:nvPicPr>
        <xdr:cNvPr id="49" name="Picture 8810">
          <a:extLst>
            <a:ext uri="{FF2B5EF4-FFF2-40B4-BE49-F238E27FC236}">
              <a16:creationId xmlns:a16="http://schemas.microsoft.com/office/drawing/2014/main" id="{87DA8053-28CA-4860-9F94-826811DD34F8}"/>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6744259" y="31467492"/>
          <a:ext cx="425804" cy="205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95250</xdr:colOff>
      <xdr:row>17</xdr:row>
      <xdr:rowOff>104775</xdr:rowOff>
    </xdr:from>
    <xdr:to>
      <xdr:col>8</xdr:col>
      <xdr:colOff>466725</xdr:colOff>
      <xdr:row>17</xdr:row>
      <xdr:rowOff>381000</xdr:rowOff>
    </xdr:to>
    <xdr:pic>
      <xdr:nvPicPr>
        <xdr:cNvPr id="50" name="Picture 51">
          <a:extLst>
            <a:ext uri="{FF2B5EF4-FFF2-40B4-BE49-F238E27FC236}">
              <a16:creationId xmlns:a16="http://schemas.microsoft.com/office/drawing/2014/main" id="{8172EA7D-066F-445A-ABDB-853AC5657A55}"/>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6705600" y="8229600"/>
          <a:ext cx="3714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95250</xdr:colOff>
      <xdr:row>26</xdr:row>
      <xdr:rowOff>161925</xdr:rowOff>
    </xdr:from>
    <xdr:to>
      <xdr:col>8</xdr:col>
      <xdr:colOff>466725</xdr:colOff>
      <xdr:row>26</xdr:row>
      <xdr:rowOff>419100</xdr:rowOff>
    </xdr:to>
    <xdr:pic>
      <xdr:nvPicPr>
        <xdr:cNvPr id="51" name="Picture 8253">
          <a:extLst>
            <a:ext uri="{FF2B5EF4-FFF2-40B4-BE49-F238E27FC236}">
              <a16:creationId xmlns:a16="http://schemas.microsoft.com/office/drawing/2014/main" id="{72EDF916-FB0F-452C-B48F-29630D682071}"/>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6705600" y="13106400"/>
          <a:ext cx="3714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95250</xdr:colOff>
      <xdr:row>27</xdr:row>
      <xdr:rowOff>104775</xdr:rowOff>
    </xdr:from>
    <xdr:to>
      <xdr:col>8</xdr:col>
      <xdr:colOff>409575</xdr:colOff>
      <xdr:row>27</xdr:row>
      <xdr:rowOff>452187</xdr:rowOff>
    </xdr:to>
    <xdr:pic>
      <xdr:nvPicPr>
        <xdr:cNvPr id="52" name="Picture 8254">
          <a:extLst>
            <a:ext uri="{FF2B5EF4-FFF2-40B4-BE49-F238E27FC236}">
              <a16:creationId xmlns:a16="http://schemas.microsoft.com/office/drawing/2014/main" id="{46BFEBFF-4C95-4554-A4F0-3E008CD4790A}"/>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6705600" y="13487400"/>
          <a:ext cx="314325" cy="33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63817</xdr:colOff>
      <xdr:row>25</xdr:row>
      <xdr:rowOff>190500</xdr:rowOff>
    </xdr:from>
    <xdr:to>
      <xdr:col>8</xdr:col>
      <xdr:colOff>483869</xdr:colOff>
      <xdr:row>25</xdr:row>
      <xdr:rowOff>419100</xdr:rowOff>
    </xdr:to>
    <xdr:pic>
      <xdr:nvPicPr>
        <xdr:cNvPr id="53" name="图片 52">
          <a:extLst>
            <a:ext uri="{FF2B5EF4-FFF2-40B4-BE49-F238E27FC236}">
              <a16:creationId xmlns:a16="http://schemas.microsoft.com/office/drawing/2014/main" id="{51EE7AAF-1052-459B-9A93-B1F51DD9798F}"/>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6674167" y="12696825"/>
          <a:ext cx="420052"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95250</xdr:colOff>
      <xdr:row>24</xdr:row>
      <xdr:rowOff>161925</xdr:rowOff>
    </xdr:from>
    <xdr:to>
      <xdr:col>8</xdr:col>
      <xdr:colOff>427791</xdr:colOff>
      <xdr:row>24</xdr:row>
      <xdr:rowOff>342900</xdr:rowOff>
    </xdr:to>
    <xdr:pic>
      <xdr:nvPicPr>
        <xdr:cNvPr id="54" name="图片 53">
          <a:extLst>
            <a:ext uri="{FF2B5EF4-FFF2-40B4-BE49-F238E27FC236}">
              <a16:creationId xmlns:a16="http://schemas.microsoft.com/office/drawing/2014/main" id="{EE1CE070-EAB3-4457-8945-E3C5281BE5CD}"/>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6705600" y="12230100"/>
          <a:ext cx="332541"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133350</xdr:colOff>
      <xdr:row>29</xdr:row>
      <xdr:rowOff>95250</xdr:rowOff>
    </xdr:from>
    <xdr:to>
      <xdr:col>8</xdr:col>
      <xdr:colOff>409575</xdr:colOff>
      <xdr:row>29</xdr:row>
      <xdr:rowOff>295275</xdr:rowOff>
    </xdr:to>
    <xdr:pic>
      <xdr:nvPicPr>
        <xdr:cNvPr id="55" name="图片 34">
          <a:extLst>
            <a:ext uri="{FF2B5EF4-FFF2-40B4-BE49-F238E27FC236}">
              <a16:creationId xmlns:a16="http://schemas.microsoft.com/office/drawing/2014/main" id="{81803916-0E89-4409-8BB0-FE11E0C84DF2}"/>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6743700" y="14354175"/>
          <a:ext cx="2762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142875</xdr:colOff>
      <xdr:row>30</xdr:row>
      <xdr:rowOff>104775</xdr:rowOff>
    </xdr:from>
    <xdr:to>
      <xdr:col>8</xdr:col>
      <xdr:colOff>361950</xdr:colOff>
      <xdr:row>30</xdr:row>
      <xdr:rowOff>304800</xdr:rowOff>
    </xdr:to>
    <xdr:pic>
      <xdr:nvPicPr>
        <xdr:cNvPr id="56" name="图片 35">
          <a:extLst>
            <a:ext uri="{FF2B5EF4-FFF2-40B4-BE49-F238E27FC236}">
              <a16:creationId xmlns:a16="http://schemas.microsoft.com/office/drawing/2014/main" id="{5DD6ED9F-AB9D-48D1-BD58-991A176FEBEA}"/>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flipH="1">
          <a:off x="6753225" y="14801850"/>
          <a:ext cx="2190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133741</xdr:colOff>
      <xdr:row>34</xdr:row>
      <xdr:rowOff>105677</xdr:rowOff>
    </xdr:from>
    <xdr:to>
      <xdr:col>8</xdr:col>
      <xdr:colOff>424700</xdr:colOff>
      <xdr:row>34</xdr:row>
      <xdr:rowOff>271329</xdr:rowOff>
    </xdr:to>
    <xdr:pic>
      <xdr:nvPicPr>
        <xdr:cNvPr id="57" name="Picture 36">
          <a:extLst>
            <a:ext uri="{FF2B5EF4-FFF2-40B4-BE49-F238E27FC236}">
              <a16:creationId xmlns:a16="http://schemas.microsoft.com/office/drawing/2014/main" id="{23528BFD-900E-4662-8322-D9037FDAF7F9}"/>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6744091" y="16555352"/>
          <a:ext cx="290959" cy="165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89039</xdr:colOff>
      <xdr:row>32</xdr:row>
      <xdr:rowOff>99392</xdr:rowOff>
    </xdr:from>
    <xdr:to>
      <xdr:col>8</xdr:col>
      <xdr:colOff>421825</xdr:colOff>
      <xdr:row>32</xdr:row>
      <xdr:rowOff>273327</xdr:rowOff>
    </xdr:to>
    <xdr:pic>
      <xdr:nvPicPr>
        <xdr:cNvPr id="58" name="Picture 42">
          <a:extLst>
            <a:ext uri="{FF2B5EF4-FFF2-40B4-BE49-F238E27FC236}">
              <a16:creationId xmlns:a16="http://schemas.microsoft.com/office/drawing/2014/main" id="{084F8CFE-38C8-4D76-B891-42A5C1D94BDE}"/>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6699389" y="15672767"/>
          <a:ext cx="332786" cy="1739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120926</xdr:colOff>
      <xdr:row>33</xdr:row>
      <xdr:rowOff>99392</xdr:rowOff>
    </xdr:from>
    <xdr:to>
      <xdr:col>8</xdr:col>
      <xdr:colOff>451425</xdr:colOff>
      <xdr:row>33</xdr:row>
      <xdr:rowOff>281609</xdr:rowOff>
    </xdr:to>
    <xdr:pic>
      <xdr:nvPicPr>
        <xdr:cNvPr id="59" name="Picture 42">
          <a:extLst>
            <a:ext uri="{FF2B5EF4-FFF2-40B4-BE49-F238E27FC236}">
              <a16:creationId xmlns:a16="http://schemas.microsoft.com/office/drawing/2014/main" id="{ED57E3D6-FD25-4005-9279-DD986D9DD2DD}"/>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6731276" y="16110917"/>
          <a:ext cx="330499" cy="182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95250</xdr:colOff>
      <xdr:row>31</xdr:row>
      <xdr:rowOff>104775</xdr:rowOff>
    </xdr:from>
    <xdr:to>
      <xdr:col>8</xdr:col>
      <xdr:colOff>381000</xdr:colOff>
      <xdr:row>31</xdr:row>
      <xdr:rowOff>285750</xdr:rowOff>
    </xdr:to>
    <xdr:pic>
      <xdr:nvPicPr>
        <xdr:cNvPr id="60" name="Picture 13522">
          <a:extLst>
            <a:ext uri="{FF2B5EF4-FFF2-40B4-BE49-F238E27FC236}">
              <a16:creationId xmlns:a16="http://schemas.microsoft.com/office/drawing/2014/main" id="{9D514EEE-80F4-4956-BA33-670FC4F3CE8D}"/>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6705600" y="15240000"/>
          <a:ext cx="2857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153761</xdr:colOff>
      <xdr:row>36</xdr:row>
      <xdr:rowOff>78921</xdr:rowOff>
    </xdr:from>
    <xdr:to>
      <xdr:col>8</xdr:col>
      <xdr:colOff>361951</xdr:colOff>
      <xdr:row>36</xdr:row>
      <xdr:rowOff>344145</xdr:rowOff>
    </xdr:to>
    <xdr:pic>
      <xdr:nvPicPr>
        <xdr:cNvPr id="61" name="图片 60">
          <a:extLst>
            <a:ext uri="{FF2B5EF4-FFF2-40B4-BE49-F238E27FC236}">
              <a16:creationId xmlns:a16="http://schemas.microsoft.com/office/drawing/2014/main" id="{22824CF0-1B84-4E15-AF16-482EADACC883}"/>
            </a:ext>
          </a:extLst>
        </xdr:cNvPr>
        <xdr:cNvPicPr>
          <a:picLocks noChangeAspect="1"/>
        </xdr:cNvPicPr>
      </xdr:nvPicPr>
      <xdr:blipFill>
        <a:blip xmlns:r="http://schemas.openxmlformats.org/officeDocument/2006/relationships" r:embed="rId30"/>
        <a:stretch>
          <a:fillRect/>
        </a:stretch>
      </xdr:blipFill>
      <xdr:spPr>
        <a:xfrm>
          <a:off x="6764111" y="17404896"/>
          <a:ext cx="208190" cy="265224"/>
        </a:xfrm>
        <a:prstGeom prst="rect">
          <a:avLst/>
        </a:prstGeom>
      </xdr:spPr>
    </xdr:pic>
    <xdr:clientData/>
  </xdr:twoCellAnchor>
  <xdr:twoCellAnchor editAs="oneCell">
    <xdr:from>
      <xdr:col>8</xdr:col>
      <xdr:colOff>65328</xdr:colOff>
      <xdr:row>38</xdr:row>
      <xdr:rowOff>129997</xdr:rowOff>
    </xdr:from>
    <xdr:to>
      <xdr:col>8</xdr:col>
      <xdr:colOff>477723</xdr:colOff>
      <xdr:row>38</xdr:row>
      <xdr:rowOff>276225</xdr:rowOff>
    </xdr:to>
    <xdr:pic>
      <xdr:nvPicPr>
        <xdr:cNvPr id="62" name="图片 61">
          <a:extLst>
            <a:ext uri="{FF2B5EF4-FFF2-40B4-BE49-F238E27FC236}">
              <a16:creationId xmlns:a16="http://schemas.microsoft.com/office/drawing/2014/main" id="{357AAA20-BA0C-4782-A576-BA2B79026F1B}"/>
            </a:ext>
          </a:extLst>
        </xdr:cNvPr>
        <xdr:cNvPicPr>
          <a:picLocks noChangeAspect="1"/>
        </xdr:cNvPicPr>
      </xdr:nvPicPr>
      <xdr:blipFill>
        <a:blip xmlns:r="http://schemas.openxmlformats.org/officeDocument/2006/relationships" r:embed="rId31"/>
        <a:stretch>
          <a:fillRect/>
        </a:stretch>
      </xdr:blipFill>
      <xdr:spPr>
        <a:xfrm>
          <a:off x="6675678" y="18332272"/>
          <a:ext cx="412395" cy="146228"/>
        </a:xfrm>
        <a:prstGeom prst="rect">
          <a:avLst/>
        </a:prstGeom>
      </xdr:spPr>
    </xdr:pic>
    <xdr:clientData/>
  </xdr:twoCellAnchor>
  <xdr:twoCellAnchor editAs="oneCell">
    <xdr:from>
      <xdr:col>8</xdr:col>
      <xdr:colOff>26181</xdr:colOff>
      <xdr:row>39</xdr:row>
      <xdr:rowOff>164014</xdr:rowOff>
    </xdr:from>
    <xdr:to>
      <xdr:col>8</xdr:col>
      <xdr:colOff>486514</xdr:colOff>
      <xdr:row>39</xdr:row>
      <xdr:rowOff>358589</xdr:rowOff>
    </xdr:to>
    <xdr:pic>
      <xdr:nvPicPr>
        <xdr:cNvPr id="63" name="图片 62">
          <a:extLst>
            <a:ext uri="{FF2B5EF4-FFF2-40B4-BE49-F238E27FC236}">
              <a16:creationId xmlns:a16="http://schemas.microsoft.com/office/drawing/2014/main" id="{4773036B-42A0-4DFB-9CF9-458954807A07}"/>
            </a:ext>
          </a:extLst>
        </xdr:cNvPr>
        <xdr:cNvPicPr>
          <a:picLocks noChangeAspect="1"/>
        </xdr:cNvPicPr>
      </xdr:nvPicPr>
      <xdr:blipFill>
        <a:blip xmlns:r="http://schemas.openxmlformats.org/officeDocument/2006/relationships" r:embed="rId32"/>
        <a:stretch>
          <a:fillRect/>
        </a:stretch>
      </xdr:blipFill>
      <xdr:spPr>
        <a:xfrm>
          <a:off x="6636531" y="18804439"/>
          <a:ext cx="460333" cy="194575"/>
        </a:xfrm>
        <a:prstGeom prst="rect">
          <a:avLst/>
        </a:prstGeom>
      </xdr:spPr>
    </xdr:pic>
    <xdr:clientData/>
  </xdr:twoCellAnchor>
  <xdr:twoCellAnchor editAs="oneCell">
    <xdr:from>
      <xdr:col>8</xdr:col>
      <xdr:colOff>56031</xdr:colOff>
      <xdr:row>37</xdr:row>
      <xdr:rowOff>243331</xdr:rowOff>
    </xdr:from>
    <xdr:to>
      <xdr:col>8</xdr:col>
      <xdr:colOff>425825</xdr:colOff>
      <xdr:row>37</xdr:row>
      <xdr:rowOff>341965</xdr:rowOff>
    </xdr:to>
    <xdr:pic>
      <xdr:nvPicPr>
        <xdr:cNvPr id="64" name="图片 63">
          <a:extLst>
            <a:ext uri="{FF2B5EF4-FFF2-40B4-BE49-F238E27FC236}">
              <a16:creationId xmlns:a16="http://schemas.microsoft.com/office/drawing/2014/main" id="{F69C9A59-4B32-4C12-93B9-7463A06EB9CE}"/>
            </a:ext>
          </a:extLst>
        </xdr:cNvPr>
        <xdr:cNvPicPr>
          <a:picLocks noChangeAspect="1"/>
        </xdr:cNvPicPr>
      </xdr:nvPicPr>
      <xdr:blipFill>
        <a:blip xmlns:r="http://schemas.openxmlformats.org/officeDocument/2006/relationships" r:embed="rId33"/>
        <a:stretch>
          <a:fillRect/>
        </a:stretch>
      </xdr:blipFill>
      <xdr:spPr>
        <a:xfrm>
          <a:off x="6666381" y="18007456"/>
          <a:ext cx="369794" cy="98634"/>
        </a:xfrm>
        <a:prstGeom prst="rect">
          <a:avLst/>
        </a:prstGeom>
      </xdr:spPr>
    </xdr:pic>
    <xdr:clientData/>
  </xdr:twoCellAnchor>
  <xdr:twoCellAnchor editAs="oneCell">
    <xdr:from>
      <xdr:col>8</xdr:col>
      <xdr:colOff>68037</xdr:colOff>
      <xdr:row>35</xdr:row>
      <xdr:rowOff>190501</xdr:rowOff>
    </xdr:from>
    <xdr:to>
      <xdr:col>8</xdr:col>
      <xdr:colOff>476175</xdr:colOff>
      <xdr:row>35</xdr:row>
      <xdr:rowOff>285750</xdr:rowOff>
    </xdr:to>
    <xdr:pic>
      <xdr:nvPicPr>
        <xdr:cNvPr id="65" name="图片 64">
          <a:extLst>
            <a:ext uri="{FF2B5EF4-FFF2-40B4-BE49-F238E27FC236}">
              <a16:creationId xmlns:a16="http://schemas.microsoft.com/office/drawing/2014/main" id="{4CCD7E16-4FD5-4F20-9EB7-48460D5A36F9}"/>
            </a:ext>
          </a:extLst>
        </xdr:cNvPr>
        <xdr:cNvPicPr>
          <a:picLocks noChangeAspect="1"/>
        </xdr:cNvPicPr>
      </xdr:nvPicPr>
      <xdr:blipFill>
        <a:blip xmlns:r="http://schemas.openxmlformats.org/officeDocument/2006/relationships" r:embed="rId34"/>
        <a:stretch>
          <a:fillRect/>
        </a:stretch>
      </xdr:blipFill>
      <xdr:spPr>
        <a:xfrm>
          <a:off x="6678387" y="17078326"/>
          <a:ext cx="408138" cy="95249"/>
        </a:xfrm>
        <a:prstGeom prst="rect">
          <a:avLst/>
        </a:prstGeom>
      </xdr:spPr>
    </xdr:pic>
    <xdr:clientData/>
  </xdr:twoCellAnchor>
  <xdr:twoCellAnchor editAs="oneCell">
    <xdr:from>
      <xdr:col>8</xdr:col>
      <xdr:colOff>0</xdr:colOff>
      <xdr:row>28</xdr:row>
      <xdr:rowOff>1</xdr:rowOff>
    </xdr:from>
    <xdr:to>
      <xdr:col>8</xdr:col>
      <xdr:colOff>532359</xdr:colOff>
      <xdr:row>29</xdr:row>
      <xdr:rowOff>108101</xdr:rowOff>
    </xdr:to>
    <xdr:pic>
      <xdr:nvPicPr>
        <xdr:cNvPr id="66" name="图片 65">
          <a:extLst>
            <a:ext uri="{FF2B5EF4-FFF2-40B4-BE49-F238E27FC236}">
              <a16:creationId xmlns:a16="http://schemas.microsoft.com/office/drawing/2014/main" id="{00213009-15A3-49DA-9737-964A8EDAE42A}"/>
            </a:ext>
          </a:extLst>
        </xdr:cNvPr>
        <xdr:cNvPicPr>
          <a:picLocks noChangeAspect="1"/>
        </xdr:cNvPicPr>
      </xdr:nvPicPr>
      <xdr:blipFill>
        <a:blip xmlns:r="http://schemas.openxmlformats.org/officeDocument/2006/relationships" r:embed="rId35"/>
        <a:stretch>
          <a:fillRect/>
        </a:stretch>
      </xdr:blipFill>
      <xdr:spPr>
        <a:xfrm>
          <a:off x="6610350" y="13820776"/>
          <a:ext cx="532359" cy="546250"/>
        </a:xfrm>
        <a:prstGeom prst="rect">
          <a:avLst/>
        </a:prstGeom>
      </xdr:spPr>
    </xdr:pic>
    <xdr:clientData/>
  </xdr:twoCellAnchor>
  <xdr:twoCellAnchor editAs="oneCell">
    <xdr:from>
      <xdr:col>8</xdr:col>
      <xdr:colOff>86360</xdr:colOff>
      <xdr:row>42</xdr:row>
      <xdr:rowOff>133350</xdr:rowOff>
    </xdr:from>
    <xdr:to>
      <xdr:col>8</xdr:col>
      <xdr:colOff>479425</xdr:colOff>
      <xdr:row>42</xdr:row>
      <xdr:rowOff>346710</xdr:rowOff>
    </xdr:to>
    <xdr:pic>
      <xdr:nvPicPr>
        <xdr:cNvPr id="67" name="图片 66">
          <a:extLst>
            <a:ext uri="{FF2B5EF4-FFF2-40B4-BE49-F238E27FC236}">
              <a16:creationId xmlns:a16="http://schemas.microsoft.com/office/drawing/2014/main" id="{D74D05E0-9904-476D-B1F6-4106D9F230F4}"/>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a:xfrm>
          <a:off x="6696710" y="20088225"/>
          <a:ext cx="393065" cy="213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127000</xdr:colOff>
      <xdr:row>40</xdr:row>
      <xdr:rowOff>26035</xdr:rowOff>
    </xdr:from>
    <xdr:to>
      <xdr:col>8</xdr:col>
      <xdr:colOff>441324</xdr:colOff>
      <xdr:row>40</xdr:row>
      <xdr:rowOff>363911</xdr:rowOff>
    </xdr:to>
    <xdr:pic>
      <xdr:nvPicPr>
        <xdr:cNvPr id="68" name="图片 67">
          <a:extLst>
            <a:ext uri="{FF2B5EF4-FFF2-40B4-BE49-F238E27FC236}">
              <a16:creationId xmlns:a16="http://schemas.microsoft.com/office/drawing/2014/main" id="{8043088D-8287-4377-ABC3-4761D5906386}"/>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a:xfrm>
          <a:off x="6737350" y="19104610"/>
          <a:ext cx="314324" cy="337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100853</xdr:colOff>
      <xdr:row>23</xdr:row>
      <xdr:rowOff>134470</xdr:rowOff>
    </xdr:from>
    <xdr:to>
      <xdr:col>8</xdr:col>
      <xdr:colOff>481853</xdr:colOff>
      <xdr:row>23</xdr:row>
      <xdr:rowOff>374787</xdr:rowOff>
    </xdr:to>
    <xdr:pic>
      <xdr:nvPicPr>
        <xdr:cNvPr id="69" name="图片 68">
          <a:extLst>
            <a:ext uri="{FF2B5EF4-FFF2-40B4-BE49-F238E27FC236}">
              <a16:creationId xmlns:a16="http://schemas.microsoft.com/office/drawing/2014/main" id="{9855C962-910B-47B3-A956-CCD9B154D3D8}"/>
            </a:ext>
          </a:extLst>
        </xdr:cNvPr>
        <xdr:cNvPicPr>
          <a:picLocks noChangeAspect="1"/>
        </xdr:cNvPicPr>
      </xdr:nvPicPr>
      <xdr:blipFill>
        <a:blip xmlns:r="http://schemas.openxmlformats.org/officeDocument/2006/relationships" r:embed="rId38"/>
        <a:stretch>
          <a:fillRect/>
        </a:stretch>
      </xdr:blipFill>
      <xdr:spPr>
        <a:xfrm>
          <a:off x="6711203" y="11764495"/>
          <a:ext cx="381000" cy="240317"/>
        </a:xfrm>
        <a:prstGeom prst="rect">
          <a:avLst/>
        </a:prstGeom>
      </xdr:spPr>
    </xdr:pic>
    <xdr:clientData/>
  </xdr:twoCellAnchor>
  <xdr:twoCellAnchor editAs="oneCell">
    <xdr:from>
      <xdr:col>8</xdr:col>
      <xdr:colOff>45179</xdr:colOff>
      <xdr:row>41</xdr:row>
      <xdr:rowOff>57150</xdr:rowOff>
    </xdr:from>
    <xdr:to>
      <xdr:col>8</xdr:col>
      <xdr:colOff>523231</xdr:colOff>
      <xdr:row>41</xdr:row>
      <xdr:rowOff>380564</xdr:rowOff>
    </xdr:to>
    <xdr:pic>
      <xdr:nvPicPr>
        <xdr:cNvPr id="70" name="图片 69">
          <a:extLst>
            <a:ext uri="{FF2B5EF4-FFF2-40B4-BE49-F238E27FC236}">
              <a16:creationId xmlns:a16="http://schemas.microsoft.com/office/drawing/2014/main" id="{BAE09E58-0C11-4E9C-A9E3-769E1C72369E}"/>
            </a:ext>
          </a:extLst>
        </xdr:cNvPr>
        <xdr:cNvPicPr>
          <a:picLocks noChangeAspect="1"/>
        </xdr:cNvPicPr>
      </xdr:nvPicPr>
      <xdr:blipFill>
        <a:blip xmlns:r="http://schemas.openxmlformats.org/officeDocument/2006/relationships" r:embed="rId39"/>
        <a:stretch>
          <a:fillRect/>
        </a:stretch>
      </xdr:blipFill>
      <xdr:spPr>
        <a:xfrm>
          <a:off x="6655529" y="19573875"/>
          <a:ext cx="478052" cy="323414"/>
        </a:xfrm>
        <a:prstGeom prst="rect">
          <a:avLst/>
        </a:prstGeom>
      </xdr:spPr>
    </xdr:pic>
    <xdr:clientData/>
  </xdr:twoCellAnchor>
  <xdr:oneCellAnchor>
    <xdr:from>
      <xdr:col>8</xdr:col>
      <xdr:colOff>66675</xdr:colOff>
      <xdr:row>14</xdr:row>
      <xdr:rowOff>85725</xdr:rowOff>
    </xdr:from>
    <xdr:ext cx="428625" cy="254642"/>
    <xdr:pic>
      <xdr:nvPicPr>
        <xdr:cNvPr id="71" name="Picture 3">
          <a:extLst>
            <a:ext uri="{FF2B5EF4-FFF2-40B4-BE49-F238E27FC236}">
              <a16:creationId xmlns:a16="http://schemas.microsoft.com/office/drawing/2014/main" id="{AC68C101-9AAC-4F11-BEDE-416AF77FCCC7}"/>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a:xfrm>
          <a:off x="6677025" y="3390900"/>
          <a:ext cx="428625" cy="25464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clientData/>
  </xdr:oneCellAnchor>
  <xdr:oneCellAnchor>
    <xdr:from>
      <xdr:col>8</xdr:col>
      <xdr:colOff>69215</xdr:colOff>
      <xdr:row>19</xdr:row>
      <xdr:rowOff>81915</xdr:rowOff>
    </xdr:from>
    <xdr:ext cx="382905" cy="244475"/>
    <xdr:pic>
      <xdr:nvPicPr>
        <xdr:cNvPr id="74" name="图片 73">
          <a:extLst>
            <a:ext uri="{FF2B5EF4-FFF2-40B4-BE49-F238E27FC236}">
              <a16:creationId xmlns:a16="http://schemas.microsoft.com/office/drawing/2014/main" id="{303CAA97-F956-49F3-B59D-C7506632EEC3}"/>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a:xfrm>
          <a:off x="6679565" y="22227540"/>
          <a:ext cx="382905" cy="2444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twoCellAnchor>
    <xdr:from>
      <xdr:col>17</xdr:col>
      <xdr:colOff>142875</xdr:colOff>
      <xdr:row>11</xdr:row>
      <xdr:rowOff>19050</xdr:rowOff>
    </xdr:from>
    <xdr:to>
      <xdr:col>17</xdr:col>
      <xdr:colOff>495300</xdr:colOff>
      <xdr:row>11</xdr:row>
      <xdr:rowOff>285750</xdr:rowOff>
    </xdr:to>
    <xdr:pic>
      <xdr:nvPicPr>
        <xdr:cNvPr id="2" name="Picture 5548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 b="-1241"/>
        <a:stretch>
          <a:fillRect/>
        </a:stretch>
      </xdr:blipFill>
      <xdr:spPr>
        <a:xfrm>
          <a:off x="6438900" y="2705100"/>
          <a:ext cx="3524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24</xdr:row>
      <xdr:rowOff>57150</xdr:rowOff>
    </xdr:from>
    <xdr:to>
      <xdr:col>17</xdr:col>
      <xdr:colOff>447675</xdr:colOff>
      <xdr:row>25</xdr:row>
      <xdr:rowOff>0</xdr:rowOff>
    </xdr:to>
    <xdr:pic>
      <xdr:nvPicPr>
        <xdr:cNvPr id="3" name="Picture 7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708" b="-708"/>
        <a:stretch>
          <a:fillRect/>
        </a:stretch>
      </xdr:blipFill>
      <xdr:spPr>
        <a:xfrm>
          <a:off x="6381750" y="6705600"/>
          <a:ext cx="3619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15</xdr:row>
      <xdr:rowOff>9525</xdr:rowOff>
    </xdr:from>
    <xdr:to>
      <xdr:col>18</xdr:col>
      <xdr:colOff>0</xdr:colOff>
      <xdr:row>15</xdr:row>
      <xdr:rowOff>295275</xdr:rowOff>
    </xdr:to>
    <xdr:pic>
      <xdr:nvPicPr>
        <xdr:cNvPr id="4" name="Picture 8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1524" b="-1524"/>
        <a:stretch>
          <a:fillRect/>
        </a:stretch>
      </xdr:blipFill>
      <xdr:spPr>
        <a:xfrm>
          <a:off x="6362700" y="3914775"/>
          <a:ext cx="4953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16</xdr:row>
      <xdr:rowOff>76200</xdr:rowOff>
    </xdr:from>
    <xdr:to>
      <xdr:col>17</xdr:col>
      <xdr:colOff>371475</xdr:colOff>
      <xdr:row>17</xdr:row>
      <xdr:rowOff>19050</xdr:rowOff>
    </xdr:to>
    <xdr:pic>
      <xdr:nvPicPr>
        <xdr:cNvPr id="5" name="Picture 122" descr="rId42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6059" b="-6059"/>
        <a:stretch>
          <a:fillRect/>
        </a:stretch>
      </xdr:blipFill>
      <xdr:spPr>
        <a:xfrm>
          <a:off x="6429375" y="4286250"/>
          <a:ext cx="2381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17</xdr:row>
      <xdr:rowOff>85725</xdr:rowOff>
    </xdr:from>
    <xdr:to>
      <xdr:col>17</xdr:col>
      <xdr:colOff>409575</xdr:colOff>
      <xdr:row>17</xdr:row>
      <xdr:rowOff>304800</xdr:rowOff>
    </xdr:to>
    <xdr:pic>
      <xdr:nvPicPr>
        <xdr:cNvPr id="6" name="Picture 27537" descr="rId421">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7018" b="-7018"/>
        <a:stretch>
          <a:fillRect/>
        </a:stretch>
      </xdr:blipFill>
      <xdr:spPr>
        <a:xfrm>
          <a:off x="6438900" y="4600575"/>
          <a:ext cx="2667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22</xdr:row>
      <xdr:rowOff>76200</xdr:rowOff>
    </xdr:from>
    <xdr:to>
      <xdr:col>17</xdr:col>
      <xdr:colOff>523875</xdr:colOff>
      <xdr:row>22</xdr:row>
      <xdr:rowOff>285750</xdr:rowOff>
    </xdr:to>
    <xdr:pic>
      <xdr:nvPicPr>
        <xdr:cNvPr id="7" name="Picture 14">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4826" b="-4826"/>
        <a:stretch>
          <a:fillRect/>
        </a:stretch>
      </xdr:blipFill>
      <xdr:spPr>
        <a:xfrm>
          <a:off x="6381750" y="6115050"/>
          <a:ext cx="4381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47</xdr:row>
      <xdr:rowOff>76200</xdr:rowOff>
    </xdr:from>
    <xdr:to>
      <xdr:col>17</xdr:col>
      <xdr:colOff>495300</xdr:colOff>
      <xdr:row>47</xdr:row>
      <xdr:rowOff>276225</xdr:rowOff>
    </xdr:to>
    <xdr:pic>
      <xdr:nvPicPr>
        <xdr:cNvPr id="8" name="Picture 2">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t="-2896" b="-2896"/>
        <a:stretch>
          <a:fillRect/>
        </a:stretch>
      </xdr:blipFill>
      <xdr:spPr>
        <a:xfrm>
          <a:off x="6391275" y="14838045"/>
          <a:ext cx="400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14</xdr:row>
      <xdr:rowOff>57150</xdr:rowOff>
    </xdr:from>
    <xdr:to>
      <xdr:col>17</xdr:col>
      <xdr:colOff>419100</xdr:colOff>
      <xdr:row>14</xdr:row>
      <xdr:rowOff>266700</xdr:rowOff>
    </xdr:to>
    <xdr:pic>
      <xdr:nvPicPr>
        <xdr:cNvPr id="9" name="Picture 16">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1178" b="-1178"/>
        <a:stretch>
          <a:fillRect/>
        </a:stretch>
      </xdr:blipFill>
      <xdr:spPr>
        <a:xfrm>
          <a:off x="6429375" y="3657600"/>
          <a:ext cx="2857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19050</xdr:colOff>
      <xdr:row>38</xdr:row>
      <xdr:rowOff>47625</xdr:rowOff>
    </xdr:from>
    <xdr:to>
      <xdr:col>17</xdr:col>
      <xdr:colOff>514350</xdr:colOff>
      <xdr:row>38</xdr:row>
      <xdr:rowOff>295275</xdr:rowOff>
    </xdr:to>
    <xdr:pic>
      <xdr:nvPicPr>
        <xdr:cNvPr id="10" name="Picture 36" descr="036">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t="-5127" b="-5128"/>
        <a:stretch>
          <a:fillRect/>
        </a:stretch>
      </xdr:blipFill>
      <xdr:spPr>
        <a:xfrm>
          <a:off x="6315075" y="11685270"/>
          <a:ext cx="4953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47625</xdr:colOff>
      <xdr:row>54</xdr:row>
      <xdr:rowOff>257175</xdr:rowOff>
    </xdr:from>
    <xdr:to>
      <xdr:col>17</xdr:col>
      <xdr:colOff>47625</xdr:colOff>
      <xdr:row>54</xdr:row>
      <xdr:rowOff>257175</xdr:rowOff>
    </xdr:to>
    <xdr:pic>
      <xdr:nvPicPr>
        <xdr:cNvPr id="11" name="图片 213" descr="IMG_1132.JPG">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a:xfrm>
          <a:off x="6343650" y="1715262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28575</xdr:colOff>
      <xdr:row>46</xdr:row>
      <xdr:rowOff>76200</xdr:rowOff>
    </xdr:from>
    <xdr:to>
      <xdr:col>17</xdr:col>
      <xdr:colOff>533400</xdr:colOff>
      <xdr:row>46</xdr:row>
      <xdr:rowOff>219075</xdr:rowOff>
    </xdr:to>
    <xdr:pic>
      <xdr:nvPicPr>
        <xdr:cNvPr id="12" name="Picture 4936">
          <a:extLst>
            <a:ext uri="{FF2B5EF4-FFF2-40B4-BE49-F238E27FC236}">
              <a16:creationId xmlns:a16="http://schemas.microsoft.com/office/drawing/2014/main" id="{00000000-0008-0000-0100-00000C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a:xfrm>
          <a:off x="6324600" y="14533245"/>
          <a:ext cx="5048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48</xdr:row>
      <xdr:rowOff>28575</xdr:rowOff>
    </xdr:from>
    <xdr:to>
      <xdr:col>17</xdr:col>
      <xdr:colOff>447675</xdr:colOff>
      <xdr:row>48</xdr:row>
      <xdr:rowOff>276225</xdr:rowOff>
    </xdr:to>
    <xdr:pic>
      <xdr:nvPicPr>
        <xdr:cNvPr id="13" name="图片 457">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a:xfrm>
          <a:off x="6400800" y="15095220"/>
          <a:ext cx="3429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28575</xdr:colOff>
      <xdr:row>53</xdr:row>
      <xdr:rowOff>66675</xdr:rowOff>
    </xdr:from>
    <xdr:to>
      <xdr:col>18</xdr:col>
      <xdr:colOff>0</xdr:colOff>
      <xdr:row>53</xdr:row>
      <xdr:rowOff>247650</xdr:rowOff>
    </xdr:to>
    <xdr:pic>
      <xdr:nvPicPr>
        <xdr:cNvPr id="14" name="Picture 4933">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a:xfrm>
          <a:off x="6324600" y="16657320"/>
          <a:ext cx="5334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47625</xdr:colOff>
      <xdr:row>54</xdr:row>
      <xdr:rowOff>95250</xdr:rowOff>
    </xdr:from>
    <xdr:to>
      <xdr:col>17</xdr:col>
      <xdr:colOff>542925</xdr:colOff>
      <xdr:row>54</xdr:row>
      <xdr:rowOff>238125</xdr:rowOff>
    </xdr:to>
    <xdr:pic>
      <xdr:nvPicPr>
        <xdr:cNvPr id="15" name="Picture 4934">
          <a:extLst>
            <a:ext uri="{FF2B5EF4-FFF2-40B4-BE49-F238E27FC236}">
              <a16:creationId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a:xfrm>
          <a:off x="6343650" y="16990695"/>
          <a:ext cx="4953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171450</xdr:colOff>
      <xdr:row>52</xdr:row>
      <xdr:rowOff>95250</xdr:rowOff>
    </xdr:from>
    <xdr:to>
      <xdr:col>17</xdr:col>
      <xdr:colOff>504825</xdr:colOff>
      <xdr:row>52</xdr:row>
      <xdr:rowOff>247650</xdr:rowOff>
    </xdr:to>
    <xdr:pic>
      <xdr:nvPicPr>
        <xdr:cNvPr id="16" name="Picture 10">
          <a:extLst>
            <a:ext uri="{FF2B5EF4-FFF2-40B4-BE49-F238E27FC236}">
              <a16:creationId xmlns:a16="http://schemas.microsoft.com/office/drawing/2014/main" id="{00000000-0008-0000-0100-000010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a:xfrm>
          <a:off x="6467475" y="16381095"/>
          <a:ext cx="3333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57150</xdr:colOff>
      <xdr:row>55</xdr:row>
      <xdr:rowOff>85725</xdr:rowOff>
    </xdr:from>
    <xdr:to>
      <xdr:col>17</xdr:col>
      <xdr:colOff>542925</xdr:colOff>
      <xdr:row>55</xdr:row>
      <xdr:rowOff>247650</xdr:rowOff>
    </xdr:to>
    <xdr:pic>
      <xdr:nvPicPr>
        <xdr:cNvPr id="17" name="Picture 4939">
          <a:extLst>
            <a:ext uri="{FF2B5EF4-FFF2-40B4-BE49-F238E27FC236}">
              <a16:creationId xmlns:a16="http://schemas.microsoft.com/office/drawing/2014/main" id="{00000000-0008-0000-0100-000011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a:xfrm>
          <a:off x="6353175" y="17285970"/>
          <a:ext cx="485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60</xdr:row>
      <xdr:rowOff>47624</xdr:rowOff>
    </xdr:from>
    <xdr:to>
      <xdr:col>17</xdr:col>
      <xdr:colOff>547688</xdr:colOff>
      <xdr:row>60</xdr:row>
      <xdr:rowOff>304799</xdr:rowOff>
    </xdr:to>
    <xdr:pic>
      <xdr:nvPicPr>
        <xdr:cNvPr id="18" name="图片 465">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a:xfrm>
          <a:off x="6372225" y="18771235"/>
          <a:ext cx="47117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12</xdr:row>
      <xdr:rowOff>47625</xdr:rowOff>
    </xdr:from>
    <xdr:to>
      <xdr:col>17</xdr:col>
      <xdr:colOff>476250</xdr:colOff>
      <xdr:row>12</xdr:row>
      <xdr:rowOff>266700</xdr:rowOff>
    </xdr:to>
    <xdr:pic>
      <xdr:nvPicPr>
        <xdr:cNvPr id="19" name="Picture 8">
          <a:extLst>
            <a:ext uri="{FF2B5EF4-FFF2-40B4-BE49-F238E27FC236}">
              <a16:creationId xmlns:a16="http://schemas.microsoft.com/office/drawing/2014/main" id="{00000000-0008-0000-0100-000013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t="-1326" b="-1326"/>
        <a:stretch>
          <a:fillRect/>
        </a:stretch>
      </xdr:blipFill>
      <xdr:spPr>
        <a:xfrm rot="-5400000">
          <a:off x="6481445" y="2966720"/>
          <a:ext cx="2190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51</xdr:row>
      <xdr:rowOff>28575</xdr:rowOff>
    </xdr:from>
    <xdr:to>
      <xdr:col>17</xdr:col>
      <xdr:colOff>523875</xdr:colOff>
      <xdr:row>51</xdr:row>
      <xdr:rowOff>295275</xdr:rowOff>
    </xdr:to>
    <xdr:pic>
      <xdr:nvPicPr>
        <xdr:cNvPr id="20" name="Picture 22">
          <a:extLst>
            <a:ext uri="{FF2B5EF4-FFF2-40B4-BE49-F238E27FC236}">
              <a16:creationId xmlns:a16="http://schemas.microsoft.com/office/drawing/2014/main" id="{00000000-0008-0000-0100-000014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t="-2109" b="-2109"/>
        <a:stretch>
          <a:fillRect/>
        </a:stretch>
      </xdr:blipFill>
      <xdr:spPr>
        <a:xfrm>
          <a:off x="6419850" y="16009620"/>
          <a:ext cx="4000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59</xdr:row>
      <xdr:rowOff>28575</xdr:rowOff>
    </xdr:from>
    <xdr:to>
      <xdr:col>17</xdr:col>
      <xdr:colOff>523875</xdr:colOff>
      <xdr:row>59</xdr:row>
      <xdr:rowOff>295275</xdr:rowOff>
    </xdr:to>
    <xdr:pic>
      <xdr:nvPicPr>
        <xdr:cNvPr id="21" name="Picture 22">
          <a:extLst>
            <a:ext uri="{FF2B5EF4-FFF2-40B4-BE49-F238E27FC236}">
              <a16:creationId xmlns:a16="http://schemas.microsoft.com/office/drawing/2014/main" id="{00000000-0008-0000-0100-000015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t="-2109" b="-2109"/>
        <a:stretch>
          <a:fillRect/>
        </a:stretch>
      </xdr:blipFill>
      <xdr:spPr>
        <a:xfrm>
          <a:off x="6419850" y="18448020"/>
          <a:ext cx="4000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49</xdr:row>
      <xdr:rowOff>38100</xdr:rowOff>
    </xdr:from>
    <xdr:to>
      <xdr:col>17</xdr:col>
      <xdr:colOff>504825</xdr:colOff>
      <xdr:row>49</xdr:row>
      <xdr:rowOff>238125</xdr:rowOff>
    </xdr:to>
    <xdr:pic>
      <xdr:nvPicPr>
        <xdr:cNvPr id="22" name="图片 185">
          <a:extLst>
            <a:ext uri="{FF2B5EF4-FFF2-40B4-BE49-F238E27FC236}">
              <a16:creationId xmlns:a16="http://schemas.microsoft.com/office/drawing/2014/main" id="{00000000-0008-0000-0100-000016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a:xfrm>
          <a:off x="6410325" y="15409545"/>
          <a:ext cx="3905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23</xdr:row>
      <xdr:rowOff>57150</xdr:rowOff>
    </xdr:from>
    <xdr:to>
      <xdr:col>17</xdr:col>
      <xdr:colOff>533400</xdr:colOff>
      <xdr:row>23</xdr:row>
      <xdr:rowOff>266700</xdr:rowOff>
    </xdr:to>
    <xdr:pic>
      <xdr:nvPicPr>
        <xdr:cNvPr id="23" name="Picture 14">
          <a:extLst>
            <a:ext uri="{FF2B5EF4-FFF2-40B4-BE49-F238E27FC236}">
              <a16:creationId xmlns:a16="http://schemas.microsoft.com/office/drawing/2014/main" id="{00000000-0008-0000-0100-00001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4826" b="-4826"/>
        <a:stretch>
          <a:fillRect/>
        </a:stretch>
      </xdr:blipFill>
      <xdr:spPr>
        <a:xfrm>
          <a:off x="6391275" y="6400800"/>
          <a:ext cx="4381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42</xdr:row>
      <xdr:rowOff>66675</xdr:rowOff>
    </xdr:from>
    <xdr:to>
      <xdr:col>17</xdr:col>
      <xdr:colOff>523875</xdr:colOff>
      <xdr:row>42</xdr:row>
      <xdr:rowOff>314325</xdr:rowOff>
    </xdr:to>
    <xdr:pic>
      <xdr:nvPicPr>
        <xdr:cNvPr id="24" name="Picture 1">
          <a:extLst>
            <a:ext uri="{FF2B5EF4-FFF2-40B4-BE49-F238E27FC236}">
              <a16:creationId xmlns:a16="http://schemas.microsoft.com/office/drawing/2014/main" id="{00000000-0008-0000-0100-000018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a:xfrm rot="5400000">
          <a:off x="6481445" y="13023215"/>
          <a:ext cx="2476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xdr:colOff>
      <xdr:row>29</xdr:row>
      <xdr:rowOff>28575</xdr:rowOff>
    </xdr:from>
    <xdr:to>
      <xdr:col>17</xdr:col>
      <xdr:colOff>495300</xdr:colOff>
      <xdr:row>29</xdr:row>
      <xdr:rowOff>266700</xdr:rowOff>
    </xdr:to>
    <xdr:pic>
      <xdr:nvPicPr>
        <xdr:cNvPr id="25" name="Picture 1">
          <a:extLst>
            <a:ext uri="{FF2B5EF4-FFF2-40B4-BE49-F238E27FC236}">
              <a16:creationId xmlns:a16="http://schemas.microsoft.com/office/drawing/2014/main" id="{00000000-0008-0000-0100-000019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t="-887" b="-887"/>
        <a:stretch>
          <a:fillRect/>
        </a:stretch>
      </xdr:blipFill>
      <xdr:spPr>
        <a:xfrm>
          <a:off x="6305550" y="8448675"/>
          <a:ext cx="485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171450</xdr:colOff>
      <xdr:row>50</xdr:row>
      <xdr:rowOff>28575</xdr:rowOff>
    </xdr:from>
    <xdr:to>
      <xdr:col>17</xdr:col>
      <xdr:colOff>447675</xdr:colOff>
      <xdr:row>50</xdr:row>
      <xdr:rowOff>295275</xdr:rowOff>
    </xdr:to>
    <xdr:pic>
      <xdr:nvPicPr>
        <xdr:cNvPr id="26" name="Picture 16">
          <a:extLst>
            <a:ext uri="{FF2B5EF4-FFF2-40B4-BE49-F238E27FC236}">
              <a16:creationId xmlns:a16="http://schemas.microsoft.com/office/drawing/2014/main" id="{00000000-0008-0000-0100-00001A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t="-755" b="-755"/>
        <a:stretch>
          <a:fillRect/>
        </a:stretch>
      </xdr:blipFill>
      <xdr:spPr>
        <a:xfrm>
          <a:off x="6467475" y="15704820"/>
          <a:ext cx="2762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13</xdr:row>
      <xdr:rowOff>47625</xdr:rowOff>
    </xdr:from>
    <xdr:to>
      <xdr:col>17</xdr:col>
      <xdr:colOff>514350</xdr:colOff>
      <xdr:row>13</xdr:row>
      <xdr:rowOff>247650</xdr:rowOff>
    </xdr:to>
    <xdr:pic>
      <xdr:nvPicPr>
        <xdr:cNvPr id="27" name="图片 268">
          <a:extLst>
            <a:ext uri="{FF2B5EF4-FFF2-40B4-BE49-F238E27FC236}">
              <a16:creationId xmlns:a16="http://schemas.microsoft.com/office/drawing/2014/main" id="{00000000-0008-0000-0100-00001B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a:xfrm>
          <a:off x="6419850" y="3343275"/>
          <a:ext cx="3905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58</xdr:row>
      <xdr:rowOff>66675</xdr:rowOff>
    </xdr:from>
    <xdr:to>
      <xdr:col>17</xdr:col>
      <xdr:colOff>381000</xdr:colOff>
      <xdr:row>58</xdr:row>
      <xdr:rowOff>266700</xdr:rowOff>
    </xdr:to>
    <xdr:pic>
      <xdr:nvPicPr>
        <xdr:cNvPr id="28" name="图片 5">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a:xfrm>
          <a:off x="6400800" y="18181320"/>
          <a:ext cx="2762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56</xdr:row>
      <xdr:rowOff>66675</xdr:rowOff>
    </xdr:from>
    <xdr:to>
      <xdr:col>17</xdr:col>
      <xdr:colOff>504825</xdr:colOff>
      <xdr:row>56</xdr:row>
      <xdr:rowOff>247650</xdr:rowOff>
    </xdr:to>
    <xdr:pic>
      <xdr:nvPicPr>
        <xdr:cNvPr id="29" name="图片 221">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a:xfrm>
          <a:off x="6372225" y="17571720"/>
          <a:ext cx="428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20</xdr:row>
      <xdr:rowOff>66675</xdr:rowOff>
    </xdr:from>
    <xdr:to>
      <xdr:col>17</xdr:col>
      <xdr:colOff>476250</xdr:colOff>
      <xdr:row>20</xdr:row>
      <xdr:rowOff>257175</xdr:rowOff>
    </xdr:to>
    <xdr:pic>
      <xdr:nvPicPr>
        <xdr:cNvPr id="30" name="图片 222">
          <a:extLst>
            <a:ext uri="{FF2B5EF4-FFF2-40B4-BE49-F238E27FC236}">
              <a16:creationId xmlns:a16="http://schemas.microsoft.com/office/drawing/2014/main" id="{00000000-0008-0000-0100-00001E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a:xfrm>
          <a:off x="6372225" y="5495925"/>
          <a:ext cx="4000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21</xdr:row>
      <xdr:rowOff>76200</xdr:rowOff>
    </xdr:from>
    <xdr:to>
      <xdr:col>17</xdr:col>
      <xdr:colOff>466725</xdr:colOff>
      <xdr:row>21</xdr:row>
      <xdr:rowOff>266700</xdr:rowOff>
    </xdr:to>
    <xdr:pic>
      <xdr:nvPicPr>
        <xdr:cNvPr id="31" name="图片 223">
          <a:extLst>
            <a:ext uri="{FF2B5EF4-FFF2-40B4-BE49-F238E27FC236}">
              <a16:creationId xmlns:a16="http://schemas.microsoft.com/office/drawing/2014/main" id="{00000000-0008-0000-0100-00001F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a:xfrm>
          <a:off x="6362700" y="5810250"/>
          <a:ext cx="4000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19</xdr:row>
      <xdr:rowOff>47625</xdr:rowOff>
    </xdr:from>
    <xdr:to>
      <xdr:col>17</xdr:col>
      <xdr:colOff>457200</xdr:colOff>
      <xdr:row>19</xdr:row>
      <xdr:rowOff>276225</xdr:rowOff>
    </xdr:to>
    <xdr:pic>
      <xdr:nvPicPr>
        <xdr:cNvPr id="32" name="图片 224">
          <a:extLst>
            <a:ext uri="{FF2B5EF4-FFF2-40B4-BE49-F238E27FC236}">
              <a16:creationId xmlns:a16="http://schemas.microsoft.com/office/drawing/2014/main" id="{00000000-0008-0000-0100-00002000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a:xfrm>
          <a:off x="6372225" y="5172075"/>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30</xdr:row>
      <xdr:rowOff>76200</xdr:rowOff>
    </xdr:from>
    <xdr:to>
      <xdr:col>17</xdr:col>
      <xdr:colOff>476250</xdr:colOff>
      <xdr:row>30</xdr:row>
      <xdr:rowOff>295275</xdr:rowOff>
    </xdr:to>
    <xdr:pic>
      <xdr:nvPicPr>
        <xdr:cNvPr id="33" name="图片 225">
          <a:extLst>
            <a:ext uri="{FF2B5EF4-FFF2-40B4-BE49-F238E27FC236}">
              <a16:creationId xmlns:a16="http://schemas.microsoft.com/office/drawing/2014/main" id="{00000000-0008-0000-0100-00002100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a:xfrm rot="5400000">
          <a:off x="6481445" y="8729345"/>
          <a:ext cx="2190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25</xdr:row>
      <xdr:rowOff>19050</xdr:rowOff>
    </xdr:from>
    <xdr:to>
      <xdr:col>17</xdr:col>
      <xdr:colOff>428625</xdr:colOff>
      <xdr:row>25</xdr:row>
      <xdr:rowOff>276225</xdr:rowOff>
    </xdr:to>
    <xdr:pic>
      <xdr:nvPicPr>
        <xdr:cNvPr id="34" name="图片 226">
          <a:extLst>
            <a:ext uri="{FF2B5EF4-FFF2-40B4-BE49-F238E27FC236}">
              <a16:creationId xmlns:a16="http://schemas.microsoft.com/office/drawing/2014/main" id="{00000000-0008-0000-0100-000022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a:xfrm>
          <a:off x="6457950" y="69723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26</xdr:row>
      <xdr:rowOff>19050</xdr:rowOff>
    </xdr:from>
    <xdr:to>
      <xdr:col>17</xdr:col>
      <xdr:colOff>428625</xdr:colOff>
      <xdr:row>26</xdr:row>
      <xdr:rowOff>276225</xdr:rowOff>
    </xdr:to>
    <xdr:pic>
      <xdr:nvPicPr>
        <xdr:cNvPr id="35" name="图片 256">
          <a:extLst>
            <a:ext uri="{FF2B5EF4-FFF2-40B4-BE49-F238E27FC236}">
              <a16:creationId xmlns:a16="http://schemas.microsoft.com/office/drawing/2014/main" id="{00000000-0008-0000-0100-000023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a:xfrm>
          <a:off x="6457950" y="72771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28</xdr:row>
      <xdr:rowOff>47625</xdr:rowOff>
    </xdr:from>
    <xdr:to>
      <xdr:col>17</xdr:col>
      <xdr:colOff>447675</xdr:colOff>
      <xdr:row>28</xdr:row>
      <xdr:rowOff>304800</xdr:rowOff>
    </xdr:to>
    <xdr:pic>
      <xdr:nvPicPr>
        <xdr:cNvPr id="36" name="图片 257">
          <a:extLst>
            <a:ext uri="{FF2B5EF4-FFF2-40B4-BE49-F238E27FC236}">
              <a16:creationId xmlns:a16="http://schemas.microsoft.com/office/drawing/2014/main" id="{00000000-0008-0000-0100-000024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a:xfrm>
          <a:off x="6419850" y="8039100"/>
          <a:ext cx="32385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32</xdr:row>
      <xdr:rowOff>47625</xdr:rowOff>
    </xdr:from>
    <xdr:to>
      <xdr:col>17</xdr:col>
      <xdr:colOff>447675</xdr:colOff>
      <xdr:row>32</xdr:row>
      <xdr:rowOff>314325</xdr:rowOff>
    </xdr:to>
    <xdr:pic>
      <xdr:nvPicPr>
        <xdr:cNvPr id="37" name="图片 258">
          <a:extLst>
            <a:ext uri="{FF2B5EF4-FFF2-40B4-BE49-F238E27FC236}">
              <a16:creationId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a:xfrm rot="5400000">
          <a:off x="6424295" y="9424670"/>
          <a:ext cx="2667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33</xdr:row>
      <xdr:rowOff>47625</xdr:rowOff>
    </xdr:from>
    <xdr:to>
      <xdr:col>17</xdr:col>
      <xdr:colOff>476250</xdr:colOff>
      <xdr:row>33</xdr:row>
      <xdr:rowOff>314325</xdr:rowOff>
    </xdr:to>
    <xdr:pic>
      <xdr:nvPicPr>
        <xdr:cNvPr id="38" name="图片 260">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a:xfrm rot="5400000">
          <a:off x="6452870" y="9777095"/>
          <a:ext cx="2667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34</xdr:row>
      <xdr:rowOff>95250</xdr:rowOff>
    </xdr:from>
    <xdr:to>
      <xdr:col>17</xdr:col>
      <xdr:colOff>495300</xdr:colOff>
      <xdr:row>34</xdr:row>
      <xdr:rowOff>266700</xdr:rowOff>
    </xdr:to>
    <xdr:pic>
      <xdr:nvPicPr>
        <xdr:cNvPr id="39" name="图片 261">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a:xfrm>
          <a:off x="6362700" y="10229850"/>
          <a:ext cx="4286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35</xdr:row>
      <xdr:rowOff>57150</xdr:rowOff>
    </xdr:from>
    <xdr:to>
      <xdr:col>17</xdr:col>
      <xdr:colOff>466725</xdr:colOff>
      <xdr:row>35</xdr:row>
      <xdr:rowOff>333375</xdr:rowOff>
    </xdr:to>
    <xdr:pic>
      <xdr:nvPicPr>
        <xdr:cNvPr id="40" name="图片 262">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a:xfrm rot="5622634">
          <a:off x="6443345" y="10500995"/>
          <a:ext cx="2762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43</xdr:row>
      <xdr:rowOff>38100</xdr:rowOff>
    </xdr:from>
    <xdr:to>
      <xdr:col>17</xdr:col>
      <xdr:colOff>409575</xdr:colOff>
      <xdr:row>43</xdr:row>
      <xdr:rowOff>314325</xdr:rowOff>
    </xdr:to>
    <xdr:pic>
      <xdr:nvPicPr>
        <xdr:cNvPr id="41" name="图片 264">
          <a:extLst>
            <a:ext uri="{FF2B5EF4-FFF2-40B4-BE49-F238E27FC236}">
              <a16:creationId xmlns:a16="http://schemas.microsoft.com/office/drawing/2014/main" id="{00000000-0008-0000-0100-000029000000}"/>
            </a:ext>
          </a:extLst>
        </xdr:cNvPr>
        <xdr:cNvPicPr preferRelativeResize="0"/>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a:xfrm>
          <a:off x="6391275" y="13437870"/>
          <a:ext cx="3143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44</xdr:row>
      <xdr:rowOff>47625</xdr:rowOff>
    </xdr:from>
    <xdr:to>
      <xdr:col>17</xdr:col>
      <xdr:colOff>409575</xdr:colOff>
      <xdr:row>44</xdr:row>
      <xdr:rowOff>304800</xdr:rowOff>
    </xdr:to>
    <xdr:pic>
      <xdr:nvPicPr>
        <xdr:cNvPr id="42" name="图片 265">
          <a:extLst>
            <a:ext uri="{FF2B5EF4-FFF2-40B4-BE49-F238E27FC236}">
              <a16:creationId xmlns:a16="http://schemas.microsoft.com/office/drawing/2014/main" id="{00000000-0008-0000-0100-00002A000000}"/>
            </a:ext>
          </a:extLst>
        </xdr:cNvPr>
        <xdr:cNvPicPr preferRelativeResize="0"/>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a:xfrm>
          <a:off x="6429375" y="13799820"/>
          <a:ext cx="2762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45</xdr:row>
      <xdr:rowOff>66675</xdr:rowOff>
    </xdr:from>
    <xdr:to>
      <xdr:col>17</xdr:col>
      <xdr:colOff>409575</xdr:colOff>
      <xdr:row>45</xdr:row>
      <xdr:rowOff>304800</xdr:rowOff>
    </xdr:to>
    <xdr:pic>
      <xdr:nvPicPr>
        <xdr:cNvPr id="43" name="图片 266">
          <a:extLst>
            <a:ext uri="{FF2B5EF4-FFF2-40B4-BE49-F238E27FC236}">
              <a16:creationId xmlns:a16="http://schemas.microsoft.com/office/drawing/2014/main" id="{00000000-0008-0000-0100-00002B000000}"/>
            </a:ext>
          </a:extLst>
        </xdr:cNvPr>
        <xdr:cNvPicPr preferRelativeResize="0"/>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a:xfrm>
          <a:off x="6410325" y="14171295"/>
          <a:ext cx="2952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27</xdr:row>
      <xdr:rowOff>85725</xdr:rowOff>
    </xdr:from>
    <xdr:to>
      <xdr:col>17</xdr:col>
      <xdr:colOff>419100</xdr:colOff>
      <xdr:row>27</xdr:row>
      <xdr:rowOff>323850</xdr:rowOff>
    </xdr:to>
    <xdr:pic>
      <xdr:nvPicPr>
        <xdr:cNvPr id="44" name="图片 267">
          <a:extLst>
            <a:ext uri="{FF2B5EF4-FFF2-40B4-BE49-F238E27FC236}">
              <a16:creationId xmlns:a16="http://schemas.microsoft.com/office/drawing/2014/main" id="{00000000-0008-0000-0100-00002C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a:xfrm>
          <a:off x="6362700" y="7648575"/>
          <a:ext cx="3524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40</xdr:row>
      <xdr:rowOff>38100</xdr:rowOff>
    </xdr:from>
    <xdr:to>
      <xdr:col>17</xdr:col>
      <xdr:colOff>476250</xdr:colOff>
      <xdr:row>40</xdr:row>
      <xdr:rowOff>285750</xdr:rowOff>
    </xdr:to>
    <xdr:pic>
      <xdr:nvPicPr>
        <xdr:cNvPr id="47" name="图片 270">
          <a:extLst>
            <a:ext uri="{FF2B5EF4-FFF2-40B4-BE49-F238E27FC236}">
              <a16:creationId xmlns:a16="http://schemas.microsoft.com/office/drawing/2014/main" id="{00000000-0008-0000-0100-00002F00000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a:xfrm>
          <a:off x="6372225" y="12380595"/>
          <a:ext cx="4000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57150</xdr:colOff>
      <xdr:row>39</xdr:row>
      <xdr:rowOff>38100</xdr:rowOff>
    </xdr:from>
    <xdr:to>
      <xdr:col>17</xdr:col>
      <xdr:colOff>495300</xdr:colOff>
      <xdr:row>39</xdr:row>
      <xdr:rowOff>314325</xdr:rowOff>
    </xdr:to>
    <xdr:pic>
      <xdr:nvPicPr>
        <xdr:cNvPr id="48" name="图片 271">
          <a:extLst>
            <a:ext uri="{FF2B5EF4-FFF2-40B4-BE49-F238E27FC236}">
              <a16:creationId xmlns:a16="http://schemas.microsoft.com/office/drawing/2014/main" id="{00000000-0008-0000-0100-000030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a:xfrm>
          <a:off x="6353175" y="12028170"/>
          <a:ext cx="438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36</xdr:row>
      <xdr:rowOff>104775</xdr:rowOff>
    </xdr:from>
    <xdr:to>
      <xdr:col>17</xdr:col>
      <xdr:colOff>514350</xdr:colOff>
      <xdr:row>37</xdr:row>
      <xdr:rowOff>0</xdr:rowOff>
    </xdr:to>
    <xdr:pic>
      <xdr:nvPicPr>
        <xdr:cNvPr id="49" name="Picture 14">
          <a:extLst>
            <a:ext uri="{FF2B5EF4-FFF2-40B4-BE49-F238E27FC236}">
              <a16:creationId xmlns:a16="http://schemas.microsoft.com/office/drawing/2014/main" id="{00000000-0008-0000-0100-00003100000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t="-1234" b="-1234"/>
        <a:stretch>
          <a:fillRect/>
        </a:stretch>
      </xdr:blipFill>
      <xdr:spPr>
        <a:xfrm>
          <a:off x="6362700" y="10944225"/>
          <a:ext cx="4476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31</xdr:row>
      <xdr:rowOff>76200</xdr:rowOff>
    </xdr:from>
    <xdr:to>
      <xdr:col>17</xdr:col>
      <xdr:colOff>476250</xdr:colOff>
      <xdr:row>31</xdr:row>
      <xdr:rowOff>295275</xdr:rowOff>
    </xdr:to>
    <xdr:pic>
      <xdr:nvPicPr>
        <xdr:cNvPr id="50" name="图片 225">
          <a:extLst>
            <a:ext uri="{FF2B5EF4-FFF2-40B4-BE49-F238E27FC236}">
              <a16:creationId xmlns:a16="http://schemas.microsoft.com/office/drawing/2014/main" id="{00000000-0008-0000-0100-00003200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a:xfrm rot="5400000">
          <a:off x="6481445" y="9081770"/>
          <a:ext cx="2190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22</xdr:row>
      <xdr:rowOff>76200</xdr:rowOff>
    </xdr:from>
    <xdr:to>
      <xdr:col>17</xdr:col>
      <xdr:colOff>523875</xdr:colOff>
      <xdr:row>22</xdr:row>
      <xdr:rowOff>285750</xdr:rowOff>
    </xdr:to>
    <xdr:pic>
      <xdr:nvPicPr>
        <xdr:cNvPr id="51" name="Picture 14">
          <a:extLst>
            <a:ext uri="{FF2B5EF4-FFF2-40B4-BE49-F238E27FC236}">
              <a16:creationId xmlns:a16="http://schemas.microsoft.com/office/drawing/2014/main" id="{00000000-0008-0000-0100-00003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4826" b="-4826"/>
        <a:stretch>
          <a:fillRect/>
        </a:stretch>
      </xdr:blipFill>
      <xdr:spPr>
        <a:xfrm>
          <a:off x="6381750" y="6115050"/>
          <a:ext cx="4381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23</xdr:row>
      <xdr:rowOff>57150</xdr:rowOff>
    </xdr:from>
    <xdr:to>
      <xdr:col>17</xdr:col>
      <xdr:colOff>533400</xdr:colOff>
      <xdr:row>23</xdr:row>
      <xdr:rowOff>266700</xdr:rowOff>
    </xdr:to>
    <xdr:pic>
      <xdr:nvPicPr>
        <xdr:cNvPr id="52" name="Picture 14">
          <a:extLst>
            <a:ext uri="{FF2B5EF4-FFF2-40B4-BE49-F238E27FC236}">
              <a16:creationId xmlns:a16="http://schemas.microsoft.com/office/drawing/2014/main" id="{00000000-0008-0000-0100-000034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4826" b="-4826"/>
        <a:stretch>
          <a:fillRect/>
        </a:stretch>
      </xdr:blipFill>
      <xdr:spPr>
        <a:xfrm>
          <a:off x="6391275" y="6400800"/>
          <a:ext cx="4381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20</xdr:row>
      <xdr:rowOff>66675</xdr:rowOff>
    </xdr:from>
    <xdr:to>
      <xdr:col>17</xdr:col>
      <xdr:colOff>476250</xdr:colOff>
      <xdr:row>20</xdr:row>
      <xdr:rowOff>257175</xdr:rowOff>
    </xdr:to>
    <xdr:pic>
      <xdr:nvPicPr>
        <xdr:cNvPr id="53" name="图片 222">
          <a:extLst>
            <a:ext uri="{FF2B5EF4-FFF2-40B4-BE49-F238E27FC236}">
              <a16:creationId xmlns:a16="http://schemas.microsoft.com/office/drawing/2014/main" id="{00000000-0008-0000-0100-000035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a:xfrm>
          <a:off x="6372225" y="5495925"/>
          <a:ext cx="4000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21</xdr:row>
      <xdr:rowOff>76200</xdr:rowOff>
    </xdr:from>
    <xdr:to>
      <xdr:col>17</xdr:col>
      <xdr:colOff>466725</xdr:colOff>
      <xdr:row>21</xdr:row>
      <xdr:rowOff>266700</xdr:rowOff>
    </xdr:to>
    <xdr:pic>
      <xdr:nvPicPr>
        <xdr:cNvPr id="54" name="图片 223">
          <a:extLst>
            <a:ext uri="{FF2B5EF4-FFF2-40B4-BE49-F238E27FC236}">
              <a16:creationId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a:xfrm>
          <a:off x="6362700" y="5810250"/>
          <a:ext cx="4000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57150</xdr:colOff>
      <xdr:row>22</xdr:row>
      <xdr:rowOff>180975</xdr:rowOff>
    </xdr:from>
    <xdr:to>
      <xdr:col>17</xdr:col>
      <xdr:colOff>523875</xdr:colOff>
      <xdr:row>22</xdr:row>
      <xdr:rowOff>180975</xdr:rowOff>
    </xdr:to>
    <xdr:pic>
      <xdr:nvPicPr>
        <xdr:cNvPr id="55" name="图片 212">
          <a:extLst>
            <a:ext uri="{FF2B5EF4-FFF2-40B4-BE49-F238E27FC236}">
              <a16:creationId xmlns:a16="http://schemas.microsoft.com/office/drawing/2014/main" id="{00000000-0008-0000-0100-000037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a:xfrm>
          <a:off x="6353175" y="6219825"/>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57150</xdr:colOff>
      <xdr:row>23</xdr:row>
      <xdr:rowOff>190500</xdr:rowOff>
    </xdr:from>
    <xdr:to>
      <xdr:col>17</xdr:col>
      <xdr:colOff>533400</xdr:colOff>
      <xdr:row>23</xdr:row>
      <xdr:rowOff>190500</xdr:rowOff>
    </xdr:to>
    <xdr:pic>
      <xdr:nvPicPr>
        <xdr:cNvPr id="56" name="图片 213">
          <a:extLst>
            <a:ext uri="{FF2B5EF4-FFF2-40B4-BE49-F238E27FC236}">
              <a16:creationId xmlns:a16="http://schemas.microsoft.com/office/drawing/2014/main" id="{00000000-0008-0000-0100-000038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a:xfrm>
          <a:off x="6353175" y="6534150"/>
          <a:ext cx="4762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18</xdr:row>
      <xdr:rowOff>38100</xdr:rowOff>
    </xdr:from>
    <xdr:to>
      <xdr:col>17</xdr:col>
      <xdr:colOff>485775</xdr:colOff>
      <xdr:row>18</xdr:row>
      <xdr:rowOff>266700</xdr:rowOff>
    </xdr:to>
    <xdr:pic>
      <xdr:nvPicPr>
        <xdr:cNvPr id="57" name="图片 224">
          <a:extLst>
            <a:ext uri="{FF2B5EF4-FFF2-40B4-BE49-F238E27FC236}">
              <a16:creationId xmlns:a16="http://schemas.microsoft.com/office/drawing/2014/main" id="{00000000-0008-0000-0100-00003900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a:xfrm>
          <a:off x="6400800" y="4857750"/>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171450</xdr:colOff>
      <xdr:row>37</xdr:row>
      <xdr:rowOff>85725</xdr:rowOff>
    </xdr:from>
    <xdr:to>
      <xdr:col>17</xdr:col>
      <xdr:colOff>171450</xdr:colOff>
      <xdr:row>37</xdr:row>
      <xdr:rowOff>171450</xdr:rowOff>
    </xdr:to>
    <xdr:pic>
      <xdr:nvPicPr>
        <xdr:cNvPr id="58" name="Picture 5">
          <a:extLst>
            <a:ext uri="{FF2B5EF4-FFF2-40B4-BE49-F238E27FC236}">
              <a16:creationId xmlns:a16="http://schemas.microsoft.com/office/drawing/2014/main" id="{00000000-0008-0000-0100-00003A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t="-728" b="-728"/>
        <a:stretch>
          <a:fillRect/>
        </a:stretch>
      </xdr:blipFill>
      <xdr:spPr>
        <a:xfrm>
          <a:off x="6467475" y="1127760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209550</xdr:colOff>
      <xdr:row>37</xdr:row>
      <xdr:rowOff>95250</xdr:rowOff>
    </xdr:from>
    <xdr:to>
      <xdr:col>17</xdr:col>
      <xdr:colOff>409575</xdr:colOff>
      <xdr:row>37</xdr:row>
      <xdr:rowOff>371475</xdr:rowOff>
    </xdr:to>
    <xdr:pic>
      <xdr:nvPicPr>
        <xdr:cNvPr id="59" name="Picture 16">
          <a:extLst>
            <a:ext uri="{FF2B5EF4-FFF2-40B4-BE49-F238E27FC236}">
              <a16:creationId xmlns:a16="http://schemas.microsoft.com/office/drawing/2014/main" id="{00000000-0008-0000-0100-00003B000000}"/>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t="-970" b="-970"/>
        <a:stretch>
          <a:fillRect/>
        </a:stretch>
      </xdr:blipFill>
      <xdr:spPr>
        <a:xfrm>
          <a:off x="6505575" y="11287125"/>
          <a:ext cx="2000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190500</xdr:colOff>
      <xdr:row>57</xdr:row>
      <xdr:rowOff>28575</xdr:rowOff>
    </xdr:from>
    <xdr:to>
      <xdr:col>17</xdr:col>
      <xdr:colOff>438150</xdr:colOff>
      <xdr:row>57</xdr:row>
      <xdr:rowOff>257175</xdr:rowOff>
    </xdr:to>
    <xdr:pic>
      <xdr:nvPicPr>
        <xdr:cNvPr id="61" name="图片 13">
          <a:extLst>
            <a:ext uri="{FF2B5EF4-FFF2-40B4-BE49-F238E27FC236}">
              <a16:creationId xmlns:a16="http://schemas.microsoft.com/office/drawing/2014/main" id="{00000000-0008-0000-0100-00003D0000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a:xfrm>
          <a:off x="6486525" y="17838420"/>
          <a:ext cx="2476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17</xdr:col>
      <xdr:colOff>85725</xdr:colOff>
      <xdr:row>9</xdr:row>
      <xdr:rowOff>47625</xdr:rowOff>
    </xdr:from>
    <xdr:to>
      <xdr:col>17</xdr:col>
      <xdr:colOff>476250</xdr:colOff>
      <xdr:row>9</xdr:row>
      <xdr:rowOff>276225</xdr:rowOff>
    </xdr:to>
    <xdr:pic>
      <xdr:nvPicPr>
        <xdr:cNvPr id="12765" name="图片 449">
          <a:extLst>
            <a:ext uri="{FF2B5EF4-FFF2-40B4-BE49-F238E27FC236}">
              <a16:creationId xmlns:a16="http://schemas.microsoft.com/office/drawing/2014/main" id="{00000000-0008-0000-0400-0000DD3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6324600" y="2124075"/>
          <a:ext cx="3905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57150</xdr:colOff>
      <xdr:row>14</xdr:row>
      <xdr:rowOff>76200</xdr:rowOff>
    </xdr:from>
    <xdr:to>
      <xdr:col>17</xdr:col>
      <xdr:colOff>514350</xdr:colOff>
      <xdr:row>14</xdr:row>
      <xdr:rowOff>238125</xdr:rowOff>
    </xdr:to>
    <xdr:pic>
      <xdr:nvPicPr>
        <xdr:cNvPr id="12766" name="Picture 2">
          <a:extLst>
            <a:ext uri="{FF2B5EF4-FFF2-40B4-BE49-F238E27FC236}">
              <a16:creationId xmlns:a16="http://schemas.microsoft.com/office/drawing/2014/main" id="{00000000-0008-0000-0400-0000DE3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6296025" y="3676650"/>
          <a:ext cx="457200" cy="161925"/>
        </a:xfrm>
        <a:prstGeom prst="rect">
          <a:avLst/>
        </a:prstGeom>
        <a:noFill/>
        <a:ln>
          <a:noFill/>
        </a:ln>
        <a:effectLst/>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pic>
    <xdr:clientData/>
  </xdr:twoCellAnchor>
  <xdr:twoCellAnchor editAs="oneCell">
    <xdr:from>
      <xdr:col>17</xdr:col>
      <xdr:colOff>66675</xdr:colOff>
      <xdr:row>17</xdr:row>
      <xdr:rowOff>76200</xdr:rowOff>
    </xdr:from>
    <xdr:to>
      <xdr:col>17</xdr:col>
      <xdr:colOff>523875</xdr:colOff>
      <xdr:row>17</xdr:row>
      <xdr:rowOff>238125</xdr:rowOff>
    </xdr:to>
    <xdr:pic>
      <xdr:nvPicPr>
        <xdr:cNvPr id="12767" name="Picture 2">
          <a:extLst>
            <a:ext uri="{FF2B5EF4-FFF2-40B4-BE49-F238E27FC236}">
              <a16:creationId xmlns:a16="http://schemas.microsoft.com/office/drawing/2014/main" id="{00000000-0008-0000-0400-0000DF3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6305550" y="4591050"/>
          <a:ext cx="457200" cy="161925"/>
        </a:xfrm>
        <a:prstGeom prst="rect">
          <a:avLst/>
        </a:prstGeom>
        <a:noFill/>
        <a:ln>
          <a:noFill/>
        </a:ln>
        <a:effectLst/>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pic>
    <xdr:clientData/>
  </xdr:twoCellAnchor>
  <xdr:twoCellAnchor>
    <xdr:from>
      <xdr:col>17</xdr:col>
      <xdr:colOff>123825</xdr:colOff>
      <xdr:row>18</xdr:row>
      <xdr:rowOff>28575</xdr:rowOff>
    </xdr:from>
    <xdr:to>
      <xdr:col>17</xdr:col>
      <xdr:colOff>495300</xdr:colOff>
      <xdr:row>18</xdr:row>
      <xdr:rowOff>285750</xdr:rowOff>
    </xdr:to>
    <xdr:pic>
      <xdr:nvPicPr>
        <xdr:cNvPr id="12768" name="Picture 59890">
          <a:extLst>
            <a:ext uri="{FF2B5EF4-FFF2-40B4-BE49-F238E27FC236}">
              <a16:creationId xmlns:a16="http://schemas.microsoft.com/office/drawing/2014/main" id="{00000000-0008-0000-0400-0000E031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1257" b="-1257"/>
        <a:stretch>
          <a:fillRect/>
        </a:stretch>
      </xdr:blipFill>
      <xdr:spPr>
        <a:xfrm>
          <a:off x="6362700" y="4848225"/>
          <a:ext cx="3714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21</xdr:row>
      <xdr:rowOff>57150</xdr:rowOff>
    </xdr:from>
    <xdr:to>
      <xdr:col>17</xdr:col>
      <xdr:colOff>447675</xdr:colOff>
      <xdr:row>21</xdr:row>
      <xdr:rowOff>285750</xdr:rowOff>
    </xdr:to>
    <xdr:pic>
      <xdr:nvPicPr>
        <xdr:cNvPr id="12769" name="Picture 1">
          <a:extLst>
            <a:ext uri="{FF2B5EF4-FFF2-40B4-BE49-F238E27FC236}">
              <a16:creationId xmlns:a16="http://schemas.microsoft.com/office/drawing/2014/main" id="{00000000-0008-0000-0400-0000E131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t="-1216" b="-1216"/>
        <a:stretch>
          <a:fillRect/>
        </a:stretch>
      </xdr:blipFill>
      <xdr:spPr>
        <a:xfrm>
          <a:off x="6324600" y="5791200"/>
          <a:ext cx="3619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22</xdr:row>
      <xdr:rowOff>66675</xdr:rowOff>
    </xdr:from>
    <xdr:to>
      <xdr:col>17</xdr:col>
      <xdr:colOff>419100</xdr:colOff>
      <xdr:row>22</xdr:row>
      <xdr:rowOff>276225</xdr:rowOff>
    </xdr:to>
    <xdr:pic>
      <xdr:nvPicPr>
        <xdr:cNvPr id="12770" name="Picture 2">
          <a:extLst>
            <a:ext uri="{FF2B5EF4-FFF2-40B4-BE49-F238E27FC236}">
              <a16:creationId xmlns:a16="http://schemas.microsoft.com/office/drawing/2014/main" id="{00000000-0008-0000-0400-0000E231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216" b="-1216"/>
        <a:stretch>
          <a:fillRect/>
        </a:stretch>
      </xdr:blipFill>
      <xdr:spPr>
        <a:xfrm>
          <a:off x="6334125" y="6105525"/>
          <a:ext cx="323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34</xdr:row>
      <xdr:rowOff>28575</xdr:rowOff>
    </xdr:from>
    <xdr:to>
      <xdr:col>17</xdr:col>
      <xdr:colOff>438150</xdr:colOff>
      <xdr:row>34</xdr:row>
      <xdr:rowOff>295275</xdr:rowOff>
    </xdr:to>
    <xdr:pic>
      <xdr:nvPicPr>
        <xdr:cNvPr id="12771" name="Picture 1">
          <a:extLst>
            <a:ext uri="{FF2B5EF4-FFF2-40B4-BE49-F238E27FC236}">
              <a16:creationId xmlns:a16="http://schemas.microsoft.com/office/drawing/2014/main" id="{00000000-0008-0000-0400-0000E331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880" b="-1880"/>
        <a:stretch>
          <a:fillRect/>
        </a:stretch>
      </xdr:blipFill>
      <xdr:spPr>
        <a:xfrm>
          <a:off x="6353175" y="9725025"/>
          <a:ext cx="3238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35</xdr:row>
      <xdr:rowOff>66675</xdr:rowOff>
    </xdr:from>
    <xdr:to>
      <xdr:col>17</xdr:col>
      <xdr:colOff>438150</xdr:colOff>
      <xdr:row>35</xdr:row>
      <xdr:rowOff>295275</xdr:rowOff>
    </xdr:to>
    <xdr:pic>
      <xdr:nvPicPr>
        <xdr:cNvPr id="12772" name="Picture 7">
          <a:extLst>
            <a:ext uri="{FF2B5EF4-FFF2-40B4-BE49-F238E27FC236}">
              <a16:creationId xmlns:a16="http://schemas.microsoft.com/office/drawing/2014/main" id="{00000000-0008-0000-0400-0000E431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t="-723" b="-723"/>
        <a:stretch>
          <a:fillRect/>
        </a:stretch>
      </xdr:blipFill>
      <xdr:spPr>
        <a:xfrm>
          <a:off x="6391275" y="10067925"/>
          <a:ext cx="2857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42</xdr:row>
      <xdr:rowOff>38100</xdr:rowOff>
    </xdr:from>
    <xdr:to>
      <xdr:col>17</xdr:col>
      <xdr:colOff>409575</xdr:colOff>
      <xdr:row>42</xdr:row>
      <xdr:rowOff>228600</xdr:rowOff>
    </xdr:to>
    <xdr:pic>
      <xdr:nvPicPr>
        <xdr:cNvPr id="12773" name="Picture 9">
          <a:extLst>
            <a:ext uri="{FF2B5EF4-FFF2-40B4-BE49-F238E27FC236}">
              <a16:creationId xmlns:a16="http://schemas.microsoft.com/office/drawing/2014/main" id="{00000000-0008-0000-0400-0000E531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719" b="-719"/>
        <a:stretch>
          <a:fillRect/>
        </a:stretch>
      </xdr:blipFill>
      <xdr:spPr>
        <a:xfrm>
          <a:off x="6372225" y="12172950"/>
          <a:ext cx="2762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31</xdr:row>
      <xdr:rowOff>9525</xdr:rowOff>
    </xdr:from>
    <xdr:to>
      <xdr:col>17</xdr:col>
      <xdr:colOff>514350</xdr:colOff>
      <xdr:row>31</xdr:row>
      <xdr:rowOff>285750</xdr:rowOff>
    </xdr:to>
    <xdr:pic>
      <xdr:nvPicPr>
        <xdr:cNvPr id="12774" name="Picture 11">
          <a:extLst>
            <a:ext uri="{FF2B5EF4-FFF2-40B4-BE49-F238E27FC236}">
              <a16:creationId xmlns:a16="http://schemas.microsoft.com/office/drawing/2014/main" id="{00000000-0008-0000-0400-0000E631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t="-1178" b="-1178"/>
        <a:stretch>
          <a:fillRect/>
        </a:stretch>
      </xdr:blipFill>
      <xdr:spPr>
        <a:xfrm>
          <a:off x="6324600" y="8791575"/>
          <a:ext cx="4286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43</xdr:row>
      <xdr:rowOff>47625</xdr:rowOff>
    </xdr:from>
    <xdr:to>
      <xdr:col>17</xdr:col>
      <xdr:colOff>476250</xdr:colOff>
      <xdr:row>43</xdr:row>
      <xdr:rowOff>285750</xdr:rowOff>
    </xdr:to>
    <xdr:pic>
      <xdr:nvPicPr>
        <xdr:cNvPr id="12775" name="Picture 5">
          <a:extLst>
            <a:ext uri="{FF2B5EF4-FFF2-40B4-BE49-F238E27FC236}">
              <a16:creationId xmlns:a16="http://schemas.microsoft.com/office/drawing/2014/main" id="{00000000-0008-0000-0400-0000E731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t="-775" b="-775"/>
        <a:stretch>
          <a:fillRect/>
        </a:stretch>
      </xdr:blipFill>
      <xdr:spPr>
        <a:xfrm>
          <a:off x="6391275" y="12487275"/>
          <a:ext cx="3238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38</xdr:row>
      <xdr:rowOff>38100</xdr:rowOff>
    </xdr:from>
    <xdr:to>
      <xdr:col>17</xdr:col>
      <xdr:colOff>409575</xdr:colOff>
      <xdr:row>38</xdr:row>
      <xdr:rowOff>228600</xdr:rowOff>
    </xdr:to>
    <xdr:pic>
      <xdr:nvPicPr>
        <xdr:cNvPr id="12776" name="Picture 9">
          <a:extLst>
            <a:ext uri="{FF2B5EF4-FFF2-40B4-BE49-F238E27FC236}">
              <a16:creationId xmlns:a16="http://schemas.microsoft.com/office/drawing/2014/main" id="{00000000-0008-0000-0400-0000E831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719" b="-719"/>
        <a:stretch>
          <a:fillRect/>
        </a:stretch>
      </xdr:blipFill>
      <xdr:spPr>
        <a:xfrm>
          <a:off x="6372225" y="10953750"/>
          <a:ext cx="2762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39</xdr:row>
      <xdr:rowOff>47625</xdr:rowOff>
    </xdr:from>
    <xdr:to>
      <xdr:col>17</xdr:col>
      <xdr:colOff>476250</xdr:colOff>
      <xdr:row>39</xdr:row>
      <xdr:rowOff>285750</xdr:rowOff>
    </xdr:to>
    <xdr:pic>
      <xdr:nvPicPr>
        <xdr:cNvPr id="12777" name="Picture 5">
          <a:extLst>
            <a:ext uri="{FF2B5EF4-FFF2-40B4-BE49-F238E27FC236}">
              <a16:creationId xmlns:a16="http://schemas.microsoft.com/office/drawing/2014/main" id="{00000000-0008-0000-0400-0000E931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t="-775" b="-775"/>
        <a:stretch>
          <a:fillRect/>
        </a:stretch>
      </xdr:blipFill>
      <xdr:spPr>
        <a:xfrm>
          <a:off x="6391275" y="11268075"/>
          <a:ext cx="3238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133350</xdr:colOff>
      <xdr:row>41</xdr:row>
      <xdr:rowOff>38100</xdr:rowOff>
    </xdr:from>
    <xdr:to>
      <xdr:col>17</xdr:col>
      <xdr:colOff>428625</xdr:colOff>
      <xdr:row>41</xdr:row>
      <xdr:rowOff>285750</xdr:rowOff>
    </xdr:to>
    <xdr:pic>
      <xdr:nvPicPr>
        <xdr:cNvPr id="12778" name="图片 770">
          <a:extLst>
            <a:ext uri="{FF2B5EF4-FFF2-40B4-BE49-F238E27FC236}">
              <a16:creationId xmlns:a16="http://schemas.microsoft.com/office/drawing/2014/main" id="{00000000-0008-0000-0400-0000EA31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a:xfrm>
          <a:off x="6372225" y="11868150"/>
          <a:ext cx="2952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114300</xdr:colOff>
      <xdr:row>37</xdr:row>
      <xdr:rowOff>38100</xdr:rowOff>
    </xdr:from>
    <xdr:to>
      <xdr:col>17</xdr:col>
      <xdr:colOff>409575</xdr:colOff>
      <xdr:row>37</xdr:row>
      <xdr:rowOff>285750</xdr:rowOff>
    </xdr:to>
    <xdr:pic>
      <xdr:nvPicPr>
        <xdr:cNvPr id="12779" name="图片 770">
          <a:extLst>
            <a:ext uri="{FF2B5EF4-FFF2-40B4-BE49-F238E27FC236}">
              <a16:creationId xmlns:a16="http://schemas.microsoft.com/office/drawing/2014/main" id="{00000000-0008-0000-0400-0000EB31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a:xfrm>
          <a:off x="6353175" y="10648950"/>
          <a:ext cx="2952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20</xdr:row>
      <xdr:rowOff>57150</xdr:rowOff>
    </xdr:from>
    <xdr:to>
      <xdr:col>17</xdr:col>
      <xdr:colOff>552450</xdr:colOff>
      <xdr:row>20</xdr:row>
      <xdr:rowOff>238125</xdr:rowOff>
    </xdr:to>
    <xdr:pic>
      <xdr:nvPicPr>
        <xdr:cNvPr id="12780" name="Picture 10">
          <a:extLst>
            <a:ext uri="{FF2B5EF4-FFF2-40B4-BE49-F238E27FC236}">
              <a16:creationId xmlns:a16="http://schemas.microsoft.com/office/drawing/2014/main" id="{00000000-0008-0000-0400-0000EC31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t="-1308" b="-1308"/>
        <a:stretch>
          <a:fillRect/>
        </a:stretch>
      </xdr:blipFill>
      <xdr:spPr>
        <a:xfrm>
          <a:off x="6305550" y="5486400"/>
          <a:ext cx="4857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32</xdr:row>
      <xdr:rowOff>47625</xdr:rowOff>
    </xdr:from>
    <xdr:to>
      <xdr:col>17</xdr:col>
      <xdr:colOff>447675</xdr:colOff>
      <xdr:row>32</xdr:row>
      <xdr:rowOff>247650</xdr:rowOff>
    </xdr:to>
    <xdr:pic>
      <xdr:nvPicPr>
        <xdr:cNvPr id="12781" name="图片 310">
          <a:extLst>
            <a:ext uri="{FF2B5EF4-FFF2-40B4-BE49-F238E27FC236}">
              <a16:creationId xmlns:a16="http://schemas.microsoft.com/office/drawing/2014/main" id="{00000000-0008-0000-0400-0000ED31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a:xfrm>
          <a:off x="6334125" y="9134475"/>
          <a:ext cx="3524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171450</xdr:colOff>
      <xdr:row>44</xdr:row>
      <xdr:rowOff>47625</xdr:rowOff>
    </xdr:from>
    <xdr:to>
      <xdr:col>17</xdr:col>
      <xdr:colOff>457200</xdr:colOff>
      <xdr:row>44</xdr:row>
      <xdr:rowOff>295275</xdr:rowOff>
    </xdr:to>
    <xdr:pic>
      <xdr:nvPicPr>
        <xdr:cNvPr id="12782" name="图片 310">
          <a:extLst>
            <a:ext uri="{FF2B5EF4-FFF2-40B4-BE49-F238E27FC236}">
              <a16:creationId xmlns:a16="http://schemas.microsoft.com/office/drawing/2014/main" id="{00000000-0008-0000-0400-0000EE31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a:xfrm>
          <a:off x="6410325" y="12792075"/>
          <a:ext cx="2857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171450</xdr:colOff>
      <xdr:row>45</xdr:row>
      <xdr:rowOff>19050</xdr:rowOff>
    </xdr:from>
    <xdr:to>
      <xdr:col>17</xdr:col>
      <xdr:colOff>457200</xdr:colOff>
      <xdr:row>45</xdr:row>
      <xdr:rowOff>266700</xdr:rowOff>
    </xdr:to>
    <xdr:pic>
      <xdr:nvPicPr>
        <xdr:cNvPr id="12783" name="图片 311">
          <a:extLst>
            <a:ext uri="{FF2B5EF4-FFF2-40B4-BE49-F238E27FC236}">
              <a16:creationId xmlns:a16="http://schemas.microsoft.com/office/drawing/2014/main" id="{00000000-0008-0000-0400-0000EF31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a:xfrm>
          <a:off x="6410325" y="13068300"/>
          <a:ext cx="2857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161925</xdr:colOff>
      <xdr:row>46</xdr:row>
      <xdr:rowOff>66675</xdr:rowOff>
    </xdr:from>
    <xdr:to>
      <xdr:col>17</xdr:col>
      <xdr:colOff>447675</xdr:colOff>
      <xdr:row>46</xdr:row>
      <xdr:rowOff>266700</xdr:rowOff>
    </xdr:to>
    <xdr:pic>
      <xdr:nvPicPr>
        <xdr:cNvPr id="12784" name="图片 312">
          <a:extLst>
            <a:ext uri="{FF2B5EF4-FFF2-40B4-BE49-F238E27FC236}">
              <a16:creationId xmlns:a16="http://schemas.microsoft.com/office/drawing/2014/main" id="{00000000-0008-0000-0400-0000F031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a:xfrm>
          <a:off x="6400800" y="13420725"/>
          <a:ext cx="2857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26</xdr:row>
      <xdr:rowOff>47625</xdr:rowOff>
    </xdr:from>
    <xdr:to>
      <xdr:col>17</xdr:col>
      <xdr:colOff>409575</xdr:colOff>
      <xdr:row>26</xdr:row>
      <xdr:rowOff>276225</xdr:rowOff>
    </xdr:to>
    <xdr:pic>
      <xdr:nvPicPr>
        <xdr:cNvPr id="12785" name="图片 314">
          <a:extLst>
            <a:ext uri="{FF2B5EF4-FFF2-40B4-BE49-F238E27FC236}">
              <a16:creationId xmlns:a16="http://schemas.microsoft.com/office/drawing/2014/main" id="{00000000-0008-0000-0400-0000F131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a:xfrm>
          <a:off x="6334125" y="7305675"/>
          <a:ext cx="3143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161925</xdr:colOff>
      <xdr:row>28</xdr:row>
      <xdr:rowOff>38100</xdr:rowOff>
    </xdr:from>
    <xdr:to>
      <xdr:col>17</xdr:col>
      <xdr:colOff>361950</xdr:colOff>
      <xdr:row>28</xdr:row>
      <xdr:rowOff>266700</xdr:rowOff>
    </xdr:to>
    <xdr:pic>
      <xdr:nvPicPr>
        <xdr:cNvPr id="12786" name="图片 315">
          <a:extLst>
            <a:ext uri="{FF2B5EF4-FFF2-40B4-BE49-F238E27FC236}">
              <a16:creationId xmlns:a16="http://schemas.microsoft.com/office/drawing/2014/main" id="{00000000-0008-0000-0400-0000F231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a:xfrm>
          <a:off x="6400800" y="7905750"/>
          <a:ext cx="2000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27</xdr:row>
      <xdr:rowOff>38100</xdr:rowOff>
    </xdr:from>
    <xdr:to>
      <xdr:col>17</xdr:col>
      <xdr:colOff>419100</xdr:colOff>
      <xdr:row>27</xdr:row>
      <xdr:rowOff>266700</xdr:rowOff>
    </xdr:to>
    <xdr:pic>
      <xdr:nvPicPr>
        <xdr:cNvPr id="12787" name="图片 316">
          <a:extLst>
            <a:ext uri="{FF2B5EF4-FFF2-40B4-BE49-F238E27FC236}">
              <a16:creationId xmlns:a16="http://schemas.microsoft.com/office/drawing/2014/main" id="{00000000-0008-0000-0400-0000F331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a:xfrm>
          <a:off x="6334125" y="7600950"/>
          <a:ext cx="3238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30</xdr:row>
      <xdr:rowOff>38100</xdr:rowOff>
    </xdr:from>
    <xdr:to>
      <xdr:col>17</xdr:col>
      <xdr:colOff>495300</xdr:colOff>
      <xdr:row>30</xdr:row>
      <xdr:rowOff>257175</xdr:rowOff>
    </xdr:to>
    <xdr:pic>
      <xdr:nvPicPr>
        <xdr:cNvPr id="12788" name="图片 317">
          <a:extLst>
            <a:ext uri="{FF2B5EF4-FFF2-40B4-BE49-F238E27FC236}">
              <a16:creationId xmlns:a16="http://schemas.microsoft.com/office/drawing/2014/main" id="{00000000-0008-0000-0400-0000F431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a:xfrm>
          <a:off x="6276975" y="8515350"/>
          <a:ext cx="457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36</xdr:row>
      <xdr:rowOff>28575</xdr:rowOff>
    </xdr:from>
    <xdr:to>
      <xdr:col>17</xdr:col>
      <xdr:colOff>428625</xdr:colOff>
      <xdr:row>36</xdr:row>
      <xdr:rowOff>276225</xdr:rowOff>
    </xdr:to>
    <xdr:pic>
      <xdr:nvPicPr>
        <xdr:cNvPr id="12789" name="图片 318">
          <a:extLst>
            <a:ext uri="{FF2B5EF4-FFF2-40B4-BE49-F238E27FC236}">
              <a16:creationId xmlns:a16="http://schemas.microsoft.com/office/drawing/2014/main" id="{00000000-0008-0000-0400-0000F531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a:xfrm>
          <a:off x="6334125" y="10334625"/>
          <a:ext cx="3333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33</xdr:row>
      <xdr:rowOff>0</xdr:rowOff>
    </xdr:from>
    <xdr:to>
      <xdr:col>17</xdr:col>
      <xdr:colOff>495300</xdr:colOff>
      <xdr:row>33</xdr:row>
      <xdr:rowOff>285750</xdr:rowOff>
    </xdr:to>
    <xdr:pic>
      <xdr:nvPicPr>
        <xdr:cNvPr id="12790" name="图片 319">
          <a:extLst>
            <a:ext uri="{FF2B5EF4-FFF2-40B4-BE49-F238E27FC236}">
              <a16:creationId xmlns:a16="http://schemas.microsoft.com/office/drawing/2014/main" id="{00000000-0008-0000-0400-0000F631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a:xfrm>
          <a:off x="6276975" y="9391650"/>
          <a:ext cx="457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19050</xdr:colOff>
      <xdr:row>47</xdr:row>
      <xdr:rowOff>19050</xdr:rowOff>
    </xdr:from>
    <xdr:to>
      <xdr:col>18</xdr:col>
      <xdr:colOff>0</xdr:colOff>
      <xdr:row>47</xdr:row>
      <xdr:rowOff>247650</xdr:rowOff>
    </xdr:to>
    <xdr:pic>
      <xdr:nvPicPr>
        <xdr:cNvPr id="12791" name="图片 320">
          <a:extLst>
            <a:ext uri="{FF2B5EF4-FFF2-40B4-BE49-F238E27FC236}">
              <a16:creationId xmlns:a16="http://schemas.microsoft.com/office/drawing/2014/main" id="{00000000-0008-0000-0400-0000F731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a:xfrm>
          <a:off x="6257925" y="13677900"/>
          <a:ext cx="5429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42</xdr:row>
      <xdr:rowOff>38100</xdr:rowOff>
    </xdr:from>
    <xdr:to>
      <xdr:col>17</xdr:col>
      <xdr:colOff>409575</xdr:colOff>
      <xdr:row>42</xdr:row>
      <xdr:rowOff>228600</xdr:rowOff>
    </xdr:to>
    <xdr:pic>
      <xdr:nvPicPr>
        <xdr:cNvPr id="12792" name="Picture 9">
          <a:extLst>
            <a:ext uri="{FF2B5EF4-FFF2-40B4-BE49-F238E27FC236}">
              <a16:creationId xmlns:a16="http://schemas.microsoft.com/office/drawing/2014/main" id="{00000000-0008-0000-0400-0000F831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719" b="-719"/>
        <a:stretch>
          <a:fillRect/>
        </a:stretch>
      </xdr:blipFill>
      <xdr:spPr>
        <a:xfrm>
          <a:off x="6372225" y="12172950"/>
          <a:ext cx="2762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43</xdr:row>
      <xdr:rowOff>47625</xdr:rowOff>
    </xdr:from>
    <xdr:to>
      <xdr:col>17</xdr:col>
      <xdr:colOff>476250</xdr:colOff>
      <xdr:row>43</xdr:row>
      <xdr:rowOff>285750</xdr:rowOff>
    </xdr:to>
    <xdr:pic>
      <xdr:nvPicPr>
        <xdr:cNvPr id="12793" name="Picture 5">
          <a:extLst>
            <a:ext uri="{FF2B5EF4-FFF2-40B4-BE49-F238E27FC236}">
              <a16:creationId xmlns:a16="http://schemas.microsoft.com/office/drawing/2014/main" id="{00000000-0008-0000-0400-0000F931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t="-775" b="-775"/>
        <a:stretch>
          <a:fillRect/>
        </a:stretch>
      </xdr:blipFill>
      <xdr:spPr>
        <a:xfrm>
          <a:off x="6391275" y="12487275"/>
          <a:ext cx="3238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114300</xdr:colOff>
      <xdr:row>41</xdr:row>
      <xdr:rowOff>38100</xdr:rowOff>
    </xdr:from>
    <xdr:to>
      <xdr:col>17</xdr:col>
      <xdr:colOff>409575</xdr:colOff>
      <xdr:row>41</xdr:row>
      <xdr:rowOff>285750</xdr:rowOff>
    </xdr:to>
    <xdr:pic>
      <xdr:nvPicPr>
        <xdr:cNvPr id="12794" name="图片 770">
          <a:extLst>
            <a:ext uri="{FF2B5EF4-FFF2-40B4-BE49-F238E27FC236}">
              <a16:creationId xmlns:a16="http://schemas.microsoft.com/office/drawing/2014/main" id="{00000000-0008-0000-0400-0000FA31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a:xfrm>
          <a:off x="6353175" y="11868150"/>
          <a:ext cx="2952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57150</xdr:colOff>
      <xdr:row>29</xdr:row>
      <xdr:rowOff>38100</xdr:rowOff>
    </xdr:from>
    <xdr:to>
      <xdr:col>17</xdr:col>
      <xdr:colOff>457200</xdr:colOff>
      <xdr:row>29</xdr:row>
      <xdr:rowOff>228600</xdr:rowOff>
    </xdr:to>
    <xdr:pic>
      <xdr:nvPicPr>
        <xdr:cNvPr id="12795" name="图片 324">
          <a:extLst>
            <a:ext uri="{FF2B5EF4-FFF2-40B4-BE49-F238E27FC236}">
              <a16:creationId xmlns:a16="http://schemas.microsoft.com/office/drawing/2014/main" id="{00000000-0008-0000-0400-0000FB31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a:xfrm>
          <a:off x="6296025" y="8210550"/>
          <a:ext cx="4000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40</xdr:row>
      <xdr:rowOff>57150</xdr:rowOff>
    </xdr:from>
    <xdr:to>
      <xdr:col>17</xdr:col>
      <xdr:colOff>542925</xdr:colOff>
      <xdr:row>40</xdr:row>
      <xdr:rowOff>228600</xdr:rowOff>
    </xdr:to>
    <xdr:pic>
      <xdr:nvPicPr>
        <xdr:cNvPr id="12796" name="图片 325">
          <a:extLst>
            <a:ext uri="{FF2B5EF4-FFF2-40B4-BE49-F238E27FC236}">
              <a16:creationId xmlns:a16="http://schemas.microsoft.com/office/drawing/2014/main" id="{00000000-0008-0000-0400-0000FC31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a:xfrm>
          <a:off x="6276975" y="11582400"/>
          <a:ext cx="5048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171450</xdr:colOff>
      <xdr:row>58</xdr:row>
      <xdr:rowOff>66675</xdr:rowOff>
    </xdr:from>
    <xdr:to>
      <xdr:col>17</xdr:col>
      <xdr:colOff>400050</xdr:colOff>
      <xdr:row>58</xdr:row>
      <xdr:rowOff>276225</xdr:rowOff>
    </xdr:to>
    <xdr:pic>
      <xdr:nvPicPr>
        <xdr:cNvPr id="12797" name="Picture 3">
          <a:extLst>
            <a:ext uri="{FF2B5EF4-FFF2-40B4-BE49-F238E27FC236}">
              <a16:creationId xmlns:a16="http://schemas.microsoft.com/office/drawing/2014/main" id="{00000000-0008-0000-0400-0000FD310000}"/>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t="-1566" b="-1566"/>
        <a:stretch>
          <a:fillRect/>
        </a:stretch>
      </xdr:blipFill>
      <xdr:spPr>
        <a:xfrm>
          <a:off x="6410325" y="17078325"/>
          <a:ext cx="2286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59</xdr:row>
      <xdr:rowOff>19050</xdr:rowOff>
    </xdr:from>
    <xdr:to>
      <xdr:col>17</xdr:col>
      <xdr:colOff>466725</xdr:colOff>
      <xdr:row>59</xdr:row>
      <xdr:rowOff>304800</xdr:rowOff>
    </xdr:to>
    <xdr:pic>
      <xdr:nvPicPr>
        <xdr:cNvPr id="12798" name="Picture 4">
          <a:extLst>
            <a:ext uri="{FF2B5EF4-FFF2-40B4-BE49-F238E27FC236}">
              <a16:creationId xmlns:a16="http://schemas.microsoft.com/office/drawing/2014/main" id="{00000000-0008-0000-0400-0000FE31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t="-1566" b="-1566"/>
        <a:stretch>
          <a:fillRect/>
        </a:stretch>
      </xdr:blipFill>
      <xdr:spPr>
        <a:xfrm>
          <a:off x="6381750" y="17335500"/>
          <a:ext cx="3238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60</xdr:row>
      <xdr:rowOff>19050</xdr:rowOff>
    </xdr:from>
    <xdr:to>
      <xdr:col>17</xdr:col>
      <xdr:colOff>504825</xdr:colOff>
      <xdr:row>61</xdr:row>
      <xdr:rowOff>0</xdr:rowOff>
    </xdr:to>
    <xdr:pic>
      <xdr:nvPicPr>
        <xdr:cNvPr id="12799" name="Picture 5">
          <a:extLst>
            <a:ext uri="{FF2B5EF4-FFF2-40B4-BE49-F238E27FC236}">
              <a16:creationId xmlns:a16="http://schemas.microsoft.com/office/drawing/2014/main" id="{00000000-0008-0000-0400-0000FF31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t="-1498" b="-1498"/>
        <a:stretch>
          <a:fillRect/>
        </a:stretch>
      </xdr:blipFill>
      <xdr:spPr>
        <a:xfrm>
          <a:off x="6391275" y="17640300"/>
          <a:ext cx="3524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171450</xdr:colOff>
      <xdr:row>53</xdr:row>
      <xdr:rowOff>66675</xdr:rowOff>
    </xdr:from>
    <xdr:to>
      <xdr:col>17</xdr:col>
      <xdr:colOff>428625</xdr:colOff>
      <xdr:row>53</xdr:row>
      <xdr:rowOff>247650</xdr:rowOff>
    </xdr:to>
    <xdr:pic>
      <xdr:nvPicPr>
        <xdr:cNvPr id="12800" name="Picture 8">
          <a:extLst>
            <a:ext uri="{FF2B5EF4-FFF2-40B4-BE49-F238E27FC236}">
              <a16:creationId xmlns:a16="http://schemas.microsoft.com/office/drawing/2014/main" id="{00000000-0008-0000-0400-00000032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t="-719" b="-719"/>
        <a:stretch>
          <a:fillRect/>
        </a:stretch>
      </xdr:blipFill>
      <xdr:spPr>
        <a:xfrm>
          <a:off x="6410325" y="15554325"/>
          <a:ext cx="2571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54</xdr:row>
      <xdr:rowOff>47625</xdr:rowOff>
    </xdr:from>
    <xdr:to>
      <xdr:col>17</xdr:col>
      <xdr:colOff>457200</xdr:colOff>
      <xdr:row>54</xdr:row>
      <xdr:rowOff>285750</xdr:rowOff>
    </xdr:to>
    <xdr:pic>
      <xdr:nvPicPr>
        <xdr:cNvPr id="12801" name="Picture 5">
          <a:extLst>
            <a:ext uri="{FF2B5EF4-FFF2-40B4-BE49-F238E27FC236}">
              <a16:creationId xmlns:a16="http://schemas.microsoft.com/office/drawing/2014/main" id="{00000000-0008-0000-0400-00000132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t="-775" b="-775"/>
        <a:stretch>
          <a:fillRect/>
        </a:stretch>
      </xdr:blipFill>
      <xdr:spPr>
        <a:xfrm>
          <a:off x="6372225" y="15840075"/>
          <a:ext cx="3238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67</xdr:row>
      <xdr:rowOff>66675</xdr:rowOff>
    </xdr:from>
    <xdr:to>
      <xdr:col>17</xdr:col>
      <xdr:colOff>476250</xdr:colOff>
      <xdr:row>67</xdr:row>
      <xdr:rowOff>276225</xdr:rowOff>
    </xdr:to>
    <xdr:pic>
      <xdr:nvPicPr>
        <xdr:cNvPr id="12802" name="Picture 15">
          <a:extLst>
            <a:ext uri="{FF2B5EF4-FFF2-40B4-BE49-F238E27FC236}">
              <a16:creationId xmlns:a16="http://schemas.microsoft.com/office/drawing/2014/main" id="{00000000-0008-0000-0400-000002320000}"/>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t="-645" b="-645"/>
        <a:stretch>
          <a:fillRect/>
        </a:stretch>
      </xdr:blipFill>
      <xdr:spPr>
        <a:xfrm>
          <a:off x="6372225" y="19821525"/>
          <a:ext cx="3429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68</xdr:row>
      <xdr:rowOff>28575</xdr:rowOff>
    </xdr:from>
    <xdr:to>
      <xdr:col>17</xdr:col>
      <xdr:colOff>457200</xdr:colOff>
      <xdr:row>68</xdr:row>
      <xdr:rowOff>276225</xdr:rowOff>
    </xdr:to>
    <xdr:pic>
      <xdr:nvPicPr>
        <xdr:cNvPr id="12803" name="Picture 1">
          <a:extLst>
            <a:ext uri="{FF2B5EF4-FFF2-40B4-BE49-F238E27FC236}">
              <a16:creationId xmlns:a16="http://schemas.microsoft.com/office/drawing/2014/main" id="{00000000-0008-0000-0400-00000332000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t="-601" b="-601"/>
        <a:stretch>
          <a:fillRect/>
        </a:stretch>
      </xdr:blipFill>
      <xdr:spPr>
        <a:xfrm>
          <a:off x="6353175" y="20088225"/>
          <a:ext cx="3429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38100</xdr:colOff>
      <xdr:row>56</xdr:row>
      <xdr:rowOff>28575</xdr:rowOff>
    </xdr:from>
    <xdr:to>
      <xdr:col>17</xdr:col>
      <xdr:colOff>504825</xdr:colOff>
      <xdr:row>56</xdr:row>
      <xdr:rowOff>276225</xdr:rowOff>
    </xdr:to>
    <xdr:pic>
      <xdr:nvPicPr>
        <xdr:cNvPr id="12804" name="图片 353">
          <a:extLst>
            <a:ext uri="{FF2B5EF4-FFF2-40B4-BE49-F238E27FC236}">
              <a16:creationId xmlns:a16="http://schemas.microsoft.com/office/drawing/2014/main" id="{00000000-0008-0000-0400-00000432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a:xfrm>
          <a:off x="6276975" y="16430625"/>
          <a:ext cx="4667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47625</xdr:colOff>
      <xdr:row>57</xdr:row>
      <xdr:rowOff>38100</xdr:rowOff>
    </xdr:from>
    <xdr:to>
      <xdr:col>17</xdr:col>
      <xdr:colOff>485775</xdr:colOff>
      <xdr:row>57</xdr:row>
      <xdr:rowOff>276225</xdr:rowOff>
    </xdr:to>
    <xdr:pic>
      <xdr:nvPicPr>
        <xdr:cNvPr id="12805" name="图片 354">
          <a:extLst>
            <a:ext uri="{FF2B5EF4-FFF2-40B4-BE49-F238E27FC236}">
              <a16:creationId xmlns:a16="http://schemas.microsoft.com/office/drawing/2014/main" id="{00000000-0008-0000-0400-00000532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a:xfrm>
          <a:off x="6286500" y="16744950"/>
          <a:ext cx="4381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19050</xdr:colOff>
      <xdr:row>61</xdr:row>
      <xdr:rowOff>76200</xdr:rowOff>
    </xdr:from>
    <xdr:to>
      <xdr:col>17</xdr:col>
      <xdr:colOff>533400</xdr:colOff>
      <xdr:row>61</xdr:row>
      <xdr:rowOff>247650</xdr:rowOff>
    </xdr:to>
    <xdr:pic>
      <xdr:nvPicPr>
        <xdr:cNvPr id="12806" name="图片 355">
          <a:extLst>
            <a:ext uri="{FF2B5EF4-FFF2-40B4-BE49-F238E27FC236}">
              <a16:creationId xmlns:a16="http://schemas.microsoft.com/office/drawing/2014/main" id="{00000000-0008-0000-0400-0000063200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a:xfrm>
          <a:off x="6257925" y="18002250"/>
          <a:ext cx="5143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63</xdr:row>
      <xdr:rowOff>38100</xdr:rowOff>
    </xdr:from>
    <xdr:to>
      <xdr:col>17</xdr:col>
      <xdr:colOff>485775</xdr:colOff>
      <xdr:row>63</xdr:row>
      <xdr:rowOff>266700</xdr:rowOff>
    </xdr:to>
    <xdr:pic>
      <xdr:nvPicPr>
        <xdr:cNvPr id="12807" name="图片 357">
          <a:extLst>
            <a:ext uri="{FF2B5EF4-FFF2-40B4-BE49-F238E27FC236}">
              <a16:creationId xmlns:a16="http://schemas.microsoft.com/office/drawing/2014/main" id="{00000000-0008-0000-0400-000007320000}"/>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a:xfrm>
          <a:off x="6353175" y="18573750"/>
          <a:ext cx="3714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66</xdr:row>
      <xdr:rowOff>38100</xdr:rowOff>
    </xdr:from>
    <xdr:to>
      <xdr:col>17</xdr:col>
      <xdr:colOff>428625</xdr:colOff>
      <xdr:row>66</xdr:row>
      <xdr:rowOff>266700</xdr:rowOff>
    </xdr:to>
    <xdr:pic>
      <xdr:nvPicPr>
        <xdr:cNvPr id="12808" name="图片 359">
          <a:extLst>
            <a:ext uri="{FF2B5EF4-FFF2-40B4-BE49-F238E27FC236}">
              <a16:creationId xmlns:a16="http://schemas.microsoft.com/office/drawing/2014/main" id="{00000000-0008-0000-0400-000008320000}"/>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a:xfrm>
          <a:off x="6353175" y="19488150"/>
          <a:ext cx="3143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209550</xdr:colOff>
      <xdr:row>65</xdr:row>
      <xdr:rowOff>28575</xdr:rowOff>
    </xdr:from>
    <xdr:to>
      <xdr:col>17</xdr:col>
      <xdr:colOff>485775</xdr:colOff>
      <xdr:row>65</xdr:row>
      <xdr:rowOff>295275</xdr:rowOff>
    </xdr:to>
    <xdr:pic>
      <xdr:nvPicPr>
        <xdr:cNvPr id="12809" name="Picture 16">
          <a:extLst>
            <a:ext uri="{FF2B5EF4-FFF2-40B4-BE49-F238E27FC236}">
              <a16:creationId xmlns:a16="http://schemas.microsoft.com/office/drawing/2014/main" id="{00000000-0008-0000-0400-00000932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t="-755" b="-755"/>
        <a:stretch>
          <a:fillRect/>
        </a:stretch>
      </xdr:blipFill>
      <xdr:spPr>
        <a:xfrm>
          <a:off x="6448425" y="19173825"/>
          <a:ext cx="2762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64</xdr:row>
      <xdr:rowOff>38100</xdr:rowOff>
    </xdr:from>
    <xdr:to>
      <xdr:col>17</xdr:col>
      <xdr:colOff>466725</xdr:colOff>
      <xdr:row>65</xdr:row>
      <xdr:rowOff>28575</xdr:rowOff>
    </xdr:to>
    <xdr:pic>
      <xdr:nvPicPr>
        <xdr:cNvPr id="12810" name="Picture 7">
          <a:extLst>
            <a:ext uri="{FF2B5EF4-FFF2-40B4-BE49-F238E27FC236}">
              <a16:creationId xmlns:a16="http://schemas.microsoft.com/office/drawing/2014/main" id="{00000000-0008-0000-0400-00000A32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t="-1895" b="-1895"/>
        <a:stretch>
          <a:fillRect/>
        </a:stretch>
      </xdr:blipFill>
      <xdr:spPr>
        <a:xfrm>
          <a:off x="6362700" y="18878550"/>
          <a:ext cx="3429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50</xdr:row>
      <xdr:rowOff>0</xdr:rowOff>
    </xdr:from>
    <xdr:to>
      <xdr:col>17</xdr:col>
      <xdr:colOff>495300</xdr:colOff>
      <xdr:row>50</xdr:row>
      <xdr:rowOff>276225</xdr:rowOff>
    </xdr:to>
    <xdr:pic>
      <xdr:nvPicPr>
        <xdr:cNvPr id="12811" name="Picture 13522">
          <a:extLst>
            <a:ext uri="{FF2B5EF4-FFF2-40B4-BE49-F238E27FC236}">
              <a16:creationId xmlns:a16="http://schemas.microsoft.com/office/drawing/2014/main" id="{00000000-0008-0000-0400-00000B32000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t="-214" b="-214"/>
        <a:stretch>
          <a:fillRect/>
        </a:stretch>
      </xdr:blipFill>
      <xdr:spPr>
        <a:xfrm flipV="1">
          <a:off x="6400800" y="14573250"/>
          <a:ext cx="333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171450</xdr:colOff>
      <xdr:row>50</xdr:row>
      <xdr:rowOff>228600</xdr:rowOff>
    </xdr:from>
    <xdr:to>
      <xdr:col>17</xdr:col>
      <xdr:colOff>171450</xdr:colOff>
      <xdr:row>50</xdr:row>
      <xdr:rowOff>228600</xdr:rowOff>
    </xdr:to>
    <xdr:pic>
      <xdr:nvPicPr>
        <xdr:cNvPr id="12812" name="Picture 13522">
          <a:extLst>
            <a:ext uri="{FF2B5EF4-FFF2-40B4-BE49-F238E27FC236}">
              <a16:creationId xmlns:a16="http://schemas.microsoft.com/office/drawing/2014/main" id="{00000000-0008-0000-0400-00000C32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t="-214" b="-214"/>
        <a:stretch>
          <a:fillRect/>
        </a:stretch>
      </xdr:blipFill>
      <xdr:spPr>
        <a:xfrm>
          <a:off x="6410325" y="148018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55</xdr:row>
      <xdr:rowOff>47625</xdr:rowOff>
    </xdr:from>
    <xdr:to>
      <xdr:col>17</xdr:col>
      <xdr:colOff>438150</xdr:colOff>
      <xdr:row>55</xdr:row>
      <xdr:rowOff>266700</xdr:rowOff>
    </xdr:to>
    <xdr:pic>
      <xdr:nvPicPr>
        <xdr:cNvPr id="12813" name="Picture 6">
          <a:extLst>
            <a:ext uri="{FF2B5EF4-FFF2-40B4-BE49-F238E27FC236}">
              <a16:creationId xmlns:a16="http://schemas.microsoft.com/office/drawing/2014/main" id="{00000000-0008-0000-0400-00000D32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a:xfrm>
          <a:off x="6372225" y="16144875"/>
          <a:ext cx="304800" cy="219075"/>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200025</xdr:colOff>
      <xdr:row>52</xdr:row>
      <xdr:rowOff>28575</xdr:rowOff>
    </xdr:from>
    <xdr:to>
      <xdr:col>17</xdr:col>
      <xdr:colOff>390525</xdr:colOff>
      <xdr:row>52</xdr:row>
      <xdr:rowOff>247650</xdr:rowOff>
    </xdr:to>
    <xdr:pic>
      <xdr:nvPicPr>
        <xdr:cNvPr id="12814" name="图片 774">
          <a:extLst>
            <a:ext uri="{FF2B5EF4-FFF2-40B4-BE49-F238E27FC236}">
              <a16:creationId xmlns:a16="http://schemas.microsoft.com/office/drawing/2014/main" id="{00000000-0008-0000-0400-00000E32000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a:xfrm>
          <a:off x="6438900" y="15211425"/>
          <a:ext cx="1905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180975</xdr:colOff>
      <xdr:row>62</xdr:row>
      <xdr:rowOff>38100</xdr:rowOff>
    </xdr:from>
    <xdr:to>
      <xdr:col>17</xdr:col>
      <xdr:colOff>457200</xdr:colOff>
      <xdr:row>63</xdr:row>
      <xdr:rowOff>0</xdr:rowOff>
    </xdr:to>
    <xdr:pic>
      <xdr:nvPicPr>
        <xdr:cNvPr id="12815" name="Picture 16">
          <a:extLst>
            <a:ext uri="{FF2B5EF4-FFF2-40B4-BE49-F238E27FC236}">
              <a16:creationId xmlns:a16="http://schemas.microsoft.com/office/drawing/2014/main" id="{00000000-0008-0000-0400-00000F32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t="-755" b="-755"/>
        <a:stretch>
          <a:fillRect/>
        </a:stretch>
      </xdr:blipFill>
      <xdr:spPr>
        <a:xfrm>
          <a:off x="6419850" y="18268950"/>
          <a:ext cx="2762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49</xdr:row>
      <xdr:rowOff>19050</xdr:rowOff>
    </xdr:from>
    <xdr:to>
      <xdr:col>17</xdr:col>
      <xdr:colOff>438150</xdr:colOff>
      <xdr:row>49</xdr:row>
      <xdr:rowOff>276225</xdr:rowOff>
    </xdr:to>
    <xdr:pic>
      <xdr:nvPicPr>
        <xdr:cNvPr id="12816" name="图片 345">
          <a:extLst>
            <a:ext uri="{FF2B5EF4-FFF2-40B4-BE49-F238E27FC236}">
              <a16:creationId xmlns:a16="http://schemas.microsoft.com/office/drawing/2014/main" id="{00000000-0008-0000-0400-000010320000}"/>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a:xfrm>
          <a:off x="6334125" y="14287500"/>
          <a:ext cx="3429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28575</xdr:colOff>
      <xdr:row>51</xdr:row>
      <xdr:rowOff>66675</xdr:rowOff>
    </xdr:from>
    <xdr:to>
      <xdr:col>17</xdr:col>
      <xdr:colOff>514350</xdr:colOff>
      <xdr:row>51</xdr:row>
      <xdr:rowOff>276225</xdr:rowOff>
    </xdr:to>
    <xdr:pic>
      <xdr:nvPicPr>
        <xdr:cNvPr id="12817" name="图片 346">
          <a:extLst>
            <a:ext uri="{FF2B5EF4-FFF2-40B4-BE49-F238E27FC236}">
              <a16:creationId xmlns:a16="http://schemas.microsoft.com/office/drawing/2014/main" id="{00000000-0008-0000-0400-00001132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a:xfrm>
          <a:off x="6267450" y="14944725"/>
          <a:ext cx="485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19050</xdr:colOff>
      <xdr:row>69</xdr:row>
      <xdr:rowOff>47625</xdr:rowOff>
    </xdr:from>
    <xdr:to>
      <xdr:col>17</xdr:col>
      <xdr:colOff>504825</xdr:colOff>
      <xdr:row>69</xdr:row>
      <xdr:rowOff>285750</xdr:rowOff>
    </xdr:to>
    <xdr:pic>
      <xdr:nvPicPr>
        <xdr:cNvPr id="12818" name="图片 362">
          <a:extLst>
            <a:ext uri="{FF2B5EF4-FFF2-40B4-BE49-F238E27FC236}">
              <a16:creationId xmlns:a16="http://schemas.microsoft.com/office/drawing/2014/main" id="{00000000-0008-0000-0400-00001232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a:xfrm>
          <a:off x="6257925" y="20412075"/>
          <a:ext cx="485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74</xdr:row>
      <xdr:rowOff>19050</xdr:rowOff>
    </xdr:from>
    <xdr:to>
      <xdr:col>17</xdr:col>
      <xdr:colOff>466725</xdr:colOff>
      <xdr:row>75</xdr:row>
      <xdr:rowOff>9525</xdr:rowOff>
    </xdr:to>
    <xdr:pic>
      <xdr:nvPicPr>
        <xdr:cNvPr id="12819" name="Picture 19">
          <a:extLst>
            <a:ext uri="{FF2B5EF4-FFF2-40B4-BE49-F238E27FC236}">
              <a16:creationId xmlns:a16="http://schemas.microsoft.com/office/drawing/2014/main" id="{00000000-0008-0000-0400-000013320000}"/>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t="-674" b="-674"/>
        <a:stretch>
          <a:fillRect/>
        </a:stretch>
      </xdr:blipFill>
      <xdr:spPr>
        <a:xfrm>
          <a:off x="6324600" y="21907500"/>
          <a:ext cx="3810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57150</xdr:colOff>
      <xdr:row>72</xdr:row>
      <xdr:rowOff>38100</xdr:rowOff>
    </xdr:from>
    <xdr:to>
      <xdr:col>17</xdr:col>
      <xdr:colOff>523875</xdr:colOff>
      <xdr:row>73</xdr:row>
      <xdr:rowOff>0</xdr:rowOff>
    </xdr:to>
    <xdr:pic>
      <xdr:nvPicPr>
        <xdr:cNvPr id="12820" name="Picture 1">
          <a:extLst>
            <a:ext uri="{FF2B5EF4-FFF2-40B4-BE49-F238E27FC236}">
              <a16:creationId xmlns:a16="http://schemas.microsoft.com/office/drawing/2014/main" id="{00000000-0008-0000-0400-0000143200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a:xfrm>
          <a:off x="6296025" y="21316950"/>
          <a:ext cx="4667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28575</xdr:colOff>
      <xdr:row>71</xdr:row>
      <xdr:rowOff>0</xdr:rowOff>
    </xdr:from>
    <xdr:to>
      <xdr:col>17</xdr:col>
      <xdr:colOff>533400</xdr:colOff>
      <xdr:row>71</xdr:row>
      <xdr:rowOff>295275</xdr:rowOff>
    </xdr:to>
    <xdr:pic>
      <xdr:nvPicPr>
        <xdr:cNvPr id="12821" name="Picture 2">
          <a:extLst>
            <a:ext uri="{FF2B5EF4-FFF2-40B4-BE49-F238E27FC236}">
              <a16:creationId xmlns:a16="http://schemas.microsoft.com/office/drawing/2014/main" id="{00000000-0008-0000-0400-000015320000}"/>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a:xfrm>
          <a:off x="6267450" y="20974050"/>
          <a:ext cx="50482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57150</xdr:colOff>
      <xdr:row>73</xdr:row>
      <xdr:rowOff>28575</xdr:rowOff>
    </xdr:from>
    <xdr:to>
      <xdr:col>17</xdr:col>
      <xdr:colOff>504825</xdr:colOff>
      <xdr:row>73</xdr:row>
      <xdr:rowOff>266700</xdr:rowOff>
    </xdr:to>
    <xdr:pic>
      <xdr:nvPicPr>
        <xdr:cNvPr id="12822" name="Picture 3">
          <a:extLst>
            <a:ext uri="{FF2B5EF4-FFF2-40B4-BE49-F238E27FC236}">
              <a16:creationId xmlns:a16="http://schemas.microsoft.com/office/drawing/2014/main" id="{00000000-0008-0000-0400-000016320000}"/>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a:xfrm>
          <a:off x="6296025" y="21612225"/>
          <a:ext cx="447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38100</xdr:colOff>
      <xdr:row>70</xdr:row>
      <xdr:rowOff>47625</xdr:rowOff>
    </xdr:from>
    <xdr:to>
      <xdr:col>17</xdr:col>
      <xdr:colOff>542925</xdr:colOff>
      <xdr:row>70</xdr:row>
      <xdr:rowOff>276225</xdr:rowOff>
    </xdr:to>
    <xdr:pic>
      <xdr:nvPicPr>
        <xdr:cNvPr id="12823" name="Picture 22">
          <a:extLst>
            <a:ext uri="{FF2B5EF4-FFF2-40B4-BE49-F238E27FC236}">
              <a16:creationId xmlns:a16="http://schemas.microsoft.com/office/drawing/2014/main" id="{00000000-0008-0000-0400-000017320000}"/>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a:xfrm>
          <a:off x="6276975" y="20716875"/>
          <a:ext cx="5048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75</xdr:row>
      <xdr:rowOff>28575</xdr:rowOff>
    </xdr:from>
    <xdr:to>
      <xdr:col>17</xdr:col>
      <xdr:colOff>514350</xdr:colOff>
      <xdr:row>75</xdr:row>
      <xdr:rowOff>276225</xdr:rowOff>
    </xdr:to>
    <xdr:pic>
      <xdr:nvPicPr>
        <xdr:cNvPr id="12824" name="Picture 20">
          <a:extLst>
            <a:ext uri="{FF2B5EF4-FFF2-40B4-BE49-F238E27FC236}">
              <a16:creationId xmlns:a16="http://schemas.microsoft.com/office/drawing/2014/main" id="{00000000-0008-0000-0400-00001832000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t="-674" b="-674"/>
        <a:stretch>
          <a:fillRect/>
        </a:stretch>
      </xdr:blipFill>
      <xdr:spPr>
        <a:xfrm>
          <a:off x="6353175" y="22221825"/>
          <a:ext cx="4000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76</xdr:row>
      <xdr:rowOff>28575</xdr:rowOff>
    </xdr:from>
    <xdr:to>
      <xdr:col>17</xdr:col>
      <xdr:colOff>542925</xdr:colOff>
      <xdr:row>76</xdr:row>
      <xdr:rowOff>238125</xdr:rowOff>
    </xdr:to>
    <xdr:pic>
      <xdr:nvPicPr>
        <xdr:cNvPr id="12825" name="Picture 21">
          <a:extLst>
            <a:ext uri="{FF2B5EF4-FFF2-40B4-BE49-F238E27FC236}">
              <a16:creationId xmlns:a16="http://schemas.microsoft.com/office/drawing/2014/main" id="{00000000-0008-0000-0400-000019320000}"/>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t="-674" b="-674"/>
        <a:stretch>
          <a:fillRect/>
        </a:stretch>
      </xdr:blipFill>
      <xdr:spPr>
        <a:xfrm>
          <a:off x="6324600" y="22526625"/>
          <a:ext cx="457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77</xdr:row>
      <xdr:rowOff>28575</xdr:rowOff>
    </xdr:from>
    <xdr:to>
      <xdr:col>17</xdr:col>
      <xdr:colOff>504825</xdr:colOff>
      <xdr:row>77</xdr:row>
      <xdr:rowOff>276225</xdr:rowOff>
    </xdr:to>
    <xdr:pic>
      <xdr:nvPicPr>
        <xdr:cNvPr id="12826" name="Picture 22">
          <a:extLst>
            <a:ext uri="{FF2B5EF4-FFF2-40B4-BE49-F238E27FC236}">
              <a16:creationId xmlns:a16="http://schemas.microsoft.com/office/drawing/2014/main" id="{00000000-0008-0000-0400-00001A320000}"/>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t="-674" b="-674"/>
        <a:stretch>
          <a:fillRect/>
        </a:stretch>
      </xdr:blipFill>
      <xdr:spPr>
        <a:xfrm>
          <a:off x="6362700" y="22831425"/>
          <a:ext cx="3810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78</xdr:row>
      <xdr:rowOff>38100</xdr:rowOff>
    </xdr:from>
    <xdr:to>
      <xdr:col>17</xdr:col>
      <xdr:colOff>466725</xdr:colOff>
      <xdr:row>78</xdr:row>
      <xdr:rowOff>266700</xdr:rowOff>
    </xdr:to>
    <xdr:pic>
      <xdr:nvPicPr>
        <xdr:cNvPr id="12827" name="Picture 23">
          <a:extLst>
            <a:ext uri="{FF2B5EF4-FFF2-40B4-BE49-F238E27FC236}">
              <a16:creationId xmlns:a16="http://schemas.microsoft.com/office/drawing/2014/main" id="{00000000-0008-0000-0400-00001B320000}"/>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t="-674" b="-674"/>
        <a:stretch>
          <a:fillRect/>
        </a:stretch>
      </xdr:blipFill>
      <xdr:spPr>
        <a:xfrm>
          <a:off x="6324600" y="23145750"/>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86</xdr:row>
      <xdr:rowOff>38100</xdr:rowOff>
    </xdr:from>
    <xdr:to>
      <xdr:col>17</xdr:col>
      <xdr:colOff>428625</xdr:colOff>
      <xdr:row>86</xdr:row>
      <xdr:rowOff>266700</xdr:rowOff>
    </xdr:to>
    <xdr:pic>
      <xdr:nvPicPr>
        <xdr:cNvPr id="12828" name="Picture 30">
          <a:extLst>
            <a:ext uri="{FF2B5EF4-FFF2-40B4-BE49-F238E27FC236}">
              <a16:creationId xmlns:a16="http://schemas.microsoft.com/office/drawing/2014/main" id="{00000000-0008-0000-0400-00001C32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t="-687" b="-687"/>
        <a:stretch>
          <a:fillRect/>
        </a:stretch>
      </xdr:blipFill>
      <xdr:spPr>
        <a:xfrm>
          <a:off x="6362700" y="25584150"/>
          <a:ext cx="3048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85</xdr:row>
      <xdr:rowOff>38100</xdr:rowOff>
    </xdr:from>
    <xdr:to>
      <xdr:col>17</xdr:col>
      <xdr:colOff>466725</xdr:colOff>
      <xdr:row>85</xdr:row>
      <xdr:rowOff>257175</xdr:rowOff>
    </xdr:to>
    <xdr:pic>
      <xdr:nvPicPr>
        <xdr:cNvPr id="12829" name="Picture 15">
          <a:extLst>
            <a:ext uri="{FF2B5EF4-FFF2-40B4-BE49-F238E27FC236}">
              <a16:creationId xmlns:a16="http://schemas.microsoft.com/office/drawing/2014/main" id="{00000000-0008-0000-0400-00001D3200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t="-1157" b="-1157"/>
        <a:stretch>
          <a:fillRect/>
        </a:stretch>
      </xdr:blipFill>
      <xdr:spPr>
        <a:xfrm>
          <a:off x="6400800" y="25279350"/>
          <a:ext cx="3048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171450</xdr:colOff>
      <xdr:row>79</xdr:row>
      <xdr:rowOff>47625</xdr:rowOff>
    </xdr:from>
    <xdr:to>
      <xdr:col>17</xdr:col>
      <xdr:colOff>447675</xdr:colOff>
      <xdr:row>79</xdr:row>
      <xdr:rowOff>257175</xdr:rowOff>
    </xdr:to>
    <xdr:pic>
      <xdr:nvPicPr>
        <xdr:cNvPr id="12830" name="Picture 16">
          <a:extLst>
            <a:ext uri="{FF2B5EF4-FFF2-40B4-BE49-F238E27FC236}">
              <a16:creationId xmlns:a16="http://schemas.microsoft.com/office/drawing/2014/main" id="{00000000-0008-0000-0400-00001E32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t="-755" b="-755"/>
        <a:stretch>
          <a:fillRect/>
        </a:stretch>
      </xdr:blipFill>
      <xdr:spPr>
        <a:xfrm>
          <a:off x="6410325" y="23460075"/>
          <a:ext cx="2762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81</xdr:row>
      <xdr:rowOff>47625</xdr:rowOff>
    </xdr:from>
    <xdr:to>
      <xdr:col>17</xdr:col>
      <xdr:colOff>476250</xdr:colOff>
      <xdr:row>81</xdr:row>
      <xdr:rowOff>276225</xdr:rowOff>
    </xdr:to>
    <xdr:pic>
      <xdr:nvPicPr>
        <xdr:cNvPr id="12831" name="Picture 24">
          <a:extLst>
            <a:ext uri="{FF2B5EF4-FFF2-40B4-BE49-F238E27FC236}">
              <a16:creationId xmlns:a16="http://schemas.microsoft.com/office/drawing/2014/main" id="{00000000-0008-0000-0400-00001F3200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t="-687" b="-687"/>
        <a:stretch>
          <a:fillRect/>
        </a:stretch>
      </xdr:blipFill>
      <xdr:spPr>
        <a:xfrm>
          <a:off x="6400800" y="24069675"/>
          <a:ext cx="3143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171450</xdr:colOff>
      <xdr:row>84</xdr:row>
      <xdr:rowOff>57150</xdr:rowOff>
    </xdr:from>
    <xdr:to>
      <xdr:col>17</xdr:col>
      <xdr:colOff>400050</xdr:colOff>
      <xdr:row>84</xdr:row>
      <xdr:rowOff>285750</xdr:rowOff>
    </xdr:to>
    <xdr:pic>
      <xdr:nvPicPr>
        <xdr:cNvPr id="12832" name="图片 381">
          <a:extLst>
            <a:ext uri="{FF2B5EF4-FFF2-40B4-BE49-F238E27FC236}">
              <a16:creationId xmlns:a16="http://schemas.microsoft.com/office/drawing/2014/main" id="{00000000-0008-0000-0400-000020320000}"/>
            </a:ext>
          </a:extLst>
        </xdr:cNvPr>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rcRect l="51411" t="29170" r="44370" b="63235"/>
        <a:stretch>
          <a:fillRect/>
        </a:stretch>
      </xdr:blipFill>
      <xdr:spPr>
        <a:xfrm>
          <a:off x="6410325" y="24993600"/>
          <a:ext cx="2286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66675</xdr:colOff>
      <xdr:row>82</xdr:row>
      <xdr:rowOff>28575</xdr:rowOff>
    </xdr:from>
    <xdr:to>
      <xdr:col>17</xdr:col>
      <xdr:colOff>514350</xdr:colOff>
      <xdr:row>82</xdr:row>
      <xdr:rowOff>276225</xdr:rowOff>
    </xdr:to>
    <xdr:pic>
      <xdr:nvPicPr>
        <xdr:cNvPr id="12833" name="图片 382">
          <a:extLst>
            <a:ext uri="{FF2B5EF4-FFF2-40B4-BE49-F238E27FC236}">
              <a16:creationId xmlns:a16="http://schemas.microsoft.com/office/drawing/2014/main" id="{00000000-0008-0000-0400-000021320000}"/>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a:xfrm>
          <a:off x="6305550" y="24355425"/>
          <a:ext cx="4476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133350</xdr:colOff>
      <xdr:row>83</xdr:row>
      <xdr:rowOff>28575</xdr:rowOff>
    </xdr:from>
    <xdr:to>
      <xdr:col>17</xdr:col>
      <xdr:colOff>428625</xdr:colOff>
      <xdr:row>83</xdr:row>
      <xdr:rowOff>295275</xdr:rowOff>
    </xdr:to>
    <xdr:pic>
      <xdr:nvPicPr>
        <xdr:cNvPr id="12834" name="图片 383">
          <a:extLst>
            <a:ext uri="{FF2B5EF4-FFF2-40B4-BE49-F238E27FC236}">
              <a16:creationId xmlns:a16="http://schemas.microsoft.com/office/drawing/2014/main" id="{00000000-0008-0000-0400-000022320000}"/>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a:xfrm>
          <a:off x="6372225" y="24660225"/>
          <a:ext cx="2952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104775</xdr:colOff>
      <xdr:row>89</xdr:row>
      <xdr:rowOff>19050</xdr:rowOff>
    </xdr:from>
    <xdr:to>
      <xdr:col>17</xdr:col>
      <xdr:colOff>381000</xdr:colOff>
      <xdr:row>89</xdr:row>
      <xdr:rowOff>276225</xdr:rowOff>
    </xdr:to>
    <xdr:pic>
      <xdr:nvPicPr>
        <xdr:cNvPr id="12835" name="图片 384">
          <a:extLst>
            <a:ext uri="{FF2B5EF4-FFF2-40B4-BE49-F238E27FC236}">
              <a16:creationId xmlns:a16="http://schemas.microsoft.com/office/drawing/2014/main" id="{00000000-0008-0000-0400-000023320000}"/>
            </a:ext>
          </a:extLst>
        </xdr:cNvPr>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a:xfrm>
          <a:off x="6343650" y="26479500"/>
          <a:ext cx="2762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104775</xdr:colOff>
      <xdr:row>88</xdr:row>
      <xdr:rowOff>28575</xdr:rowOff>
    </xdr:from>
    <xdr:to>
      <xdr:col>17</xdr:col>
      <xdr:colOff>381000</xdr:colOff>
      <xdr:row>88</xdr:row>
      <xdr:rowOff>295275</xdr:rowOff>
    </xdr:to>
    <xdr:pic>
      <xdr:nvPicPr>
        <xdr:cNvPr id="12836" name="图片 385">
          <a:extLst>
            <a:ext uri="{FF2B5EF4-FFF2-40B4-BE49-F238E27FC236}">
              <a16:creationId xmlns:a16="http://schemas.microsoft.com/office/drawing/2014/main" id="{00000000-0008-0000-0400-000024320000}"/>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a:xfrm>
          <a:off x="6343650" y="26184225"/>
          <a:ext cx="2762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190500</xdr:colOff>
      <xdr:row>87</xdr:row>
      <xdr:rowOff>28575</xdr:rowOff>
    </xdr:from>
    <xdr:to>
      <xdr:col>17</xdr:col>
      <xdr:colOff>447675</xdr:colOff>
      <xdr:row>87</xdr:row>
      <xdr:rowOff>276225</xdr:rowOff>
    </xdr:to>
    <xdr:pic>
      <xdr:nvPicPr>
        <xdr:cNvPr id="12837" name="图片 386">
          <a:extLst>
            <a:ext uri="{FF2B5EF4-FFF2-40B4-BE49-F238E27FC236}">
              <a16:creationId xmlns:a16="http://schemas.microsoft.com/office/drawing/2014/main" id="{00000000-0008-0000-0400-00002532000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a:xfrm>
          <a:off x="6429375" y="25879425"/>
          <a:ext cx="2571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80</xdr:row>
      <xdr:rowOff>38100</xdr:rowOff>
    </xdr:from>
    <xdr:to>
      <xdr:col>17</xdr:col>
      <xdr:colOff>447675</xdr:colOff>
      <xdr:row>80</xdr:row>
      <xdr:rowOff>257175</xdr:rowOff>
    </xdr:to>
    <xdr:pic>
      <xdr:nvPicPr>
        <xdr:cNvPr id="12838" name="Picture 77">
          <a:extLst>
            <a:ext uri="{FF2B5EF4-FFF2-40B4-BE49-F238E27FC236}">
              <a16:creationId xmlns:a16="http://schemas.microsoft.com/office/drawing/2014/main" id="{00000000-0008-0000-0400-000026320000}"/>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a:xfrm>
          <a:off x="6381750" y="23755350"/>
          <a:ext cx="3048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93</xdr:row>
      <xdr:rowOff>38100</xdr:rowOff>
    </xdr:from>
    <xdr:to>
      <xdr:col>17</xdr:col>
      <xdr:colOff>419100</xdr:colOff>
      <xdr:row>94</xdr:row>
      <xdr:rowOff>0</xdr:rowOff>
    </xdr:to>
    <xdr:pic>
      <xdr:nvPicPr>
        <xdr:cNvPr id="12839" name="Picture 36">
          <a:extLst>
            <a:ext uri="{FF2B5EF4-FFF2-40B4-BE49-F238E27FC236}">
              <a16:creationId xmlns:a16="http://schemas.microsoft.com/office/drawing/2014/main" id="{00000000-0008-0000-0400-000027320000}"/>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t="-655" b="-655"/>
        <a:stretch>
          <a:fillRect/>
        </a:stretch>
      </xdr:blipFill>
      <xdr:spPr>
        <a:xfrm>
          <a:off x="6362700" y="27717750"/>
          <a:ext cx="2952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109</xdr:row>
      <xdr:rowOff>38100</xdr:rowOff>
    </xdr:from>
    <xdr:to>
      <xdr:col>17</xdr:col>
      <xdr:colOff>476250</xdr:colOff>
      <xdr:row>110</xdr:row>
      <xdr:rowOff>0</xdr:rowOff>
    </xdr:to>
    <xdr:pic>
      <xdr:nvPicPr>
        <xdr:cNvPr id="12840" name="Picture 38">
          <a:extLst>
            <a:ext uri="{FF2B5EF4-FFF2-40B4-BE49-F238E27FC236}">
              <a16:creationId xmlns:a16="http://schemas.microsoft.com/office/drawing/2014/main" id="{00000000-0008-0000-0400-00002832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t="-655" b="-655"/>
        <a:stretch>
          <a:fillRect/>
        </a:stretch>
      </xdr:blipFill>
      <xdr:spPr>
        <a:xfrm>
          <a:off x="6334125" y="32594550"/>
          <a:ext cx="3810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91</xdr:row>
      <xdr:rowOff>38100</xdr:rowOff>
    </xdr:from>
    <xdr:to>
      <xdr:col>17</xdr:col>
      <xdr:colOff>485775</xdr:colOff>
      <xdr:row>91</xdr:row>
      <xdr:rowOff>276225</xdr:rowOff>
    </xdr:to>
    <xdr:pic>
      <xdr:nvPicPr>
        <xdr:cNvPr id="12841" name="Picture 6">
          <a:extLst>
            <a:ext uri="{FF2B5EF4-FFF2-40B4-BE49-F238E27FC236}">
              <a16:creationId xmlns:a16="http://schemas.microsoft.com/office/drawing/2014/main" id="{00000000-0008-0000-0400-00002932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t="-687" b="-687"/>
        <a:stretch>
          <a:fillRect/>
        </a:stretch>
      </xdr:blipFill>
      <xdr:spPr>
        <a:xfrm>
          <a:off x="6400800" y="27108150"/>
          <a:ext cx="3238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47625</xdr:colOff>
      <xdr:row>101</xdr:row>
      <xdr:rowOff>38100</xdr:rowOff>
    </xdr:from>
    <xdr:to>
      <xdr:col>17</xdr:col>
      <xdr:colOff>533400</xdr:colOff>
      <xdr:row>101</xdr:row>
      <xdr:rowOff>238125</xdr:rowOff>
    </xdr:to>
    <xdr:pic>
      <xdr:nvPicPr>
        <xdr:cNvPr id="12842" name="Picture 12">
          <a:extLst>
            <a:ext uri="{FF2B5EF4-FFF2-40B4-BE49-F238E27FC236}">
              <a16:creationId xmlns:a16="http://schemas.microsoft.com/office/drawing/2014/main" id="{00000000-0008-0000-0400-00002A320000}"/>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t="-1437" b="-1437"/>
        <a:stretch>
          <a:fillRect/>
        </a:stretch>
      </xdr:blipFill>
      <xdr:spPr>
        <a:xfrm>
          <a:off x="6286500" y="30156150"/>
          <a:ext cx="485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38100</xdr:colOff>
      <xdr:row>102</xdr:row>
      <xdr:rowOff>66675</xdr:rowOff>
    </xdr:from>
    <xdr:to>
      <xdr:col>17</xdr:col>
      <xdr:colOff>523875</xdr:colOff>
      <xdr:row>102</xdr:row>
      <xdr:rowOff>276225</xdr:rowOff>
    </xdr:to>
    <xdr:pic>
      <xdr:nvPicPr>
        <xdr:cNvPr id="12843" name="Picture 13">
          <a:extLst>
            <a:ext uri="{FF2B5EF4-FFF2-40B4-BE49-F238E27FC236}">
              <a16:creationId xmlns:a16="http://schemas.microsoft.com/office/drawing/2014/main" id="{00000000-0008-0000-0400-00002B320000}"/>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t="-2180" b="-2179"/>
        <a:stretch>
          <a:fillRect/>
        </a:stretch>
      </xdr:blipFill>
      <xdr:spPr>
        <a:xfrm>
          <a:off x="6276975" y="30489525"/>
          <a:ext cx="485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95</xdr:row>
      <xdr:rowOff>57150</xdr:rowOff>
    </xdr:from>
    <xdr:to>
      <xdr:col>17</xdr:col>
      <xdr:colOff>476250</xdr:colOff>
      <xdr:row>96</xdr:row>
      <xdr:rowOff>0</xdr:rowOff>
    </xdr:to>
    <xdr:pic>
      <xdr:nvPicPr>
        <xdr:cNvPr id="12844" name="Picture 39">
          <a:extLst>
            <a:ext uri="{FF2B5EF4-FFF2-40B4-BE49-F238E27FC236}">
              <a16:creationId xmlns:a16="http://schemas.microsoft.com/office/drawing/2014/main" id="{00000000-0008-0000-0400-00002C320000}"/>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t="-655" b="-655"/>
        <a:stretch>
          <a:fillRect/>
        </a:stretch>
      </xdr:blipFill>
      <xdr:spPr>
        <a:xfrm>
          <a:off x="6400800" y="28346400"/>
          <a:ext cx="3143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228600</xdr:colOff>
      <xdr:row>100</xdr:row>
      <xdr:rowOff>66675</xdr:rowOff>
    </xdr:from>
    <xdr:to>
      <xdr:col>17</xdr:col>
      <xdr:colOff>400050</xdr:colOff>
      <xdr:row>101</xdr:row>
      <xdr:rowOff>28575</xdr:rowOff>
    </xdr:to>
    <xdr:pic>
      <xdr:nvPicPr>
        <xdr:cNvPr id="12845" name="Picture 9">
          <a:extLst>
            <a:ext uri="{FF2B5EF4-FFF2-40B4-BE49-F238E27FC236}">
              <a16:creationId xmlns:a16="http://schemas.microsoft.com/office/drawing/2014/main" id="{00000000-0008-0000-0400-00002D320000}"/>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t="-1326" b="-1326"/>
        <a:stretch>
          <a:fillRect/>
        </a:stretch>
      </xdr:blipFill>
      <xdr:spPr>
        <a:xfrm>
          <a:off x="6467475" y="29879925"/>
          <a:ext cx="1714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96</xdr:row>
      <xdr:rowOff>47625</xdr:rowOff>
    </xdr:from>
    <xdr:to>
      <xdr:col>17</xdr:col>
      <xdr:colOff>438150</xdr:colOff>
      <xdr:row>96</xdr:row>
      <xdr:rowOff>276225</xdr:rowOff>
    </xdr:to>
    <xdr:pic>
      <xdr:nvPicPr>
        <xdr:cNvPr id="12846" name="Picture 1152">
          <a:extLst>
            <a:ext uri="{FF2B5EF4-FFF2-40B4-BE49-F238E27FC236}">
              <a16:creationId xmlns:a16="http://schemas.microsoft.com/office/drawing/2014/main" id="{00000000-0008-0000-0400-00002E320000}"/>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t="-1056" b="-1056"/>
        <a:stretch>
          <a:fillRect/>
        </a:stretch>
      </xdr:blipFill>
      <xdr:spPr>
        <a:xfrm>
          <a:off x="6391275" y="28641675"/>
          <a:ext cx="2857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97</xdr:row>
      <xdr:rowOff>66675</xdr:rowOff>
    </xdr:from>
    <xdr:to>
      <xdr:col>17</xdr:col>
      <xdr:colOff>504825</xdr:colOff>
      <xdr:row>98</xdr:row>
      <xdr:rowOff>9525</xdr:rowOff>
    </xdr:to>
    <xdr:pic>
      <xdr:nvPicPr>
        <xdr:cNvPr id="12847" name="Picture 91" descr="888">
          <a:extLst>
            <a:ext uri="{FF2B5EF4-FFF2-40B4-BE49-F238E27FC236}">
              <a16:creationId xmlns:a16="http://schemas.microsoft.com/office/drawing/2014/main" id="{00000000-0008-0000-0400-00002F3200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t="-7545" b="-7545"/>
        <a:stretch>
          <a:fillRect/>
        </a:stretch>
      </xdr:blipFill>
      <xdr:spPr>
        <a:xfrm>
          <a:off x="6334125" y="28965525"/>
          <a:ext cx="4095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98</xdr:row>
      <xdr:rowOff>85725</xdr:rowOff>
    </xdr:from>
    <xdr:to>
      <xdr:col>17</xdr:col>
      <xdr:colOff>438150</xdr:colOff>
      <xdr:row>99</xdr:row>
      <xdr:rowOff>38100</xdr:rowOff>
    </xdr:to>
    <xdr:pic>
      <xdr:nvPicPr>
        <xdr:cNvPr id="12848" name="Picture 92" descr="888">
          <a:extLst>
            <a:ext uri="{FF2B5EF4-FFF2-40B4-BE49-F238E27FC236}">
              <a16:creationId xmlns:a16="http://schemas.microsoft.com/office/drawing/2014/main" id="{00000000-0008-0000-0400-000030320000}"/>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t="-1627" b="-1627"/>
        <a:stretch>
          <a:fillRect/>
        </a:stretch>
      </xdr:blipFill>
      <xdr:spPr>
        <a:xfrm>
          <a:off x="6372225" y="29289375"/>
          <a:ext cx="3048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99</xdr:row>
      <xdr:rowOff>47625</xdr:rowOff>
    </xdr:from>
    <xdr:to>
      <xdr:col>17</xdr:col>
      <xdr:colOff>457200</xdr:colOff>
      <xdr:row>100</xdr:row>
      <xdr:rowOff>38100</xdr:rowOff>
    </xdr:to>
    <xdr:pic>
      <xdr:nvPicPr>
        <xdr:cNvPr id="12849" name="Picture 118" descr="888">
          <a:extLst>
            <a:ext uri="{FF2B5EF4-FFF2-40B4-BE49-F238E27FC236}">
              <a16:creationId xmlns:a16="http://schemas.microsoft.com/office/drawing/2014/main" id="{00000000-0008-0000-0400-000031320000}"/>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t="-6451" b="-6451"/>
        <a:stretch>
          <a:fillRect/>
        </a:stretch>
      </xdr:blipFill>
      <xdr:spPr>
        <a:xfrm>
          <a:off x="6362700" y="29556075"/>
          <a:ext cx="3333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107</xdr:row>
      <xdr:rowOff>38100</xdr:rowOff>
    </xdr:from>
    <xdr:to>
      <xdr:col>17</xdr:col>
      <xdr:colOff>390525</xdr:colOff>
      <xdr:row>107</xdr:row>
      <xdr:rowOff>266700</xdr:rowOff>
    </xdr:to>
    <xdr:pic>
      <xdr:nvPicPr>
        <xdr:cNvPr id="12850" name="Picture 34">
          <a:extLst>
            <a:ext uri="{FF2B5EF4-FFF2-40B4-BE49-F238E27FC236}">
              <a16:creationId xmlns:a16="http://schemas.microsoft.com/office/drawing/2014/main" id="{00000000-0008-0000-0400-000032320000}"/>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t="-655" b="-655"/>
        <a:stretch>
          <a:fillRect/>
        </a:stretch>
      </xdr:blipFill>
      <xdr:spPr>
        <a:xfrm>
          <a:off x="6381750" y="31984950"/>
          <a:ext cx="2476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171450</xdr:colOff>
      <xdr:row>111</xdr:row>
      <xdr:rowOff>0</xdr:rowOff>
    </xdr:from>
    <xdr:to>
      <xdr:col>17</xdr:col>
      <xdr:colOff>457200</xdr:colOff>
      <xdr:row>111</xdr:row>
      <xdr:rowOff>295275</xdr:rowOff>
    </xdr:to>
    <xdr:pic>
      <xdr:nvPicPr>
        <xdr:cNvPr id="12851" name="Picture 1">
          <a:extLst>
            <a:ext uri="{FF2B5EF4-FFF2-40B4-BE49-F238E27FC236}">
              <a16:creationId xmlns:a16="http://schemas.microsoft.com/office/drawing/2014/main" id="{00000000-0008-0000-0400-000033320000}"/>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t="-1656" b="-1656"/>
        <a:stretch>
          <a:fillRect/>
        </a:stretch>
      </xdr:blipFill>
      <xdr:spPr>
        <a:xfrm>
          <a:off x="6410325" y="33166050"/>
          <a:ext cx="2857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19050</xdr:colOff>
      <xdr:row>112</xdr:row>
      <xdr:rowOff>66675</xdr:rowOff>
    </xdr:from>
    <xdr:to>
      <xdr:col>17</xdr:col>
      <xdr:colOff>533400</xdr:colOff>
      <xdr:row>112</xdr:row>
      <xdr:rowOff>276225</xdr:rowOff>
    </xdr:to>
    <xdr:pic>
      <xdr:nvPicPr>
        <xdr:cNvPr id="12852" name="Picture 6">
          <a:extLst>
            <a:ext uri="{FF2B5EF4-FFF2-40B4-BE49-F238E27FC236}">
              <a16:creationId xmlns:a16="http://schemas.microsoft.com/office/drawing/2014/main" id="{00000000-0008-0000-0400-000034320000}"/>
            </a:ext>
          </a:extLst>
        </xdr:cNvPr>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t="-3963" b="-3963"/>
        <a:stretch>
          <a:fillRect/>
        </a:stretch>
      </xdr:blipFill>
      <xdr:spPr>
        <a:xfrm>
          <a:off x="6257925" y="33537525"/>
          <a:ext cx="5143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112</xdr:row>
      <xdr:rowOff>295275</xdr:rowOff>
    </xdr:from>
    <xdr:to>
      <xdr:col>17</xdr:col>
      <xdr:colOff>447675</xdr:colOff>
      <xdr:row>113</xdr:row>
      <xdr:rowOff>285750</xdr:rowOff>
    </xdr:to>
    <xdr:pic>
      <xdr:nvPicPr>
        <xdr:cNvPr id="12853" name="Picture 7">
          <a:extLst>
            <a:ext uri="{FF2B5EF4-FFF2-40B4-BE49-F238E27FC236}">
              <a16:creationId xmlns:a16="http://schemas.microsoft.com/office/drawing/2014/main" id="{00000000-0008-0000-0400-00003532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t="-1895" b="-1895"/>
        <a:stretch>
          <a:fillRect/>
        </a:stretch>
      </xdr:blipFill>
      <xdr:spPr>
        <a:xfrm>
          <a:off x="6343650" y="33766125"/>
          <a:ext cx="3429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114</xdr:row>
      <xdr:rowOff>66675</xdr:rowOff>
    </xdr:from>
    <xdr:to>
      <xdr:col>17</xdr:col>
      <xdr:colOff>447675</xdr:colOff>
      <xdr:row>115</xdr:row>
      <xdr:rowOff>19050</xdr:rowOff>
    </xdr:to>
    <xdr:pic>
      <xdr:nvPicPr>
        <xdr:cNvPr id="12854" name="Picture 8">
          <a:extLst>
            <a:ext uri="{FF2B5EF4-FFF2-40B4-BE49-F238E27FC236}">
              <a16:creationId xmlns:a16="http://schemas.microsoft.com/office/drawing/2014/main" id="{00000000-0008-0000-0400-000036320000}"/>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t="-2293" b="-2293"/>
        <a:stretch>
          <a:fillRect/>
        </a:stretch>
      </xdr:blipFill>
      <xdr:spPr>
        <a:xfrm>
          <a:off x="6372225" y="34147125"/>
          <a:ext cx="3143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92</xdr:row>
      <xdr:rowOff>85725</xdr:rowOff>
    </xdr:from>
    <xdr:to>
      <xdr:col>17</xdr:col>
      <xdr:colOff>514350</xdr:colOff>
      <xdr:row>92</xdr:row>
      <xdr:rowOff>266700</xdr:rowOff>
    </xdr:to>
    <xdr:pic>
      <xdr:nvPicPr>
        <xdr:cNvPr id="12855" name="Picture 1">
          <a:extLst>
            <a:ext uri="{FF2B5EF4-FFF2-40B4-BE49-F238E27FC236}">
              <a16:creationId xmlns:a16="http://schemas.microsoft.com/office/drawing/2014/main" id="{00000000-0008-0000-0400-000037320000}"/>
            </a:ext>
          </a:extLst>
        </xdr:cNvPr>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t="-1202" b="-1202"/>
        <a:stretch>
          <a:fillRect/>
        </a:stretch>
      </xdr:blipFill>
      <xdr:spPr>
        <a:xfrm>
          <a:off x="6305550" y="27460575"/>
          <a:ext cx="447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106</xdr:row>
      <xdr:rowOff>38100</xdr:rowOff>
    </xdr:from>
    <xdr:to>
      <xdr:col>17</xdr:col>
      <xdr:colOff>447675</xdr:colOff>
      <xdr:row>106</xdr:row>
      <xdr:rowOff>257175</xdr:rowOff>
    </xdr:to>
    <xdr:pic>
      <xdr:nvPicPr>
        <xdr:cNvPr id="12856" name="Picture 8">
          <a:extLst>
            <a:ext uri="{FF2B5EF4-FFF2-40B4-BE49-F238E27FC236}">
              <a16:creationId xmlns:a16="http://schemas.microsoft.com/office/drawing/2014/main" id="{00000000-0008-0000-0400-000038320000}"/>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t="-1326" b="-1326"/>
        <a:stretch>
          <a:fillRect/>
        </a:stretch>
      </xdr:blipFill>
      <xdr:spPr>
        <a:xfrm rot="-5400000">
          <a:off x="6395720" y="31608395"/>
          <a:ext cx="2190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28575</xdr:colOff>
      <xdr:row>104</xdr:row>
      <xdr:rowOff>123825</xdr:rowOff>
    </xdr:from>
    <xdr:to>
      <xdr:col>17</xdr:col>
      <xdr:colOff>552450</xdr:colOff>
      <xdr:row>104</xdr:row>
      <xdr:rowOff>228600</xdr:rowOff>
    </xdr:to>
    <xdr:pic>
      <xdr:nvPicPr>
        <xdr:cNvPr id="12857" name="Picture 14">
          <a:extLst>
            <a:ext uri="{FF2B5EF4-FFF2-40B4-BE49-F238E27FC236}">
              <a16:creationId xmlns:a16="http://schemas.microsoft.com/office/drawing/2014/main" id="{00000000-0008-0000-0400-000039320000}"/>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a:xfrm>
          <a:off x="6267450" y="31156275"/>
          <a:ext cx="52387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57150</xdr:colOff>
      <xdr:row>103</xdr:row>
      <xdr:rowOff>47625</xdr:rowOff>
    </xdr:from>
    <xdr:to>
      <xdr:col>17</xdr:col>
      <xdr:colOff>542925</xdr:colOff>
      <xdr:row>103</xdr:row>
      <xdr:rowOff>257175</xdr:rowOff>
    </xdr:to>
    <xdr:pic>
      <xdr:nvPicPr>
        <xdr:cNvPr id="12858" name="Picture 13">
          <a:extLst>
            <a:ext uri="{FF2B5EF4-FFF2-40B4-BE49-F238E27FC236}">
              <a16:creationId xmlns:a16="http://schemas.microsoft.com/office/drawing/2014/main" id="{00000000-0008-0000-0400-00003A320000}"/>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a:xfrm>
          <a:off x="6296025" y="30775275"/>
          <a:ext cx="485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28575</xdr:colOff>
      <xdr:row>104</xdr:row>
      <xdr:rowOff>123825</xdr:rowOff>
    </xdr:from>
    <xdr:to>
      <xdr:col>17</xdr:col>
      <xdr:colOff>552450</xdr:colOff>
      <xdr:row>104</xdr:row>
      <xdr:rowOff>228600</xdr:rowOff>
    </xdr:to>
    <xdr:pic>
      <xdr:nvPicPr>
        <xdr:cNvPr id="12859" name="Picture 14">
          <a:extLst>
            <a:ext uri="{FF2B5EF4-FFF2-40B4-BE49-F238E27FC236}">
              <a16:creationId xmlns:a16="http://schemas.microsoft.com/office/drawing/2014/main" id="{00000000-0008-0000-0400-00003B320000}"/>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a:xfrm>
          <a:off x="6267450" y="31156275"/>
          <a:ext cx="52387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110</xdr:row>
      <xdr:rowOff>57150</xdr:rowOff>
    </xdr:from>
    <xdr:to>
      <xdr:col>17</xdr:col>
      <xdr:colOff>523875</xdr:colOff>
      <xdr:row>111</xdr:row>
      <xdr:rowOff>0</xdr:rowOff>
    </xdr:to>
    <xdr:pic>
      <xdr:nvPicPr>
        <xdr:cNvPr id="12860" name="Picture 38">
          <a:extLst>
            <a:ext uri="{FF2B5EF4-FFF2-40B4-BE49-F238E27FC236}">
              <a16:creationId xmlns:a16="http://schemas.microsoft.com/office/drawing/2014/main" id="{00000000-0008-0000-0400-00003C32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t="-655" b="-655"/>
        <a:stretch>
          <a:fillRect/>
        </a:stretch>
      </xdr:blipFill>
      <xdr:spPr>
        <a:xfrm>
          <a:off x="6381750" y="32918400"/>
          <a:ext cx="3810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110</xdr:row>
      <xdr:rowOff>38100</xdr:rowOff>
    </xdr:from>
    <xdr:to>
      <xdr:col>17</xdr:col>
      <xdr:colOff>476250</xdr:colOff>
      <xdr:row>111</xdr:row>
      <xdr:rowOff>0</xdr:rowOff>
    </xdr:to>
    <xdr:pic>
      <xdr:nvPicPr>
        <xdr:cNvPr id="12861" name="Picture 38">
          <a:extLst>
            <a:ext uri="{FF2B5EF4-FFF2-40B4-BE49-F238E27FC236}">
              <a16:creationId xmlns:a16="http://schemas.microsoft.com/office/drawing/2014/main" id="{00000000-0008-0000-0400-00003D32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t="-655" b="-655"/>
        <a:stretch>
          <a:fillRect/>
        </a:stretch>
      </xdr:blipFill>
      <xdr:spPr>
        <a:xfrm>
          <a:off x="6334125" y="32899350"/>
          <a:ext cx="3810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94</xdr:row>
      <xdr:rowOff>19050</xdr:rowOff>
    </xdr:from>
    <xdr:to>
      <xdr:col>17</xdr:col>
      <xdr:colOff>447675</xdr:colOff>
      <xdr:row>94</xdr:row>
      <xdr:rowOff>276225</xdr:rowOff>
    </xdr:to>
    <xdr:pic>
      <xdr:nvPicPr>
        <xdr:cNvPr id="12862" name="Picture 92" descr="888">
          <a:extLst>
            <a:ext uri="{FF2B5EF4-FFF2-40B4-BE49-F238E27FC236}">
              <a16:creationId xmlns:a16="http://schemas.microsoft.com/office/drawing/2014/main" id="{00000000-0008-0000-0400-00003E320000}"/>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t="-1627" b="-1627"/>
        <a:stretch>
          <a:fillRect/>
        </a:stretch>
      </xdr:blipFill>
      <xdr:spPr>
        <a:xfrm>
          <a:off x="6381750" y="28003500"/>
          <a:ext cx="3048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142875</xdr:colOff>
      <xdr:row>115</xdr:row>
      <xdr:rowOff>47625</xdr:rowOff>
    </xdr:from>
    <xdr:to>
      <xdr:col>17</xdr:col>
      <xdr:colOff>447675</xdr:colOff>
      <xdr:row>115</xdr:row>
      <xdr:rowOff>285750</xdr:rowOff>
    </xdr:to>
    <xdr:pic>
      <xdr:nvPicPr>
        <xdr:cNvPr id="12863" name="图片 439">
          <a:extLst>
            <a:ext uri="{FF2B5EF4-FFF2-40B4-BE49-F238E27FC236}">
              <a16:creationId xmlns:a16="http://schemas.microsoft.com/office/drawing/2014/main" id="{00000000-0008-0000-0400-00003F320000}"/>
            </a:ext>
          </a:extLst>
        </xdr:cNvPr>
        <xdr:cNvPicPr>
          <a:picLocks noChangeAspect="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a:xfrm>
          <a:off x="6381750" y="34432875"/>
          <a:ext cx="3048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85725</xdr:colOff>
      <xdr:row>116</xdr:row>
      <xdr:rowOff>66675</xdr:rowOff>
    </xdr:from>
    <xdr:to>
      <xdr:col>17</xdr:col>
      <xdr:colOff>504825</xdr:colOff>
      <xdr:row>116</xdr:row>
      <xdr:rowOff>247650</xdr:rowOff>
    </xdr:to>
    <xdr:pic>
      <xdr:nvPicPr>
        <xdr:cNvPr id="12864" name="图片 440">
          <a:extLst>
            <a:ext uri="{FF2B5EF4-FFF2-40B4-BE49-F238E27FC236}">
              <a16:creationId xmlns:a16="http://schemas.microsoft.com/office/drawing/2014/main" id="{00000000-0008-0000-0400-000040320000}"/>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a:xfrm>
          <a:off x="6324600" y="34756725"/>
          <a:ext cx="419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108</xdr:row>
      <xdr:rowOff>28575</xdr:rowOff>
    </xdr:from>
    <xdr:to>
      <xdr:col>17</xdr:col>
      <xdr:colOff>400050</xdr:colOff>
      <xdr:row>108</xdr:row>
      <xdr:rowOff>257175</xdr:rowOff>
    </xdr:to>
    <xdr:pic>
      <xdr:nvPicPr>
        <xdr:cNvPr id="12865" name="Picture 34">
          <a:extLst>
            <a:ext uri="{FF2B5EF4-FFF2-40B4-BE49-F238E27FC236}">
              <a16:creationId xmlns:a16="http://schemas.microsoft.com/office/drawing/2014/main" id="{00000000-0008-0000-0400-000041320000}"/>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t="-655" b="-655"/>
        <a:stretch>
          <a:fillRect/>
        </a:stretch>
      </xdr:blipFill>
      <xdr:spPr>
        <a:xfrm>
          <a:off x="6391275" y="32280225"/>
          <a:ext cx="2476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121</xdr:row>
      <xdr:rowOff>57150</xdr:rowOff>
    </xdr:from>
    <xdr:to>
      <xdr:col>17</xdr:col>
      <xdr:colOff>495300</xdr:colOff>
      <xdr:row>122</xdr:row>
      <xdr:rowOff>0</xdr:rowOff>
    </xdr:to>
    <xdr:pic>
      <xdr:nvPicPr>
        <xdr:cNvPr id="12866" name="Picture 52">
          <a:extLst>
            <a:ext uri="{FF2B5EF4-FFF2-40B4-BE49-F238E27FC236}">
              <a16:creationId xmlns:a16="http://schemas.microsoft.com/office/drawing/2014/main" id="{00000000-0008-0000-0400-000042320000}"/>
            </a:ext>
          </a:extLst>
        </xdr:cNvPr>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t="-929" b="-929"/>
        <a:stretch>
          <a:fillRect/>
        </a:stretch>
      </xdr:blipFill>
      <xdr:spPr>
        <a:xfrm>
          <a:off x="6334125" y="36271200"/>
          <a:ext cx="4000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123</xdr:row>
      <xdr:rowOff>9525</xdr:rowOff>
    </xdr:from>
    <xdr:to>
      <xdr:col>17</xdr:col>
      <xdr:colOff>457200</xdr:colOff>
      <xdr:row>123</xdr:row>
      <xdr:rowOff>276225</xdr:rowOff>
    </xdr:to>
    <xdr:pic>
      <xdr:nvPicPr>
        <xdr:cNvPr id="12867" name="Picture 53">
          <a:extLst>
            <a:ext uri="{FF2B5EF4-FFF2-40B4-BE49-F238E27FC236}">
              <a16:creationId xmlns:a16="http://schemas.microsoft.com/office/drawing/2014/main" id="{00000000-0008-0000-0400-000043320000}"/>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t="-780" b="-780"/>
        <a:stretch>
          <a:fillRect/>
        </a:stretch>
      </xdr:blipFill>
      <xdr:spPr>
        <a:xfrm>
          <a:off x="6353175" y="36833175"/>
          <a:ext cx="3429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122</xdr:row>
      <xdr:rowOff>38100</xdr:rowOff>
    </xdr:from>
    <xdr:to>
      <xdr:col>17</xdr:col>
      <xdr:colOff>476250</xdr:colOff>
      <xdr:row>123</xdr:row>
      <xdr:rowOff>9525</xdr:rowOff>
    </xdr:to>
    <xdr:pic>
      <xdr:nvPicPr>
        <xdr:cNvPr id="12868" name="Picture 8">
          <a:extLst>
            <a:ext uri="{FF2B5EF4-FFF2-40B4-BE49-F238E27FC236}">
              <a16:creationId xmlns:a16="http://schemas.microsoft.com/office/drawing/2014/main" id="{00000000-0008-0000-0400-000044320000}"/>
            </a:ext>
          </a:extLst>
        </xdr:cNvPr>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t="-1636" b="-1636"/>
        <a:stretch>
          <a:fillRect/>
        </a:stretch>
      </xdr:blipFill>
      <xdr:spPr>
        <a:xfrm>
          <a:off x="6381750" y="36556950"/>
          <a:ext cx="333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125</xdr:row>
      <xdr:rowOff>38100</xdr:rowOff>
    </xdr:from>
    <xdr:to>
      <xdr:col>17</xdr:col>
      <xdr:colOff>438150</xdr:colOff>
      <xdr:row>125</xdr:row>
      <xdr:rowOff>276225</xdr:rowOff>
    </xdr:to>
    <xdr:pic>
      <xdr:nvPicPr>
        <xdr:cNvPr id="12869" name="Picture 54">
          <a:extLst>
            <a:ext uri="{FF2B5EF4-FFF2-40B4-BE49-F238E27FC236}">
              <a16:creationId xmlns:a16="http://schemas.microsoft.com/office/drawing/2014/main" id="{00000000-0008-0000-0400-000045320000}"/>
            </a:ext>
          </a:extLst>
        </xdr:cNvPr>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t="-780" b="-780"/>
        <a:stretch>
          <a:fillRect/>
        </a:stretch>
      </xdr:blipFill>
      <xdr:spPr>
        <a:xfrm>
          <a:off x="6381750" y="37471350"/>
          <a:ext cx="2952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127</xdr:row>
      <xdr:rowOff>47625</xdr:rowOff>
    </xdr:from>
    <xdr:to>
      <xdr:col>17</xdr:col>
      <xdr:colOff>457200</xdr:colOff>
      <xdr:row>127</xdr:row>
      <xdr:rowOff>266700</xdr:rowOff>
    </xdr:to>
    <xdr:pic>
      <xdr:nvPicPr>
        <xdr:cNvPr id="12870" name="Picture 53">
          <a:extLst>
            <a:ext uri="{FF2B5EF4-FFF2-40B4-BE49-F238E27FC236}">
              <a16:creationId xmlns:a16="http://schemas.microsoft.com/office/drawing/2014/main" id="{00000000-0008-0000-0400-000046320000}"/>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t="-780" b="-780"/>
        <a:stretch>
          <a:fillRect/>
        </a:stretch>
      </xdr:blipFill>
      <xdr:spPr>
        <a:xfrm>
          <a:off x="6353175" y="38090475"/>
          <a:ext cx="3429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126</xdr:row>
      <xdr:rowOff>38100</xdr:rowOff>
    </xdr:from>
    <xdr:to>
      <xdr:col>17</xdr:col>
      <xdr:colOff>457200</xdr:colOff>
      <xdr:row>126</xdr:row>
      <xdr:rowOff>238125</xdr:rowOff>
    </xdr:to>
    <xdr:pic>
      <xdr:nvPicPr>
        <xdr:cNvPr id="12871" name="Picture 8">
          <a:extLst>
            <a:ext uri="{FF2B5EF4-FFF2-40B4-BE49-F238E27FC236}">
              <a16:creationId xmlns:a16="http://schemas.microsoft.com/office/drawing/2014/main" id="{00000000-0008-0000-0400-000047320000}"/>
            </a:ext>
          </a:extLst>
        </xdr:cNvPr>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t="-1636" b="-1636"/>
        <a:stretch>
          <a:fillRect/>
        </a:stretch>
      </xdr:blipFill>
      <xdr:spPr>
        <a:xfrm>
          <a:off x="6372225" y="37776150"/>
          <a:ext cx="3238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136</xdr:row>
      <xdr:rowOff>19050</xdr:rowOff>
    </xdr:from>
    <xdr:to>
      <xdr:col>17</xdr:col>
      <xdr:colOff>438150</xdr:colOff>
      <xdr:row>136</xdr:row>
      <xdr:rowOff>285750</xdr:rowOff>
    </xdr:to>
    <xdr:pic>
      <xdr:nvPicPr>
        <xdr:cNvPr id="12872" name="Picture 3640">
          <a:extLst>
            <a:ext uri="{FF2B5EF4-FFF2-40B4-BE49-F238E27FC236}">
              <a16:creationId xmlns:a16="http://schemas.microsoft.com/office/drawing/2014/main" id="{00000000-0008-0000-0400-000048320000}"/>
            </a:ext>
          </a:extLst>
        </xdr:cNvPr>
        <xdr:cNvPicPr>
          <a:picLocks noChangeAspect="1" noChangeArrowheads="1"/>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a:xfrm>
          <a:off x="6362700" y="40805100"/>
          <a:ext cx="3143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137</xdr:row>
      <xdr:rowOff>0</xdr:rowOff>
    </xdr:from>
    <xdr:to>
      <xdr:col>17</xdr:col>
      <xdr:colOff>504825</xdr:colOff>
      <xdr:row>137</xdr:row>
      <xdr:rowOff>247650</xdr:rowOff>
    </xdr:to>
    <xdr:pic>
      <xdr:nvPicPr>
        <xdr:cNvPr id="12873" name="Picture 4">
          <a:extLst>
            <a:ext uri="{FF2B5EF4-FFF2-40B4-BE49-F238E27FC236}">
              <a16:creationId xmlns:a16="http://schemas.microsoft.com/office/drawing/2014/main" id="{00000000-0008-0000-0400-000049320000}"/>
            </a:ext>
          </a:extLst>
        </xdr:cNvPr>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a:xfrm>
          <a:off x="6305550" y="41090850"/>
          <a:ext cx="4381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132</xdr:row>
      <xdr:rowOff>9525</xdr:rowOff>
    </xdr:from>
    <xdr:to>
      <xdr:col>17</xdr:col>
      <xdr:colOff>495300</xdr:colOff>
      <xdr:row>132</xdr:row>
      <xdr:rowOff>285750</xdr:rowOff>
    </xdr:to>
    <xdr:pic>
      <xdr:nvPicPr>
        <xdr:cNvPr id="12874" name="Picture 5">
          <a:extLst>
            <a:ext uri="{FF2B5EF4-FFF2-40B4-BE49-F238E27FC236}">
              <a16:creationId xmlns:a16="http://schemas.microsoft.com/office/drawing/2014/main" id="{00000000-0008-0000-0400-00004A320000}"/>
            </a:ext>
          </a:extLst>
        </xdr:cNvPr>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a:xfrm>
          <a:off x="6362700" y="39576375"/>
          <a:ext cx="3714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38100</xdr:colOff>
      <xdr:row>133</xdr:row>
      <xdr:rowOff>95250</xdr:rowOff>
    </xdr:from>
    <xdr:to>
      <xdr:col>18</xdr:col>
      <xdr:colOff>0</xdr:colOff>
      <xdr:row>133</xdr:row>
      <xdr:rowOff>266700</xdr:rowOff>
    </xdr:to>
    <xdr:pic>
      <xdr:nvPicPr>
        <xdr:cNvPr id="12875" name="Picture 6">
          <a:extLst>
            <a:ext uri="{FF2B5EF4-FFF2-40B4-BE49-F238E27FC236}">
              <a16:creationId xmlns:a16="http://schemas.microsoft.com/office/drawing/2014/main" id="{00000000-0008-0000-0400-00004B320000}"/>
            </a:ext>
          </a:extLst>
        </xdr:cNvPr>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a:xfrm>
          <a:off x="6276975" y="39966900"/>
          <a:ext cx="5238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134</xdr:row>
      <xdr:rowOff>9525</xdr:rowOff>
    </xdr:from>
    <xdr:to>
      <xdr:col>17</xdr:col>
      <xdr:colOff>457200</xdr:colOff>
      <xdr:row>134</xdr:row>
      <xdr:rowOff>257175</xdr:rowOff>
    </xdr:to>
    <xdr:pic>
      <xdr:nvPicPr>
        <xdr:cNvPr id="12876" name="Picture 7">
          <a:extLst>
            <a:ext uri="{FF2B5EF4-FFF2-40B4-BE49-F238E27FC236}">
              <a16:creationId xmlns:a16="http://schemas.microsoft.com/office/drawing/2014/main" id="{00000000-0008-0000-0400-00004C320000}"/>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a:xfrm>
          <a:off x="6343650" y="40185975"/>
          <a:ext cx="3524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135</xdr:row>
      <xdr:rowOff>38100</xdr:rowOff>
    </xdr:from>
    <xdr:to>
      <xdr:col>18</xdr:col>
      <xdr:colOff>0</xdr:colOff>
      <xdr:row>135</xdr:row>
      <xdr:rowOff>276225</xdr:rowOff>
    </xdr:to>
    <xdr:pic>
      <xdr:nvPicPr>
        <xdr:cNvPr id="12877" name="Picture 8">
          <a:extLst>
            <a:ext uri="{FF2B5EF4-FFF2-40B4-BE49-F238E27FC236}">
              <a16:creationId xmlns:a16="http://schemas.microsoft.com/office/drawing/2014/main" id="{00000000-0008-0000-0400-00004D320000}"/>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a:xfrm>
          <a:off x="6315075" y="40519350"/>
          <a:ext cx="485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131</xdr:row>
      <xdr:rowOff>38100</xdr:rowOff>
    </xdr:from>
    <xdr:to>
      <xdr:col>17</xdr:col>
      <xdr:colOff>485775</xdr:colOff>
      <xdr:row>131</xdr:row>
      <xdr:rowOff>266700</xdr:rowOff>
    </xdr:to>
    <xdr:pic>
      <xdr:nvPicPr>
        <xdr:cNvPr id="12878" name="Picture 9">
          <a:extLst>
            <a:ext uri="{FF2B5EF4-FFF2-40B4-BE49-F238E27FC236}">
              <a16:creationId xmlns:a16="http://schemas.microsoft.com/office/drawing/2014/main" id="{00000000-0008-0000-0400-00004E320000}"/>
            </a:ext>
          </a:extLst>
        </xdr:cNvPr>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a:xfrm>
          <a:off x="6334125" y="39300150"/>
          <a:ext cx="3905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150</xdr:row>
      <xdr:rowOff>47625</xdr:rowOff>
    </xdr:from>
    <xdr:to>
      <xdr:col>17</xdr:col>
      <xdr:colOff>466725</xdr:colOff>
      <xdr:row>150</xdr:row>
      <xdr:rowOff>266700</xdr:rowOff>
    </xdr:to>
    <xdr:pic>
      <xdr:nvPicPr>
        <xdr:cNvPr id="12879" name="Picture 67">
          <a:extLst>
            <a:ext uri="{FF2B5EF4-FFF2-40B4-BE49-F238E27FC236}">
              <a16:creationId xmlns:a16="http://schemas.microsoft.com/office/drawing/2014/main" id="{00000000-0008-0000-0400-00004F320000}"/>
            </a:ext>
          </a:extLst>
        </xdr:cNvPr>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t="-710" b="-710"/>
        <a:stretch>
          <a:fillRect/>
        </a:stretch>
      </xdr:blipFill>
      <xdr:spPr>
        <a:xfrm>
          <a:off x="6324600" y="45100875"/>
          <a:ext cx="3810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151</xdr:row>
      <xdr:rowOff>38100</xdr:rowOff>
    </xdr:from>
    <xdr:to>
      <xdr:col>17</xdr:col>
      <xdr:colOff>533400</xdr:colOff>
      <xdr:row>151</xdr:row>
      <xdr:rowOff>266700</xdr:rowOff>
    </xdr:to>
    <xdr:pic>
      <xdr:nvPicPr>
        <xdr:cNvPr id="12880" name="图片 383">
          <a:extLst>
            <a:ext uri="{FF2B5EF4-FFF2-40B4-BE49-F238E27FC236}">
              <a16:creationId xmlns:a16="http://schemas.microsoft.com/office/drawing/2014/main" id="{00000000-0008-0000-0400-000050320000}"/>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a:xfrm>
          <a:off x="6343650" y="45396150"/>
          <a:ext cx="4286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171450</xdr:colOff>
      <xdr:row>153</xdr:row>
      <xdr:rowOff>38100</xdr:rowOff>
    </xdr:from>
    <xdr:to>
      <xdr:col>17</xdr:col>
      <xdr:colOff>533400</xdr:colOff>
      <xdr:row>153</xdr:row>
      <xdr:rowOff>285750</xdr:rowOff>
    </xdr:to>
    <xdr:pic>
      <xdr:nvPicPr>
        <xdr:cNvPr id="12881" name="Picture 45">
          <a:extLst>
            <a:ext uri="{FF2B5EF4-FFF2-40B4-BE49-F238E27FC236}">
              <a16:creationId xmlns:a16="http://schemas.microsoft.com/office/drawing/2014/main" id="{00000000-0008-0000-0400-000051320000}"/>
            </a:ext>
          </a:extLst>
        </xdr:cNvPr>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t="-708" b="-708"/>
        <a:stretch>
          <a:fillRect/>
        </a:stretch>
      </xdr:blipFill>
      <xdr:spPr>
        <a:xfrm>
          <a:off x="6410325" y="46005750"/>
          <a:ext cx="3619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154</xdr:row>
      <xdr:rowOff>28575</xdr:rowOff>
    </xdr:from>
    <xdr:to>
      <xdr:col>17</xdr:col>
      <xdr:colOff>476250</xdr:colOff>
      <xdr:row>154</xdr:row>
      <xdr:rowOff>257175</xdr:rowOff>
    </xdr:to>
    <xdr:pic>
      <xdr:nvPicPr>
        <xdr:cNvPr id="12882" name="Picture 46">
          <a:extLst>
            <a:ext uri="{FF2B5EF4-FFF2-40B4-BE49-F238E27FC236}">
              <a16:creationId xmlns:a16="http://schemas.microsoft.com/office/drawing/2014/main" id="{00000000-0008-0000-0400-000052320000}"/>
            </a:ext>
          </a:extLst>
        </xdr:cNvP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t="-708" b="-708"/>
        <a:stretch>
          <a:fillRect/>
        </a:stretch>
      </xdr:blipFill>
      <xdr:spPr>
        <a:xfrm>
          <a:off x="6372225" y="46301025"/>
          <a:ext cx="3429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114300</xdr:colOff>
      <xdr:row>11</xdr:row>
      <xdr:rowOff>9525</xdr:rowOff>
    </xdr:from>
    <xdr:to>
      <xdr:col>17</xdr:col>
      <xdr:colOff>485775</xdr:colOff>
      <xdr:row>11</xdr:row>
      <xdr:rowOff>266700</xdr:rowOff>
    </xdr:to>
    <xdr:pic>
      <xdr:nvPicPr>
        <xdr:cNvPr id="12883" name="图片 130">
          <a:extLst>
            <a:ext uri="{FF2B5EF4-FFF2-40B4-BE49-F238E27FC236}">
              <a16:creationId xmlns:a16="http://schemas.microsoft.com/office/drawing/2014/main" id="{00000000-0008-0000-0400-000053320000}"/>
            </a:ext>
          </a:extLst>
        </xdr:cNvPr>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a:xfrm>
          <a:off x="6353175" y="2695575"/>
          <a:ext cx="3714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12</xdr:row>
      <xdr:rowOff>47625</xdr:rowOff>
    </xdr:from>
    <xdr:to>
      <xdr:col>17</xdr:col>
      <xdr:colOff>400050</xdr:colOff>
      <xdr:row>12</xdr:row>
      <xdr:rowOff>257175</xdr:rowOff>
    </xdr:to>
    <xdr:pic>
      <xdr:nvPicPr>
        <xdr:cNvPr id="12884" name="图片 131">
          <a:extLst>
            <a:ext uri="{FF2B5EF4-FFF2-40B4-BE49-F238E27FC236}">
              <a16:creationId xmlns:a16="http://schemas.microsoft.com/office/drawing/2014/main" id="{00000000-0008-0000-0400-000054320000}"/>
            </a:ext>
          </a:extLst>
        </xdr:cNvPr>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a:xfrm>
          <a:off x="6276975" y="3038475"/>
          <a:ext cx="3619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85725</xdr:colOff>
      <xdr:row>13</xdr:row>
      <xdr:rowOff>0</xdr:rowOff>
    </xdr:from>
    <xdr:to>
      <xdr:col>17</xdr:col>
      <xdr:colOff>314325</xdr:colOff>
      <xdr:row>13</xdr:row>
      <xdr:rowOff>257175</xdr:rowOff>
    </xdr:to>
    <xdr:pic>
      <xdr:nvPicPr>
        <xdr:cNvPr id="12885" name="图片 132">
          <a:extLst>
            <a:ext uri="{FF2B5EF4-FFF2-40B4-BE49-F238E27FC236}">
              <a16:creationId xmlns:a16="http://schemas.microsoft.com/office/drawing/2014/main" id="{00000000-0008-0000-0400-000055320000}"/>
            </a:ext>
          </a:extLst>
        </xdr:cNvPr>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a:xfrm>
          <a:off x="6324600" y="3295650"/>
          <a:ext cx="2286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123825</xdr:colOff>
      <xdr:row>15</xdr:row>
      <xdr:rowOff>76200</xdr:rowOff>
    </xdr:from>
    <xdr:to>
      <xdr:col>17</xdr:col>
      <xdr:colOff>390525</xdr:colOff>
      <xdr:row>15</xdr:row>
      <xdr:rowOff>247650</xdr:rowOff>
    </xdr:to>
    <xdr:pic>
      <xdr:nvPicPr>
        <xdr:cNvPr id="12886" name="图片 133">
          <a:extLst>
            <a:ext uri="{FF2B5EF4-FFF2-40B4-BE49-F238E27FC236}">
              <a16:creationId xmlns:a16="http://schemas.microsoft.com/office/drawing/2014/main" id="{00000000-0008-0000-0400-000056320000}"/>
            </a:ext>
          </a:extLst>
        </xdr:cNvPr>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a:xfrm>
          <a:off x="6362700" y="3981450"/>
          <a:ext cx="2667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16</xdr:row>
      <xdr:rowOff>47625</xdr:rowOff>
    </xdr:from>
    <xdr:to>
      <xdr:col>17</xdr:col>
      <xdr:colOff>323850</xdr:colOff>
      <xdr:row>17</xdr:row>
      <xdr:rowOff>0</xdr:rowOff>
    </xdr:to>
    <xdr:pic>
      <xdr:nvPicPr>
        <xdr:cNvPr id="12887" name="图片 134">
          <a:extLst>
            <a:ext uri="{FF2B5EF4-FFF2-40B4-BE49-F238E27FC236}">
              <a16:creationId xmlns:a16="http://schemas.microsoft.com/office/drawing/2014/main" id="{00000000-0008-0000-0400-000057320000}"/>
            </a:ext>
          </a:extLst>
        </xdr:cNvPr>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a:xfrm>
          <a:off x="6334125" y="4257675"/>
          <a:ext cx="2286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90</xdr:row>
      <xdr:rowOff>28575</xdr:rowOff>
    </xdr:from>
    <xdr:to>
      <xdr:col>17</xdr:col>
      <xdr:colOff>533400</xdr:colOff>
      <xdr:row>90</xdr:row>
      <xdr:rowOff>276225</xdr:rowOff>
    </xdr:to>
    <xdr:pic>
      <xdr:nvPicPr>
        <xdr:cNvPr id="12888" name="图片 135">
          <a:extLst>
            <a:ext uri="{FF2B5EF4-FFF2-40B4-BE49-F238E27FC236}">
              <a16:creationId xmlns:a16="http://schemas.microsoft.com/office/drawing/2014/main" id="{00000000-0008-0000-0400-000058320000}"/>
            </a:ext>
          </a:extLst>
        </xdr:cNvPr>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a:xfrm>
          <a:off x="6276975" y="26793825"/>
          <a:ext cx="4953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57150</xdr:colOff>
      <xdr:row>117</xdr:row>
      <xdr:rowOff>76200</xdr:rowOff>
    </xdr:from>
    <xdr:to>
      <xdr:col>17</xdr:col>
      <xdr:colOff>457200</xdr:colOff>
      <xdr:row>117</xdr:row>
      <xdr:rowOff>238125</xdr:rowOff>
    </xdr:to>
    <xdr:pic>
      <xdr:nvPicPr>
        <xdr:cNvPr id="12889" name="图片 136">
          <a:extLst>
            <a:ext uri="{FF2B5EF4-FFF2-40B4-BE49-F238E27FC236}">
              <a16:creationId xmlns:a16="http://schemas.microsoft.com/office/drawing/2014/main" id="{00000000-0008-0000-0400-000059320000}"/>
            </a:ext>
          </a:extLst>
        </xdr:cNvPr>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a:xfrm>
          <a:off x="6296025" y="35071050"/>
          <a:ext cx="400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104775</xdr:colOff>
      <xdr:row>118</xdr:row>
      <xdr:rowOff>28575</xdr:rowOff>
    </xdr:from>
    <xdr:to>
      <xdr:col>17</xdr:col>
      <xdr:colOff>409575</xdr:colOff>
      <xdr:row>118</xdr:row>
      <xdr:rowOff>285750</xdr:rowOff>
    </xdr:to>
    <xdr:pic>
      <xdr:nvPicPr>
        <xdr:cNvPr id="12890" name="图片 137">
          <a:extLst>
            <a:ext uri="{FF2B5EF4-FFF2-40B4-BE49-F238E27FC236}">
              <a16:creationId xmlns:a16="http://schemas.microsoft.com/office/drawing/2014/main" id="{00000000-0008-0000-0400-00005A320000}"/>
            </a:ext>
          </a:extLst>
        </xdr:cNvPr>
        <xdr:cNvPicPr>
          <a:picLocks noChangeAspect="1" noChangeArrowheads="1"/>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a:xfrm>
          <a:off x="6343650" y="35328225"/>
          <a:ext cx="3048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119</xdr:row>
      <xdr:rowOff>0</xdr:rowOff>
    </xdr:from>
    <xdr:to>
      <xdr:col>17</xdr:col>
      <xdr:colOff>400050</xdr:colOff>
      <xdr:row>119</xdr:row>
      <xdr:rowOff>247650</xdr:rowOff>
    </xdr:to>
    <xdr:pic>
      <xdr:nvPicPr>
        <xdr:cNvPr id="12891" name="图片 138">
          <a:extLst>
            <a:ext uri="{FF2B5EF4-FFF2-40B4-BE49-F238E27FC236}">
              <a16:creationId xmlns:a16="http://schemas.microsoft.com/office/drawing/2014/main" id="{00000000-0008-0000-0400-00005B320000}"/>
            </a:ext>
          </a:extLst>
        </xdr:cNvPr>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a:xfrm>
          <a:off x="6238875" y="35604450"/>
          <a:ext cx="4000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47625</xdr:colOff>
      <xdr:row>120</xdr:row>
      <xdr:rowOff>28575</xdr:rowOff>
    </xdr:from>
    <xdr:to>
      <xdr:col>17</xdr:col>
      <xdr:colOff>390525</xdr:colOff>
      <xdr:row>120</xdr:row>
      <xdr:rowOff>247650</xdr:rowOff>
    </xdr:to>
    <xdr:pic>
      <xdr:nvPicPr>
        <xdr:cNvPr id="12892" name="图片 139">
          <a:extLst>
            <a:ext uri="{FF2B5EF4-FFF2-40B4-BE49-F238E27FC236}">
              <a16:creationId xmlns:a16="http://schemas.microsoft.com/office/drawing/2014/main" id="{00000000-0008-0000-0400-00005C320000}"/>
            </a:ext>
          </a:extLst>
        </xdr:cNvPr>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a:xfrm>
          <a:off x="6286500" y="35937825"/>
          <a:ext cx="3429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85725</xdr:colOff>
      <xdr:row>124</xdr:row>
      <xdr:rowOff>28575</xdr:rowOff>
    </xdr:from>
    <xdr:to>
      <xdr:col>17</xdr:col>
      <xdr:colOff>400050</xdr:colOff>
      <xdr:row>124</xdr:row>
      <xdr:rowOff>276225</xdr:rowOff>
    </xdr:to>
    <xdr:pic>
      <xdr:nvPicPr>
        <xdr:cNvPr id="12893" name="图片 140">
          <a:extLst>
            <a:ext uri="{FF2B5EF4-FFF2-40B4-BE49-F238E27FC236}">
              <a16:creationId xmlns:a16="http://schemas.microsoft.com/office/drawing/2014/main" id="{00000000-0008-0000-0400-00005D320000}"/>
            </a:ext>
          </a:extLst>
        </xdr:cNvPr>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a:xfrm>
          <a:off x="6324600" y="37157025"/>
          <a:ext cx="3143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128</xdr:row>
      <xdr:rowOff>0</xdr:rowOff>
    </xdr:from>
    <xdr:to>
      <xdr:col>17</xdr:col>
      <xdr:colOff>466725</xdr:colOff>
      <xdr:row>129</xdr:row>
      <xdr:rowOff>19050</xdr:rowOff>
    </xdr:to>
    <xdr:pic>
      <xdr:nvPicPr>
        <xdr:cNvPr id="12894" name="图片 141">
          <a:extLst>
            <a:ext uri="{FF2B5EF4-FFF2-40B4-BE49-F238E27FC236}">
              <a16:creationId xmlns:a16="http://schemas.microsoft.com/office/drawing/2014/main" id="{00000000-0008-0000-0400-00005E320000}"/>
            </a:ext>
          </a:extLst>
        </xdr:cNvPr>
        <xdr:cNvPicPr>
          <a:picLocks noChangeAspect="1" noChangeArrowheads="1"/>
        </xdr:cNvPicPr>
      </xdr:nvPicPr>
      <xdr:blipFill>
        <a:blip xmlns:r="http://schemas.openxmlformats.org/officeDocument/2006/relationships" r:embed="rId109" cstate="print">
          <a:extLst>
            <a:ext uri="{28A0092B-C50C-407E-A947-70E740481C1C}">
              <a14:useLocalDpi xmlns:a14="http://schemas.microsoft.com/office/drawing/2010/main" val="0"/>
            </a:ext>
          </a:extLst>
        </a:blip>
        <a:srcRect/>
        <a:stretch>
          <a:fillRect/>
        </a:stretch>
      </xdr:blipFill>
      <xdr:spPr>
        <a:xfrm>
          <a:off x="6276975" y="38347650"/>
          <a:ext cx="4286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28575</xdr:colOff>
      <xdr:row>139</xdr:row>
      <xdr:rowOff>28575</xdr:rowOff>
    </xdr:from>
    <xdr:to>
      <xdr:col>17</xdr:col>
      <xdr:colOff>476250</xdr:colOff>
      <xdr:row>139</xdr:row>
      <xdr:rowOff>285750</xdr:rowOff>
    </xdr:to>
    <xdr:pic>
      <xdr:nvPicPr>
        <xdr:cNvPr id="12895" name="图片 142">
          <a:extLst>
            <a:ext uri="{FF2B5EF4-FFF2-40B4-BE49-F238E27FC236}">
              <a16:creationId xmlns:a16="http://schemas.microsoft.com/office/drawing/2014/main" id="{00000000-0008-0000-0400-00005F320000}"/>
            </a:ext>
          </a:extLst>
        </xdr:cNvPr>
        <xdr:cNvPicPr>
          <a:picLocks noChangeAspect="1" noChangeArrowheads="1"/>
        </xdr:cNvPicPr>
      </xdr:nvPicPr>
      <xdr:blipFill>
        <a:blip xmlns:r="http://schemas.openxmlformats.org/officeDocument/2006/relationships" r:embed="rId110" cstate="print">
          <a:extLst>
            <a:ext uri="{28A0092B-C50C-407E-A947-70E740481C1C}">
              <a14:useLocalDpi xmlns:a14="http://schemas.microsoft.com/office/drawing/2010/main" val="0"/>
            </a:ext>
          </a:extLst>
        </a:blip>
        <a:srcRect/>
        <a:stretch>
          <a:fillRect/>
        </a:stretch>
      </xdr:blipFill>
      <xdr:spPr>
        <a:xfrm>
          <a:off x="6267450" y="41729025"/>
          <a:ext cx="4476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76200</xdr:colOff>
      <xdr:row>142</xdr:row>
      <xdr:rowOff>28575</xdr:rowOff>
    </xdr:from>
    <xdr:to>
      <xdr:col>17</xdr:col>
      <xdr:colOff>495300</xdr:colOff>
      <xdr:row>142</xdr:row>
      <xdr:rowOff>266700</xdr:rowOff>
    </xdr:to>
    <xdr:pic>
      <xdr:nvPicPr>
        <xdr:cNvPr id="12896" name="图片 143">
          <a:extLst>
            <a:ext uri="{FF2B5EF4-FFF2-40B4-BE49-F238E27FC236}">
              <a16:creationId xmlns:a16="http://schemas.microsoft.com/office/drawing/2014/main" id="{00000000-0008-0000-0400-000060320000}"/>
            </a:ext>
          </a:extLst>
        </xdr:cNvPr>
        <xdr:cNvPicPr>
          <a:picLocks noChangeAspect="1" noChangeArrowheads="1"/>
        </xdr:cNvPicPr>
      </xdr:nvPicPr>
      <xdr:blipFill>
        <a:blip xmlns:r="http://schemas.openxmlformats.org/officeDocument/2006/relationships" r:embed="rId111" cstate="print">
          <a:extLst>
            <a:ext uri="{28A0092B-C50C-407E-A947-70E740481C1C}">
              <a14:useLocalDpi xmlns:a14="http://schemas.microsoft.com/office/drawing/2010/main" val="0"/>
            </a:ext>
          </a:extLst>
        </a:blip>
        <a:srcRect/>
        <a:stretch>
          <a:fillRect/>
        </a:stretch>
      </xdr:blipFill>
      <xdr:spPr>
        <a:xfrm>
          <a:off x="6315075" y="42643425"/>
          <a:ext cx="4191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140</xdr:row>
      <xdr:rowOff>19050</xdr:rowOff>
    </xdr:from>
    <xdr:to>
      <xdr:col>17</xdr:col>
      <xdr:colOff>409575</xdr:colOff>
      <xdr:row>140</xdr:row>
      <xdr:rowOff>228600</xdr:rowOff>
    </xdr:to>
    <xdr:pic>
      <xdr:nvPicPr>
        <xdr:cNvPr id="12897" name="图片 144">
          <a:extLst>
            <a:ext uri="{FF2B5EF4-FFF2-40B4-BE49-F238E27FC236}">
              <a16:creationId xmlns:a16="http://schemas.microsoft.com/office/drawing/2014/main" id="{00000000-0008-0000-0400-000061320000}"/>
            </a:ext>
          </a:extLst>
        </xdr:cNvPr>
        <xdr:cNvPicPr>
          <a:picLocks noChangeAspect="1" noChangeArrowheads="1"/>
        </xdr:cNvPicPr>
      </xdr:nvPicPr>
      <xdr:blipFill>
        <a:blip xmlns:r="http://schemas.openxmlformats.org/officeDocument/2006/relationships" r:embed="rId112" cstate="print">
          <a:extLst>
            <a:ext uri="{28A0092B-C50C-407E-A947-70E740481C1C}">
              <a14:useLocalDpi xmlns:a14="http://schemas.microsoft.com/office/drawing/2010/main" val="0"/>
            </a:ext>
          </a:extLst>
        </a:blip>
        <a:srcRect/>
        <a:stretch>
          <a:fillRect/>
        </a:stretch>
      </xdr:blipFill>
      <xdr:spPr>
        <a:xfrm>
          <a:off x="6276975" y="42024300"/>
          <a:ext cx="3714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85725</xdr:colOff>
      <xdr:row>129</xdr:row>
      <xdr:rowOff>0</xdr:rowOff>
    </xdr:from>
    <xdr:to>
      <xdr:col>17</xdr:col>
      <xdr:colOff>342900</xdr:colOff>
      <xdr:row>129</xdr:row>
      <xdr:rowOff>276225</xdr:rowOff>
    </xdr:to>
    <xdr:pic>
      <xdr:nvPicPr>
        <xdr:cNvPr id="12898" name="图片 145">
          <a:extLst>
            <a:ext uri="{FF2B5EF4-FFF2-40B4-BE49-F238E27FC236}">
              <a16:creationId xmlns:a16="http://schemas.microsoft.com/office/drawing/2014/main" id="{00000000-0008-0000-0400-000062320000}"/>
            </a:ext>
          </a:extLst>
        </xdr:cNvPr>
        <xdr:cNvPicPr>
          <a:picLocks noChangeAspect="1" noChangeArrowheads="1"/>
        </xdr:cNvPicPr>
      </xdr:nvPicPr>
      <xdr:blipFill>
        <a:blip xmlns:r="http://schemas.openxmlformats.org/officeDocument/2006/relationships" r:embed="rId113" cstate="print">
          <a:extLst>
            <a:ext uri="{28A0092B-C50C-407E-A947-70E740481C1C}">
              <a14:useLocalDpi xmlns:a14="http://schemas.microsoft.com/office/drawing/2010/main" val="0"/>
            </a:ext>
          </a:extLst>
        </a:blip>
        <a:srcRect/>
        <a:stretch>
          <a:fillRect/>
        </a:stretch>
      </xdr:blipFill>
      <xdr:spPr>
        <a:xfrm>
          <a:off x="6324600" y="38652450"/>
          <a:ext cx="2571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76200</xdr:colOff>
      <xdr:row>141</xdr:row>
      <xdr:rowOff>47625</xdr:rowOff>
    </xdr:from>
    <xdr:to>
      <xdr:col>17</xdr:col>
      <xdr:colOff>342900</xdr:colOff>
      <xdr:row>141</xdr:row>
      <xdr:rowOff>285750</xdr:rowOff>
    </xdr:to>
    <xdr:pic>
      <xdr:nvPicPr>
        <xdr:cNvPr id="12899" name="图片 146">
          <a:extLst>
            <a:ext uri="{FF2B5EF4-FFF2-40B4-BE49-F238E27FC236}">
              <a16:creationId xmlns:a16="http://schemas.microsoft.com/office/drawing/2014/main" id="{00000000-0008-0000-0400-000063320000}"/>
            </a:ext>
          </a:extLst>
        </xdr:cNvPr>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val="0"/>
            </a:ext>
          </a:extLst>
        </a:blip>
        <a:srcRect/>
        <a:stretch>
          <a:fillRect/>
        </a:stretch>
      </xdr:blipFill>
      <xdr:spPr>
        <a:xfrm>
          <a:off x="6315075" y="42357675"/>
          <a:ext cx="2667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57150</xdr:colOff>
      <xdr:row>143</xdr:row>
      <xdr:rowOff>28575</xdr:rowOff>
    </xdr:from>
    <xdr:to>
      <xdr:col>17</xdr:col>
      <xdr:colOff>495300</xdr:colOff>
      <xdr:row>143</xdr:row>
      <xdr:rowOff>228600</xdr:rowOff>
    </xdr:to>
    <xdr:pic>
      <xdr:nvPicPr>
        <xdr:cNvPr id="12900" name="图片 147">
          <a:extLst>
            <a:ext uri="{FF2B5EF4-FFF2-40B4-BE49-F238E27FC236}">
              <a16:creationId xmlns:a16="http://schemas.microsoft.com/office/drawing/2014/main" id="{00000000-0008-0000-0400-000064320000}"/>
            </a:ext>
          </a:extLst>
        </xdr:cNvPr>
        <xdr:cNvPicPr>
          <a:picLocks noChangeAspect="1" noChangeArrowheads="1"/>
        </xdr:cNvPicPr>
      </xdr:nvPicPr>
      <xdr:blipFill>
        <a:blip xmlns:r="http://schemas.openxmlformats.org/officeDocument/2006/relationships" r:embed="rId115" cstate="print">
          <a:extLst>
            <a:ext uri="{28A0092B-C50C-407E-A947-70E740481C1C}">
              <a14:useLocalDpi xmlns:a14="http://schemas.microsoft.com/office/drawing/2010/main" val="0"/>
            </a:ext>
          </a:extLst>
        </a:blip>
        <a:srcRect/>
        <a:stretch>
          <a:fillRect/>
        </a:stretch>
      </xdr:blipFill>
      <xdr:spPr>
        <a:xfrm>
          <a:off x="6296025" y="42948225"/>
          <a:ext cx="4381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47625</xdr:colOff>
      <xdr:row>146</xdr:row>
      <xdr:rowOff>47625</xdr:rowOff>
    </xdr:from>
    <xdr:to>
      <xdr:col>17</xdr:col>
      <xdr:colOff>533400</xdr:colOff>
      <xdr:row>146</xdr:row>
      <xdr:rowOff>266700</xdr:rowOff>
    </xdr:to>
    <xdr:pic>
      <xdr:nvPicPr>
        <xdr:cNvPr id="12901" name="图片 148">
          <a:extLst>
            <a:ext uri="{FF2B5EF4-FFF2-40B4-BE49-F238E27FC236}">
              <a16:creationId xmlns:a16="http://schemas.microsoft.com/office/drawing/2014/main" id="{00000000-0008-0000-0400-000065320000}"/>
            </a:ext>
          </a:extLst>
        </xdr:cNvPr>
        <xdr:cNvPicPr>
          <a:picLocks noChangeAspect="1" noChangeArrowheads="1"/>
        </xdr:cNvPicPr>
      </xdr:nvPicPr>
      <xdr:blipFill>
        <a:blip xmlns:r="http://schemas.openxmlformats.org/officeDocument/2006/relationships" r:embed="rId116" cstate="print">
          <a:extLst>
            <a:ext uri="{28A0092B-C50C-407E-A947-70E740481C1C}">
              <a14:useLocalDpi xmlns:a14="http://schemas.microsoft.com/office/drawing/2010/main" val="0"/>
            </a:ext>
          </a:extLst>
        </a:blip>
        <a:srcRect/>
        <a:stretch>
          <a:fillRect/>
        </a:stretch>
      </xdr:blipFill>
      <xdr:spPr>
        <a:xfrm>
          <a:off x="6286500" y="43881675"/>
          <a:ext cx="4857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66675</xdr:colOff>
      <xdr:row>144</xdr:row>
      <xdr:rowOff>38100</xdr:rowOff>
    </xdr:from>
    <xdr:to>
      <xdr:col>17</xdr:col>
      <xdr:colOff>504825</xdr:colOff>
      <xdr:row>144</xdr:row>
      <xdr:rowOff>238125</xdr:rowOff>
    </xdr:to>
    <xdr:pic>
      <xdr:nvPicPr>
        <xdr:cNvPr id="12902" name="图片 149">
          <a:extLst>
            <a:ext uri="{FF2B5EF4-FFF2-40B4-BE49-F238E27FC236}">
              <a16:creationId xmlns:a16="http://schemas.microsoft.com/office/drawing/2014/main" id="{00000000-0008-0000-0400-000066320000}"/>
            </a:ext>
          </a:extLst>
        </xdr:cNvPr>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val="0"/>
            </a:ext>
          </a:extLst>
        </a:blip>
        <a:srcRect/>
        <a:stretch>
          <a:fillRect/>
        </a:stretch>
      </xdr:blipFill>
      <xdr:spPr>
        <a:xfrm>
          <a:off x="6305550" y="43262550"/>
          <a:ext cx="4381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76200</xdr:colOff>
      <xdr:row>130</xdr:row>
      <xdr:rowOff>28575</xdr:rowOff>
    </xdr:from>
    <xdr:to>
      <xdr:col>17</xdr:col>
      <xdr:colOff>314325</xdr:colOff>
      <xdr:row>130</xdr:row>
      <xdr:rowOff>276225</xdr:rowOff>
    </xdr:to>
    <xdr:pic>
      <xdr:nvPicPr>
        <xdr:cNvPr id="12903" name="图片 150">
          <a:extLst>
            <a:ext uri="{FF2B5EF4-FFF2-40B4-BE49-F238E27FC236}">
              <a16:creationId xmlns:a16="http://schemas.microsoft.com/office/drawing/2014/main" id="{00000000-0008-0000-0400-000067320000}"/>
            </a:ext>
          </a:extLst>
        </xdr:cNvPr>
        <xdr:cNvPicPr>
          <a:picLocks noChangeAspect="1" noChangeArrowheads="1"/>
        </xdr:cNvPicPr>
      </xdr:nvPicPr>
      <xdr:blipFill>
        <a:blip xmlns:r="http://schemas.openxmlformats.org/officeDocument/2006/relationships" r:embed="rId118" cstate="print">
          <a:extLst>
            <a:ext uri="{28A0092B-C50C-407E-A947-70E740481C1C}">
              <a14:useLocalDpi xmlns:a14="http://schemas.microsoft.com/office/drawing/2010/main" val="0"/>
            </a:ext>
          </a:extLst>
        </a:blip>
        <a:srcRect/>
        <a:stretch>
          <a:fillRect/>
        </a:stretch>
      </xdr:blipFill>
      <xdr:spPr>
        <a:xfrm>
          <a:off x="6315075" y="38985825"/>
          <a:ext cx="2381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145</xdr:row>
      <xdr:rowOff>38100</xdr:rowOff>
    </xdr:from>
    <xdr:to>
      <xdr:col>17</xdr:col>
      <xdr:colOff>361950</xdr:colOff>
      <xdr:row>145</xdr:row>
      <xdr:rowOff>276225</xdr:rowOff>
    </xdr:to>
    <xdr:pic>
      <xdr:nvPicPr>
        <xdr:cNvPr id="12904" name="图片 151">
          <a:extLst>
            <a:ext uri="{FF2B5EF4-FFF2-40B4-BE49-F238E27FC236}">
              <a16:creationId xmlns:a16="http://schemas.microsoft.com/office/drawing/2014/main" id="{00000000-0008-0000-0400-000068320000}"/>
            </a:ext>
          </a:extLst>
        </xdr:cNvPr>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val="0"/>
            </a:ext>
          </a:extLst>
        </a:blip>
        <a:srcRect/>
        <a:stretch>
          <a:fillRect/>
        </a:stretch>
      </xdr:blipFill>
      <xdr:spPr>
        <a:xfrm>
          <a:off x="6334125" y="43567350"/>
          <a:ext cx="2667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28575</xdr:colOff>
      <xdr:row>147</xdr:row>
      <xdr:rowOff>57150</xdr:rowOff>
    </xdr:from>
    <xdr:to>
      <xdr:col>17</xdr:col>
      <xdr:colOff>552450</xdr:colOff>
      <xdr:row>147</xdr:row>
      <xdr:rowOff>219075</xdr:rowOff>
    </xdr:to>
    <xdr:pic>
      <xdr:nvPicPr>
        <xdr:cNvPr id="12905" name="图片 152">
          <a:extLst>
            <a:ext uri="{FF2B5EF4-FFF2-40B4-BE49-F238E27FC236}">
              <a16:creationId xmlns:a16="http://schemas.microsoft.com/office/drawing/2014/main" id="{00000000-0008-0000-0400-000069320000}"/>
            </a:ext>
          </a:extLst>
        </xdr:cNvPr>
        <xdr:cNvPicPr>
          <a:picLocks noChangeAspect="1" noChangeArrowheads="1"/>
        </xdr:cNvPicPr>
      </xdr:nvPicPr>
      <xdr:blipFill>
        <a:blip xmlns:r="http://schemas.openxmlformats.org/officeDocument/2006/relationships" r:embed="rId119" cstate="print">
          <a:extLst>
            <a:ext uri="{28A0092B-C50C-407E-A947-70E740481C1C}">
              <a14:useLocalDpi xmlns:a14="http://schemas.microsoft.com/office/drawing/2010/main" val="0"/>
            </a:ext>
          </a:extLst>
        </a:blip>
        <a:srcRect/>
        <a:stretch>
          <a:fillRect/>
        </a:stretch>
      </xdr:blipFill>
      <xdr:spPr>
        <a:xfrm>
          <a:off x="6267450" y="44196000"/>
          <a:ext cx="5238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85725</xdr:colOff>
      <xdr:row>148</xdr:row>
      <xdr:rowOff>47625</xdr:rowOff>
    </xdr:from>
    <xdr:to>
      <xdr:col>17</xdr:col>
      <xdr:colOff>476250</xdr:colOff>
      <xdr:row>148</xdr:row>
      <xdr:rowOff>238125</xdr:rowOff>
    </xdr:to>
    <xdr:pic>
      <xdr:nvPicPr>
        <xdr:cNvPr id="12906" name="图片 153">
          <a:extLst>
            <a:ext uri="{FF2B5EF4-FFF2-40B4-BE49-F238E27FC236}">
              <a16:creationId xmlns:a16="http://schemas.microsoft.com/office/drawing/2014/main" id="{00000000-0008-0000-0400-00006A320000}"/>
            </a:ext>
          </a:extLst>
        </xdr:cNvPr>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val="0"/>
            </a:ext>
          </a:extLst>
        </a:blip>
        <a:srcRect/>
        <a:stretch>
          <a:fillRect/>
        </a:stretch>
      </xdr:blipFill>
      <xdr:spPr>
        <a:xfrm>
          <a:off x="6324600" y="44491275"/>
          <a:ext cx="3905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149</xdr:row>
      <xdr:rowOff>57150</xdr:rowOff>
    </xdr:from>
    <xdr:to>
      <xdr:col>17</xdr:col>
      <xdr:colOff>476250</xdr:colOff>
      <xdr:row>149</xdr:row>
      <xdr:rowOff>238125</xdr:rowOff>
    </xdr:to>
    <xdr:pic>
      <xdr:nvPicPr>
        <xdr:cNvPr id="12907" name="图片 154">
          <a:extLst>
            <a:ext uri="{FF2B5EF4-FFF2-40B4-BE49-F238E27FC236}">
              <a16:creationId xmlns:a16="http://schemas.microsoft.com/office/drawing/2014/main" id="{00000000-0008-0000-0400-00006B320000}"/>
            </a:ext>
          </a:extLst>
        </xdr:cNvPr>
        <xdr:cNvPicPr>
          <a:picLocks noChangeAspect="1" noChangeArrowheads="1"/>
        </xdr:cNvPicPr>
      </xdr:nvPicPr>
      <xdr:blipFill>
        <a:blip xmlns:r="http://schemas.openxmlformats.org/officeDocument/2006/relationships" r:embed="rId121" cstate="print">
          <a:extLst>
            <a:ext uri="{28A0092B-C50C-407E-A947-70E740481C1C}">
              <a14:useLocalDpi xmlns:a14="http://schemas.microsoft.com/office/drawing/2010/main" val="0"/>
            </a:ext>
          </a:extLst>
        </a:blip>
        <a:srcRect/>
        <a:stretch>
          <a:fillRect/>
        </a:stretch>
      </xdr:blipFill>
      <xdr:spPr>
        <a:xfrm>
          <a:off x="6334125" y="44805600"/>
          <a:ext cx="3810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152</xdr:row>
      <xdr:rowOff>28575</xdr:rowOff>
    </xdr:from>
    <xdr:to>
      <xdr:col>17</xdr:col>
      <xdr:colOff>457200</xdr:colOff>
      <xdr:row>152</xdr:row>
      <xdr:rowOff>276225</xdr:rowOff>
    </xdr:to>
    <xdr:pic>
      <xdr:nvPicPr>
        <xdr:cNvPr id="12908" name="图片 155">
          <a:extLst>
            <a:ext uri="{FF2B5EF4-FFF2-40B4-BE49-F238E27FC236}">
              <a16:creationId xmlns:a16="http://schemas.microsoft.com/office/drawing/2014/main" id="{00000000-0008-0000-0400-00006C320000}"/>
            </a:ext>
          </a:extLst>
        </xdr:cNvPr>
        <xdr:cNvPicPr>
          <a:picLocks noChangeAspect="1" noChangeArrowheads="1"/>
        </xdr:cNvPicPr>
      </xdr:nvPicPr>
      <xdr:blipFill>
        <a:blip xmlns:r="http://schemas.openxmlformats.org/officeDocument/2006/relationships" r:embed="rId122" cstate="print">
          <a:extLst>
            <a:ext uri="{28A0092B-C50C-407E-A947-70E740481C1C}">
              <a14:useLocalDpi xmlns:a14="http://schemas.microsoft.com/office/drawing/2010/main" val="0"/>
            </a:ext>
          </a:extLst>
        </a:blip>
        <a:srcRect/>
        <a:stretch>
          <a:fillRect/>
        </a:stretch>
      </xdr:blipFill>
      <xdr:spPr>
        <a:xfrm>
          <a:off x="6276975" y="45691425"/>
          <a:ext cx="4191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228600</xdr:colOff>
      <xdr:row>25</xdr:row>
      <xdr:rowOff>47625</xdr:rowOff>
    </xdr:from>
    <xdr:to>
      <xdr:col>17</xdr:col>
      <xdr:colOff>438150</xdr:colOff>
      <xdr:row>25</xdr:row>
      <xdr:rowOff>266700</xdr:rowOff>
    </xdr:to>
    <xdr:pic>
      <xdr:nvPicPr>
        <xdr:cNvPr id="12909" name="图片 441">
          <a:extLst>
            <a:ext uri="{FF2B5EF4-FFF2-40B4-BE49-F238E27FC236}">
              <a16:creationId xmlns:a16="http://schemas.microsoft.com/office/drawing/2014/main" id="{00000000-0008-0000-0400-00006D320000}"/>
            </a:ext>
          </a:extLst>
        </xdr:cNvPr>
        <xdr:cNvPicPr>
          <a:picLocks noChangeAspect="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a:xfrm>
          <a:off x="6467475" y="7000875"/>
          <a:ext cx="2095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23</xdr:row>
      <xdr:rowOff>104775</xdr:rowOff>
    </xdr:from>
    <xdr:to>
      <xdr:col>17</xdr:col>
      <xdr:colOff>419100</xdr:colOff>
      <xdr:row>23</xdr:row>
      <xdr:rowOff>276225</xdr:rowOff>
    </xdr:to>
    <xdr:pic>
      <xdr:nvPicPr>
        <xdr:cNvPr id="12910" name="图片 442">
          <a:extLst>
            <a:ext uri="{FF2B5EF4-FFF2-40B4-BE49-F238E27FC236}">
              <a16:creationId xmlns:a16="http://schemas.microsoft.com/office/drawing/2014/main" id="{00000000-0008-0000-0400-00006E320000}"/>
            </a:ext>
          </a:extLst>
        </xdr:cNvPr>
        <xdr:cNvPicPr>
          <a:picLocks noChangeAspect="1" noChangeArrowheads="1"/>
        </xdr:cNvPicPr>
      </xdr:nvPicPr>
      <xdr:blipFill>
        <a:blip xmlns:r="http://schemas.openxmlformats.org/officeDocument/2006/relationships" r:embed="rId124" cstate="print">
          <a:extLst>
            <a:ext uri="{28A0092B-C50C-407E-A947-70E740481C1C}">
              <a14:useLocalDpi xmlns:a14="http://schemas.microsoft.com/office/drawing/2010/main" val="0"/>
            </a:ext>
          </a:extLst>
        </a:blip>
        <a:srcRect/>
        <a:stretch>
          <a:fillRect/>
        </a:stretch>
      </xdr:blipFill>
      <xdr:spPr>
        <a:xfrm>
          <a:off x="6334125" y="6448425"/>
          <a:ext cx="323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24</xdr:row>
      <xdr:rowOff>114300</xdr:rowOff>
    </xdr:from>
    <xdr:to>
      <xdr:col>17</xdr:col>
      <xdr:colOff>428625</xdr:colOff>
      <xdr:row>24</xdr:row>
      <xdr:rowOff>295275</xdr:rowOff>
    </xdr:to>
    <xdr:pic>
      <xdr:nvPicPr>
        <xdr:cNvPr id="12911" name="图片 443">
          <a:extLst>
            <a:ext uri="{FF2B5EF4-FFF2-40B4-BE49-F238E27FC236}">
              <a16:creationId xmlns:a16="http://schemas.microsoft.com/office/drawing/2014/main" id="{00000000-0008-0000-0400-00006F320000}"/>
            </a:ext>
          </a:extLst>
        </xdr:cNvPr>
        <xdr:cNvPicPr>
          <a:picLocks noChangeAspect="1" noChangeArrowheads="1"/>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a:stretch>
          <a:fillRect/>
        </a:stretch>
      </xdr:blipFill>
      <xdr:spPr>
        <a:xfrm>
          <a:off x="6353175" y="6762750"/>
          <a:ext cx="3143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66675</xdr:colOff>
      <xdr:row>19</xdr:row>
      <xdr:rowOff>47625</xdr:rowOff>
    </xdr:from>
    <xdr:to>
      <xdr:col>17</xdr:col>
      <xdr:colOff>438150</xdr:colOff>
      <xdr:row>19</xdr:row>
      <xdr:rowOff>257175</xdr:rowOff>
    </xdr:to>
    <xdr:pic>
      <xdr:nvPicPr>
        <xdr:cNvPr id="12912" name="图片 162">
          <a:extLst>
            <a:ext uri="{FF2B5EF4-FFF2-40B4-BE49-F238E27FC236}">
              <a16:creationId xmlns:a16="http://schemas.microsoft.com/office/drawing/2014/main" id="{00000000-0008-0000-0400-000070320000}"/>
            </a:ext>
          </a:extLst>
        </xdr:cNvPr>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a:xfrm>
          <a:off x="6305550" y="5172075"/>
          <a:ext cx="3714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104775</xdr:colOff>
      <xdr:row>48</xdr:row>
      <xdr:rowOff>47625</xdr:rowOff>
    </xdr:from>
    <xdr:to>
      <xdr:col>17</xdr:col>
      <xdr:colOff>447675</xdr:colOff>
      <xdr:row>49</xdr:row>
      <xdr:rowOff>0</xdr:rowOff>
    </xdr:to>
    <xdr:pic>
      <xdr:nvPicPr>
        <xdr:cNvPr id="12913" name="图片 345">
          <a:extLst>
            <a:ext uri="{FF2B5EF4-FFF2-40B4-BE49-F238E27FC236}">
              <a16:creationId xmlns:a16="http://schemas.microsoft.com/office/drawing/2014/main" id="{00000000-0008-0000-0400-000071320000}"/>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a:xfrm>
          <a:off x="6343650" y="14011275"/>
          <a:ext cx="3429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158</xdr:row>
      <xdr:rowOff>38100</xdr:rowOff>
    </xdr:from>
    <xdr:to>
      <xdr:col>17</xdr:col>
      <xdr:colOff>485775</xdr:colOff>
      <xdr:row>158</xdr:row>
      <xdr:rowOff>238125</xdr:rowOff>
    </xdr:to>
    <xdr:pic>
      <xdr:nvPicPr>
        <xdr:cNvPr id="12914" name="Picture 452">
          <a:extLst>
            <a:ext uri="{FF2B5EF4-FFF2-40B4-BE49-F238E27FC236}">
              <a16:creationId xmlns:a16="http://schemas.microsoft.com/office/drawing/2014/main" id="{00000000-0008-0000-0400-000072320000}"/>
            </a:ext>
          </a:extLst>
        </xdr:cNvPr>
        <xdr:cNvPicPr>
          <a:picLocks noChangeAspect="1" noChangeArrowheads="1"/>
        </xdr:cNvPicPr>
      </xdr:nvPicPr>
      <xdr:blipFill>
        <a:blip xmlns:r="http://schemas.openxmlformats.org/officeDocument/2006/relationships" r:embed="rId127" cstate="print">
          <a:extLst>
            <a:ext uri="{28A0092B-C50C-407E-A947-70E740481C1C}">
              <a14:useLocalDpi xmlns:a14="http://schemas.microsoft.com/office/drawing/2010/main" val="0"/>
            </a:ext>
          </a:extLst>
        </a:blip>
        <a:srcRect t="-1945" b="-1945"/>
        <a:stretch>
          <a:fillRect/>
        </a:stretch>
      </xdr:blipFill>
      <xdr:spPr>
        <a:xfrm>
          <a:off x="6362700" y="47529750"/>
          <a:ext cx="3619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19050</xdr:colOff>
      <xdr:row>157</xdr:row>
      <xdr:rowOff>38100</xdr:rowOff>
    </xdr:from>
    <xdr:to>
      <xdr:col>17</xdr:col>
      <xdr:colOff>533400</xdr:colOff>
      <xdr:row>157</xdr:row>
      <xdr:rowOff>285750</xdr:rowOff>
    </xdr:to>
    <xdr:pic>
      <xdr:nvPicPr>
        <xdr:cNvPr id="12915" name="Picture 13630">
          <a:extLst>
            <a:ext uri="{FF2B5EF4-FFF2-40B4-BE49-F238E27FC236}">
              <a16:creationId xmlns:a16="http://schemas.microsoft.com/office/drawing/2014/main" id="{00000000-0008-0000-0400-000073320000}"/>
            </a:ext>
          </a:extLst>
        </xdr:cNvPr>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t="-301" b="-301"/>
        <a:stretch>
          <a:fillRect/>
        </a:stretch>
      </xdr:blipFill>
      <xdr:spPr>
        <a:xfrm>
          <a:off x="6257925" y="47224950"/>
          <a:ext cx="5143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138</xdr:row>
      <xdr:rowOff>38100</xdr:rowOff>
    </xdr:from>
    <xdr:to>
      <xdr:col>17</xdr:col>
      <xdr:colOff>438150</xdr:colOff>
      <xdr:row>138</xdr:row>
      <xdr:rowOff>257175</xdr:rowOff>
    </xdr:to>
    <xdr:pic>
      <xdr:nvPicPr>
        <xdr:cNvPr id="12916" name="图片 2">
          <a:extLst>
            <a:ext uri="{FF2B5EF4-FFF2-40B4-BE49-F238E27FC236}">
              <a16:creationId xmlns:a16="http://schemas.microsoft.com/office/drawing/2014/main" id="{00000000-0008-0000-0400-000074320000}"/>
            </a:ext>
          </a:extLst>
        </xdr:cNvPr>
        <xdr:cNvPicPr>
          <a:picLocks noChangeAspect="1" noChangeArrowheads="1"/>
        </xdr:cNvPicPr>
      </xdr:nvPicPr>
      <xdr:blipFill>
        <a:blip xmlns:r="http://schemas.openxmlformats.org/officeDocument/2006/relationships" r:embed="rId129" cstate="print">
          <a:extLst>
            <a:ext uri="{28A0092B-C50C-407E-A947-70E740481C1C}">
              <a14:useLocalDpi xmlns:a14="http://schemas.microsoft.com/office/drawing/2010/main" val="0"/>
            </a:ext>
          </a:extLst>
        </a:blip>
        <a:srcRect/>
        <a:stretch>
          <a:fillRect/>
        </a:stretch>
      </xdr:blipFill>
      <xdr:spPr>
        <a:xfrm>
          <a:off x="6334125" y="41433750"/>
          <a:ext cx="3429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190500</xdr:colOff>
      <xdr:row>155</xdr:row>
      <xdr:rowOff>28575</xdr:rowOff>
    </xdr:from>
    <xdr:to>
      <xdr:col>17</xdr:col>
      <xdr:colOff>495300</xdr:colOff>
      <xdr:row>156</xdr:row>
      <xdr:rowOff>0</xdr:rowOff>
    </xdr:to>
    <xdr:pic>
      <xdr:nvPicPr>
        <xdr:cNvPr id="12917" name="图片 13">
          <a:extLst>
            <a:ext uri="{FF2B5EF4-FFF2-40B4-BE49-F238E27FC236}">
              <a16:creationId xmlns:a16="http://schemas.microsoft.com/office/drawing/2014/main" id="{00000000-0008-0000-0400-000075320000}"/>
            </a:ext>
          </a:extLst>
        </xdr:cNvPr>
        <xdr:cNvPicPr>
          <a:picLocks noChangeAspect="1"/>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a:xfrm>
          <a:off x="6429375" y="46605825"/>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142875</xdr:colOff>
      <xdr:row>156</xdr:row>
      <xdr:rowOff>47625</xdr:rowOff>
    </xdr:from>
    <xdr:to>
      <xdr:col>17</xdr:col>
      <xdr:colOff>466725</xdr:colOff>
      <xdr:row>156</xdr:row>
      <xdr:rowOff>247650</xdr:rowOff>
    </xdr:to>
    <xdr:pic>
      <xdr:nvPicPr>
        <xdr:cNvPr id="12918" name="图片 17">
          <a:extLst>
            <a:ext uri="{FF2B5EF4-FFF2-40B4-BE49-F238E27FC236}">
              <a16:creationId xmlns:a16="http://schemas.microsoft.com/office/drawing/2014/main" id="{00000000-0008-0000-0400-000076320000}"/>
            </a:ext>
          </a:extLst>
        </xdr:cNvPr>
        <xdr:cNvPicPr>
          <a:picLocks noChangeAspect="1"/>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a:xfrm>
          <a:off x="6381750" y="46929675"/>
          <a:ext cx="3238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238125</xdr:colOff>
      <xdr:row>158</xdr:row>
      <xdr:rowOff>57150</xdr:rowOff>
    </xdr:from>
    <xdr:to>
      <xdr:col>17</xdr:col>
      <xdr:colOff>247650</xdr:colOff>
      <xdr:row>158</xdr:row>
      <xdr:rowOff>209550</xdr:rowOff>
    </xdr:to>
    <xdr:pic>
      <xdr:nvPicPr>
        <xdr:cNvPr id="12919" name="Picture 50954">
          <a:extLst>
            <a:ext uri="{FF2B5EF4-FFF2-40B4-BE49-F238E27FC236}">
              <a16:creationId xmlns:a16="http://schemas.microsoft.com/office/drawing/2014/main" id="{00000000-0008-0000-0400-000077320000}"/>
            </a:ext>
          </a:extLst>
        </xdr:cNvPr>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a:xfrm>
          <a:off x="6477000" y="47548800"/>
          <a:ext cx="95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17</xdr:col>
      <xdr:colOff>57150</xdr:colOff>
      <xdr:row>11</xdr:row>
      <xdr:rowOff>85725</xdr:rowOff>
    </xdr:from>
    <xdr:to>
      <xdr:col>17</xdr:col>
      <xdr:colOff>476250</xdr:colOff>
      <xdr:row>11</xdr:row>
      <xdr:rowOff>285750</xdr:rowOff>
    </xdr:to>
    <xdr:pic>
      <xdr:nvPicPr>
        <xdr:cNvPr id="20481" name="Picture 6">
          <a:extLst>
            <a:ext uri="{FF2B5EF4-FFF2-40B4-BE49-F238E27FC236}">
              <a16:creationId xmlns:a16="http://schemas.microsoft.com/office/drawing/2014/main" id="{00000000-0008-0000-0500-0000015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a:fillRect/>
        </a:stretch>
      </xdr:blipFill>
      <xdr:spPr>
        <a:xfrm>
          <a:off x="6296025" y="2876550"/>
          <a:ext cx="4191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15</xdr:row>
      <xdr:rowOff>19050</xdr:rowOff>
    </xdr:from>
    <xdr:to>
      <xdr:col>17</xdr:col>
      <xdr:colOff>495300</xdr:colOff>
      <xdr:row>15</xdr:row>
      <xdr:rowOff>304800</xdr:rowOff>
    </xdr:to>
    <xdr:pic>
      <xdr:nvPicPr>
        <xdr:cNvPr id="20482" name="Picture 13593">
          <a:extLst>
            <a:ext uri="{FF2B5EF4-FFF2-40B4-BE49-F238E27FC236}">
              <a16:creationId xmlns:a16="http://schemas.microsoft.com/office/drawing/2014/main" id="{00000000-0008-0000-0500-0000025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317" b="-317"/>
        <a:stretch>
          <a:fillRect/>
        </a:stretch>
      </xdr:blipFill>
      <xdr:spPr>
        <a:xfrm rot="5400000">
          <a:off x="6395720" y="3976370"/>
          <a:ext cx="2857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13</xdr:row>
      <xdr:rowOff>9525</xdr:rowOff>
    </xdr:from>
    <xdr:to>
      <xdr:col>17</xdr:col>
      <xdr:colOff>314325</xdr:colOff>
      <xdr:row>14</xdr:row>
      <xdr:rowOff>19050</xdr:rowOff>
    </xdr:to>
    <xdr:pic>
      <xdr:nvPicPr>
        <xdr:cNvPr id="20483" name="Picture 13591">
          <a:extLst>
            <a:ext uri="{FF2B5EF4-FFF2-40B4-BE49-F238E27FC236}">
              <a16:creationId xmlns:a16="http://schemas.microsoft.com/office/drawing/2014/main" id="{00000000-0008-0000-0500-0000035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43" b="-243"/>
        <a:stretch>
          <a:fillRect/>
        </a:stretch>
      </xdr:blipFill>
      <xdr:spPr>
        <a:xfrm>
          <a:off x="6362700" y="3409950"/>
          <a:ext cx="1905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18</xdr:row>
      <xdr:rowOff>66675</xdr:rowOff>
    </xdr:from>
    <xdr:to>
      <xdr:col>17</xdr:col>
      <xdr:colOff>342900</xdr:colOff>
      <xdr:row>18</xdr:row>
      <xdr:rowOff>247650</xdr:rowOff>
    </xdr:to>
    <xdr:pic>
      <xdr:nvPicPr>
        <xdr:cNvPr id="20484" name="Picture 13598">
          <a:extLst>
            <a:ext uri="{FF2B5EF4-FFF2-40B4-BE49-F238E27FC236}">
              <a16:creationId xmlns:a16="http://schemas.microsoft.com/office/drawing/2014/main" id="{00000000-0008-0000-0500-0000045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t="-285" b="-285"/>
        <a:stretch>
          <a:fillRect/>
        </a:stretch>
      </xdr:blipFill>
      <xdr:spPr>
        <a:xfrm>
          <a:off x="6353175" y="4991100"/>
          <a:ext cx="228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17</xdr:row>
      <xdr:rowOff>47625</xdr:rowOff>
    </xdr:from>
    <xdr:to>
      <xdr:col>17</xdr:col>
      <xdr:colOff>390525</xdr:colOff>
      <xdr:row>17</xdr:row>
      <xdr:rowOff>257175</xdr:rowOff>
    </xdr:to>
    <xdr:pic>
      <xdr:nvPicPr>
        <xdr:cNvPr id="20485" name="Picture 13597">
          <a:extLst>
            <a:ext uri="{FF2B5EF4-FFF2-40B4-BE49-F238E27FC236}">
              <a16:creationId xmlns:a16="http://schemas.microsoft.com/office/drawing/2014/main" id="{00000000-0008-0000-0500-0000055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256" b="-256"/>
        <a:stretch>
          <a:fillRect/>
        </a:stretch>
      </xdr:blipFill>
      <xdr:spPr>
        <a:xfrm>
          <a:off x="6343650" y="4667250"/>
          <a:ext cx="2857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180975</xdr:colOff>
      <xdr:row>19</xdr:row>
      <xdr:rowOff>28575</xdr:rowOff>
    </xdr:from>
    <xdr:to>
      <xdr:col>17</xdr:col>
      <xdr:colOff>419100</xdr:colOff>
      <xdr:row>19</xdr:row>
      <xdr:rowOff>247650</xdr:rowOff>
    </xdr:to>
    <xdr:pic>
      <xdr:nvPicPr>
        <xdr:cNvPr id="20486" name="Picture 18700" descr="J)5YS357X@ZA`GLO%GGAFF2">
          <a:extLst>
            <a:ext uri="{FF2B5EF4-FFF2-40B4-BE49-F238E27FC236}">
              <a16:creationId xmlns:a16="http://schemas.microsoft.com/office/drawing/2014/main" id="{00000000-0008-0000-0500-0000065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5263" b="-5263"/>
        <a:stretch>
          <a:fillRect/>
        </a:stretch>
      </xdr:blipFill>
      <xdr:spPr>
        <a:xfrm>
          <a:off x="6419850" y="5257800"/>
          <a:ext cx="2381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25</xdr:row>
      <xdr:rowOff>57150</xdr:rowOff>
    </xdr:from>
    <xdr:to>
      <xdr:col>17</xdr:col>
      <xdr:colOff>495300</xdr:colOff>
      <xdr:row>26</xdr:row>
      <xdr:rowOff>0</xdr:rowOff>
    </xdr:to>
    <xdr:pic>
      <xdr:nvPicPr>
        <xdr:cNvPr id="20487" name="Picture 13592">
          <a:extLst>
            <a:ext uri="{FF2B5EF4-FFF2-40B4-BE49-F238E27FC236}">
              <a16:creationId xmlns:a16="http://schemas.microsoft.com/office/drawing/2014/main" id="{00000000-0008-0000-0500-0000075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t="-186" b="-186"/>
        <a:stretch>
          <a:fillRect/>
        </a:stretch>
      </xdr:blipFill>
      <xdr:spPr>
        <a:xfrm>
          <a:off x="6315075" y="7115175"/>
          <a:ext cx="4191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27</xdr:row>
      <xdr:rowOff>95250</xdr:rowOff>
    </xdr:from>
    <xdr:to>
      <xdr:col>17</xdr:col>
      <xdr:colOff>504825</xdr:colOff>
      <xdr:row>28</xdr:row>
      <xdr:rowOff>0</xdr:rowOff>
    </xdr:to>
    <xdr:pic>
      <xdr:nvPicPr>
        <xdr:cNvPr id="20488" name="Picture 13594">
          <a:extLst>
            <a:ext uri="{FF2B5EF4-FFF2-40B4-BE49-F238E27FC236}">
              <a16:creationId xmlns:a16="http://schemas.microsoft.com/office/drawing/2014/main" id="{00000000-0008-0000-0500-0000085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410" b="-410"/>
        <a:stretch>
          <a:fillRect/>
        </a:stretch>
      </xdr:blipFill>
      <xdr:spPr>
        <a:xfrm>
          <a:off x="6362700" y="7762875"/>
          <a:ext cx="3810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29</xdr:row>
      <xdr:rowOff>133350</xdr:rowOff>
    </xdr:from>
    <xdr:to>
      <xdr:col>17</xdr:col>
      <xdr:colOff>390525</xdr:colOff>
      <xdr:row>29</xdr:row>
      <xdr:rowOff>276225</xdr:rowOff>
    </xdr:to>
    <xdr:pic>
      <xdr:nvPicPr>
        <xdr:cNvPr id="20489" name="Picture 13597">
          <a:extLst>
            <a:ext uri="{FF2B5EF4-FFF2-40B4-BE49-F238E27FC236}">
              <a16:creationId xmlns:a16="http://schemas.microsoft.com/office/drawing/2014/main" id="{00000000-0008-0000-0500-0000095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256" b="-256"/>
        <a:stretch>
          <a:fillRect/>
        </a:stretch>
      </xdr:blipFill>
      <xdr:spPr>
        <a:xfrm>
          <a:off x="6381750" y="8410575"/>
          <a:ext cx="2476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30</xdr:row>
      <xdr:rowOff>114300</xdr:rowOff>
    </xdr:from>
    <xdr:to>
      <xdr:col>17</xdr:col>
      <xdr:colOff>409575</xdr:colOff>
      <xdr:row>30</xdr:row>
      <xdr:rowOff>285750</xdr:rowOff>
    </xdr:to>
    <xdr:pic>
      <xdr:nvPicPr>
        <xdr:cNvPr id="20490" name="Picture 13598">
          <a:extLst>
            <a:ext uri="{FF2B5EF4-FFF2-40B4-BE49-F238E27FC236}">
              <a16:creationId xmlns:a16="http://schemas.microsoft.com/office/drawing/2014/main" id="{00000000-0008-0000-0500-00000A5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t="-285" b="-285"/>
        <a:stretch>
          <a:fillRect/>
        </a:stretch>
      </xdr:blipFill>
      <xdr:spPr>
        <a:xfrm>
          <a:off x="6381750" y="8696325"/>
          <a:ext cx="2667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31</xdr:row>
      <xdr:rowOff>47625</xdr:rowOff>
    </xdr:from>
    <xdr:to>
      <xdr:col>17</xdr:col>
      <xdr:colOff>476250</xdr:colOff>
      <xdr:row>31</xdr:row>
      <xdr:rowOff>266700</xdr:rowOff>
    </xdr:to>
    <xdr:pic>
      <xdr:nvPicPr>
        <xdr:cNvPr id="20491" name="Picture 18699" descr="J)5YS357X@ZA`GLO%GGAFF2">
          <a:extLst>
            <a:ext uri="{FF2B5EF4-FFF2-40B4-BE49-F238E27FC236}">
              <a16:creationId xmlns:a16="http://schemas.microsoft.com/office/drawing/2014/main" id="{00000000-0008-0000-0500-00000B5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t="-6248" b="-6248"/>
        <a:stretch>
          <a:fillRect/>
        </a:stretch>
      </xdr:blipFill>
      <xdr:spPr>
        <a:xfrm>
          <a:off x="6353175" y="8934450"/>
          <a:ext cx="3619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22</xdr:row>
      <xdr:rowOff>19050</xdr:rowOff>
    </xdr:from>
    <xdr:to>
      <xdr:col>17</xdr:col>
      <xdr:colOff>390525</xdr:colOff>
      <xdr:row>22</xdr:row>
      <xdr:rowOff>257175</xdr:rowOff>
    </xdr:to>
    <xdr:pic>
      <xdr:nvPicPr>
        <xdr:cNvPr id="20492" name="Picture 6202">
          <a:extLst>
            <a:ext uri="{FF2B5EF4-FFF2-40B4-BE49-F238E27FC236}">
              <a16:creationId xmlns:a16="http://schemas.microsoft.com/office/drawing/2014/main" id="{00000000-0008-0000-0500-00000C5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t="-885" b="-885"/>
        <a:stretch>
          <a:fillRect/>
        </a:stretch>
      </xdr:blipFill>
      <xdr:spPr>
        <a:xfrm>
          <a:off x="6305550" y="6162675"/>
          <a:ext cx="3238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12</xdr:row>
      <xdr:rowOff>57150</xdr:rowOff>
    </xdr:from>
    <xdr:to>
      <xdr:col>17</xdr:col>
      <xdr:colOff>419100</xdr:colOff>
      <xdr:row>12</xdr:row>
      <xdr:rowOff>266700</xdr:rowOff>
    </xdr:to>
    <xdr:pic>
      <xdr:nvPicPr>
        <xdr:cNvPr id="20493" name="Picture 13">
          <a:extLst>
            <a:ext uri="{FF2B5EF4-FFF2-40B4-BE49-F238E27FC236}">
              <a16:creationId xmlns:a16="http://schemas.microsoft.com/office/drawing/2014/main" id="{00000000-0008-0000-0500-00000D5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t="-1073" b="-1073"/>
        <a:stretch>
          <a:fillRect/>
        </a:stretch>
      </xdr:blipFill>
      <xdr:spPr>
        <a:xfrm>
          <a:off x="6362700" y="3152775"/>
          <a:ext cx="2952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28</xdr:row>
      <xdr:rowOff>47625</xdr:rowOff>
    </xdr:from>
    <xdr:to>
      <xdr:col>17</xdr:col>
      <xdr:colOff>495300</xdr:colOff>
      <xdr:row>29</xdr:row>
      <xdr:rowOff>0</xdr:rowOff>
    </xdr:to>
    <xdr:pic>
      <xdr:nvPicPr>
        <xdr:cNvPr id="20494" name="Picture 10883">
          <a:extLst>
            <a:ext uri="{FF2B5EF4-FFF2-40B4-BE49-F238E27FC236}">
              <a16:creationId xmlns:a16="http://schemas.microsoft.com/office/drawing/2014/main" id="{00000000-0008-0000-0500-00000E5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t="-256" b="-256"/>
        <a:stretch>
          <a:fillRect/>
        </a:stretch>
      </xdr:blipFill>
      <xdr:spPr>
        <a:xfrm>
          <a:off x="6372225" y="8020050"/>
          <a:ext cx="36195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23</xdr:row>
      <xdr:rowOff>9525</xdr:rowOff>
    </xdr:from>
    <xdr:to>
      <xdr:col>17</xdr:col>
      <xdr:colOff>409575</xdr:colOff>
      <xdr:row>24</xdr:row>
      <xdr:rowOff>19050</xdr:rowOff>
    </xdr:to>
    <xdr:pic>
      <xdr:nvPicPr>
        <xdr:cNvPr id="20495" name="Picture 13595">
          <a:extLst>
            <a:ext uri="{FF2B5EF4-FFF2-40B4-BE49-F238E27FC236}">
              <a16:creationId xmlns:a16="http://schemas.microsoft.com/office/drawing/2014/main" id="{00000000-0008-0000-0500-00000F5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a:xfrm>
          <a:off x="6400800" y="6457950"/>
          <a:ext cx="2476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190500</xdr:colOff>
      <xdr:row>24</xdr:row>
      <xdr:rowOff>57150</xdr:rowOff>
    </xdr:from>
    <xdr:to>
      <xdr:col>17</xdr:col>
      <xdr:colOff>457200</xdr:colOff>
      <xdr:row>24</xdr:row>
      <xdr:rowOff>257175</xdr:rowOff>
    </xdr:to>
    <xdr:pic>
      <xdr:nvPicPr>
        <xdr:cNvPr id="20496" name="Picture 1">
          <a:extLst>
            <a:ext uri="{FF2B5EF4-FFF2-40B4-BE49-F238E27FC236}">
              <a16:creationId xmlns:a16="http://schemas.microsoft.com/office/drawing/2014/main" id="{00000000-0008-0000-0500-0000105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a:xfrm>
          <a:off x="6429375" y="6810375"/>
          <a:ext cx="266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28575</xdr:colOff>
      <xdr:row>20</xdr:row>
      <xdr:rowOff>57150</xdr:rowOff>
    </xdr:from>
    <xdr:to>
      <xdr:col>17</xdr:col>
      <xdr:colOff>523875</xdr:colOff>
      <xdr:row>20</xdr:row>
      <xdr:rowOff>285750</xdr:rowOff>
    </xdr:to>
    <xdr:pic>
      <xdr:nvPicPr>
        <xdr:cNvPr id="20497" name="Picture 18743">
          <a:extLst>
            <a:ext uri="{FF2B5EF4-FFF2-40B4-BE49-F238E27FC236}">
              <a16:creationId xmlns:a16="http://schemas.microsoft.com/office/drawing/2014/main" id="{00000000-0008-0000-0500-0000115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a:xfrm>
          <a:off x="6267450" y="5591175"/>
          <a:ext cx="495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28575</xdr:colOff>
      <xdr:row>32</xdr:row>
      <xdr:rowOff>57150</xdr:rowOff>
    </xdr:from>
    <xdr:to>
      <xdr:col>17</xdr:col>
      <xdr:colOff>523875</xdr:colOff>
      <xdr:row>32</xdr:row>
      <xdr:rowOff>285750</xdr:rowOff>
    </xdr:to>
    <xdr:pic>
      <xdr:nvPicPr>
        <xdr:cNvPr id="20498" name="Picture 18743">
          <a:extLst>
            <a:ext uri="{FF2B5EF4-FFF2-40B4-BE49-F238E27FC236}">
              <a16:creationId xmlns:a16="http://schemas.microsoft.com/office/drawing/2014/main" id="{00000000-0008-0000-0500-0000125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a:xfrm>
          <a:off x="6267450" y="9248775"/>
          <a:ext cx="495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16</xdr:row>
      <xdr:rowOff>28575</xdr:rowOff>
    </xdr:from>
    <xdr:to>
      <xdr:col>17</xdr:col>
      <xdr:colOff>457200</xdr:colOff>
      <xdr:row>16</xdr:row>
      <xdr:rowOff>285750</xdr:rowOff>
    </xdr:to>
    <xdr:pic>
      <xdr:nvPicPr>
        <xdr:cNvPr id="20499" name="Picture 10883">
          <a:extLst>
            <a:ext uri="{FF2B5EF4-FFF2-40B4-BE49-F238E27FC236}">
              <a16:creationId xmlns:a16="http://schemas.microsoft.com/office/drawing/2014/main" id="{00000000-0008-0000-0500-0000135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t="-256" b="-256"/>
        <a:stretch>
          <a:fillRect/>
        </a:stretch>
      </xdr:blipFill>
      <xdr:spPr>
        <a:xfrm>
          <a:off x="6334125" y="4343400"/>
          <a:ext cx="36195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14</xdr:row>
      <xdr:rowOff>28575</xdr:rowOff>
    </xdr:from>
    <xdr:to>
      <xdr:col>17</xdr:col>
      <xdr:colOff>371475</xdr:colOff>
      <xdr:row>14</xdr:row>
      <xdr:rowOff>285750</xdr:rowOff>
    </xdr:to>
    <xdr:pic>
      <xdr:nvPicPr>
        <xdr:cNvPr id="20500" name="图片 2">
          <a:extLst>
            <a:ext uri="{FF2B5EF4-FFF2-40B4-BE49-F238E27FC236}">
              <a16:creationId xmlns:a16="http://schemas.microsoft.com/office/drawing/2014/main" id="{00000000-0008-0000-0500-0000145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a:xfrm>
          <a:off x="6391275" y="3733800"/>
          <a:ext cx="2190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15</xdr:row>
      <xdr:rowOff>0</xdr:rowOff>
    </xdr:from>
    <xdr:to>
      <xdr:col>17</xdr:col>
      <xdr:colOff>495300</xdr:colOff>
      <xdr:row>15</xdr:row>
      <xdr:rowOff>0</xdr:rowOff>
    </xdr:to>
    <xdr:pic>
      <xdr:nvPicPr>
        <xdr:cNvPr id="20501" name="Picture 13593">
          <a:extLst>
            <a:ext uri="{FF2B5EF4-FFF2-40B4-BE49-F238E27FC236}">
              <a16:creationId xmlns:a16="http://schemas.microsoft.com/office/drawing/2014/main" id="{00000000-0008-0000-0500-0000155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317" b="-317"/>
        <a:stretch>
          <a:fillRect/>
        </a:stretch>
      </xdr:blipFill>
      <xdr:spPr>
        <a:xfrm rot="5400000">
          <a:off x="6538595" y="3814445"/>
          <a:ext cx="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14</xdr:row>
      <xdr:rowOff>0</xdr:rowOff>
    </xdr:from>
    <xdr:to>
      <xdr:col>17</xdr:col>
      <xdr:colOff>314325</xdr:colOff>
      <xdr:row>14</xdr:row>
      <xdr:rowOff>19050</xdr:rowOff>
    </xdr:to>
    <xdr:pic>
      <xdr:nvPicPr>
        <xdr:cNvPr id="20502" name="Picture 13591">
          <a:extLst>
            <a:ext uri="{FF2B5EF4-FFF2-40B4-BE49-F238E27FC236}">
              <a16:creationId xmlns:a16="http://schemas.microsoft.com/office/drawing/2014/main" id="{00000000-0008-0000-0500-0000165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43" b="-243"/>
        <a:stretch>
          <a:fillRect/>
        </a:stretch>
      </xdr:blipFill>
      <xdr:spPr>
        <a:xfrm>
          <a:off x="6362700" y="3705225"/>
          <a:ext cx="1905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14</xdr:row>
      <xdr:rowOff>28575</xdr:rowOff>
    </xdr:from>
    <xdr:to>
      <xdr:col>17</xdr:col>
      <xdr:colOff>371475</xdr:colOff>
      <xdr:row>14</xdr:row>
      <xdr:rowOff>285750</xdr:rowOff>
    </xdr:to>
    <xdr:pic>
      <xdr:nvPicPr>
        <xdr:cNvPr id="20503" name="图片 277">
          <a:extLst>
            <a:ext uri="{FF2B5EF4-FFF2-40B4-BE49-F238E27FC236}">
              <a16:creationId xmlns:a16="http://schemas.microsoft.com/office/drawing/2014/main" id="{00000000-0008-0000-0500-0000175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a:xfrm>
          <a:off x="6391275" y="3733800"/>
          <a:ext cx="2190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26</xdr:row>
      <xdr:rowOff>38100</xdr:rowOff>
    </xdr:from>
    <xdr:to>
      <xdr:col>17</xdr:col>
      <xdr:colOff>390525</xdr:colOff>
      <xdr:row>26</xdr:row>
      <xdr:rowOff>295275</xdr:rowOff>
    </xdr:to>
    <xdr:pic>
      <xdr:nvPicPr>
        <xdr:cNvPr id="20504" name="图片 279">
          <a:extLst>
            <a:ext uri="{FF2B5EF4-FFF2-40B4-BE49-F238E27FC236}">
              <a16:creationId xmlns:a16="http://schemas.microsoft.com/office/drawing/2014/main" id="{00000000-0008-0000-0500-0000185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a:xfrm rot="10530326">
          <a:off x="6400800" y="7400925"/>
          <a:ext cx="2286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17</xdr:col>
      <xdr:colOff>76200</xdr:colOff>
      <xdr:row>13</xdr:row>
      <xdr:rowOff>76200</xdr:rowOff>
    </xdr:from>
    <xdr:to>
      <xdr:col>17</xdr:col>
      <xdr:colOff>514350</xdr:colOff>
      <xdr:row>13</xdr:row>
      <xdr:rowOff>276225</xdr:rowOff>
    </xdr:to>
    <xdr:pic>
      <xdr:nvPicPr>
        <xdr:cNvPr id="23553" name="Picture 7">
          <a:extLst>
            <a:ext uri="{FF2B5EF4-FFF2-40B4-BE49-F238E27FC236}">
              <a16:creationId xmlns:a16="http://schemas.microsoft.com/office/drawing/2014/main" id="{00000000-0008-0000-0600-0000015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11765" b="-11765"/>
        <a:stretch>
          <a:fillRect/>
        </a:stretch>
      </xdr:blipFill>
      <xdr:spPr>
        <a:xfrm>
          <a:off x="6315075" y="3486785"/>
          <a:ext cx="4381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12</xdr:row>
      <xdr:rowOff>95250</xdr:rowOff>
    </xdr:from>
    <xdr:to>
      <xdr:col>17</xdr:col>
      <xdr:colOff>523875</xdr:colOff>
      <xdr:row>12</xdr:row>
      <xdr:rowOff>257175</xdr:rowOff>
    </xdr:to>
    <xdr:pic>
      <xdr:nvPicPr>
        <xdr:cNvPr id="23554" name="Picture 7">
          <a:extLst>
            <a:ext uri="{FF2B5EF4-FFF2-40B4-BE49-F238E27FC236}">
              <a16:creationId xmlns:a16="http://schemas.microsoft.com/office/drawing/2014/main" id="{00000000-0008-0000-0600-0000025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15999" b="-15999"/>
        <a:stretch>
          <a:fillRect/>
        </a:stretch>
      </xdr:blipFill>
      <xdr:spPr>
        <a:xfrm>
          <a:off x="6334125" y="3188970"/>
          <a:ext cx="428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15</xdr:row>
      <xdr:rowOff>0</xdr:rowOff>
    </xdr:from>
    <xdr:to>
      <xdr:col>17</xdr:col>
      <xdr:colOff>466725</xdr:colOff>
      <xdr:row>15</xdr:row>
      <xdr:rowOff>0</xdr:rowOff>
    </xdr:to>
    <xdr:pic>
      <xdr:nvPicPr>
        <xdr:cNvPr id="23555" name="Picture 2441">
          <a:extLst>
            <a:ext uri="{FF2B5EF4-FFF2-40B4-BE49-F238E27FC236}">
              <a16:creationId xmlns:a16="http://schemas.microsoft.com/office/drawing/2014/main" id="{00000000-0008-0000-0600-0000035C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807" b="-807"/>
        <a:stretch>
          <a:fillRect/>
        </a:stretch>
      </xdr:blipFill>
      <xdr:spPr>
        <a:xfrm rot="5400000">
          <a:off x="6538595" y="387731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228600</xdr:colOff>
      <xdr:row>14</xdr:row>
      <xdr:rowOff>66675</xdr:rowOff>
    </xdr:from>
    <xdr:to>
      <xdr:col>17</xdr:col>
      <xdr:colOff>447675</xdr:colOff>
      <xdr:row>14</xdr:row>
      <xdr:rowOff>266700</xdr:rowOff>
    </xdr:to>
    <xdr:pic>
      <xdr:nvPicPr>
        <xdr:cNvPr id="23556" name="Picture 217">
          <a:extLst>
            <a:ext uri="{FF2B5EF4-FFF2-40B4-BE49-F238E27FC236}">
              <a16:creationId xmlns:a16="http://schemas.microsoft.com/office/drawing/2014/main" id="{00000000-0008-0000-0600-0000045C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7272" b="-7272"/>
        <a:stretch>
          <a:fillRect/>
        </a:stretch>
      </xdr:blipFill>
      <xdr:spPr>
        <a:xfrm>
          <a:off x="6467475" y="3794125"/>
          <a:ext cx="2190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11</xdr:row>
      <xdr:rowOff>76200</xdr:rowOff>
    </xdr:from>
    <xdr:to>
      <xdr:col>17</xdr:col>
      <xdr:colOff>514350</xdr:colOff>
      <xdr:row>11</xdr:row>
      <xdr:rowOff>247650</xdr:rowOff>
    </xdr:to>
    <xdr:pic>
      <xdr:nvPicPr>
        <xdr:cNvPr id="23557" name="图片 237">
          <a:extLst>
            <a:ext uri="{FF2B5EF4-FFF2-40B4-BE49-F238E27FC236}">
              <a16:creationId xmlns:a16="http://schemas.microsoft.com/office/drawing/2014/main" id="{00000000-0008-0000-0600-0000055C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a:xfrm>
          <a:off x="6381750" y="2853055"/>
          <a:ext cx="3714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247650</xdr:colOff>
      <xdr:row>9</xdr:row>
      <xdr:rowOff>47625</xdr:rowOff>
    </xdr:from>
    <xdr:to>
      <xdr:col>17</xdr:col>
      <xdr:colOff>514350</xdr:colOff>
      <xdr:row>10</xdr:row>
      <xdr:rowOff>0</xdr:rowOff>
    </xdr:to>
    <xdr:pic>
      <xdr:nvPicPr>
        <xdr:cNvPr id="23558" name="图片 254">
          <a:extLst>
            <a:ext uri="{FF2B5EF4-FFF2-40B4-BE49-F238E27FC236}">
              <a16:creationId xmlns:a16="http://schemas.microsoft.com/office/drawing/2014/main" id="{00000000-0008-0000-0600-0000065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6486525" y="2190750"/>
          <a:ext cx="266700" cy="269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247650</xdr:colOff>
      <xdr:row>10</xdr:row>
      <xdr:rowOff>47625</xdr:rowOff>
    </xdr:from>
    <xdr:to>
      <xdr:col>17</xdr:col>
      <xdr:colOff>514350</xdr:colOff>
      <xdr:row>11</xdr:row>
      <xdr:rowOff>0</xdr:rowOff>
    </xdr:to>
    <xdr:pic>
      <xdr:nvPicPr>
        <xdr:cNvPr id="23559" name="图片 254">
          <a:extLst>
            <a:ext uri="{FF2B5EF4-FFF2-40B4-BE49-F238E27FC236}">
              <a16:creationId xmlns:a16="http://schemas.microsoft.com/office/drawing/2014/main" id="{00000000-0008-0000-0600-0000075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6486525" y="2507615"/>
          <a:ext cx="266700" cy="269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200025</xdr:colOff>
      <xdr:row>19</xdr:row>
      <xdr:rowOff>152400</xdr:rowOff>
    </xdr:from>
    <xdr:to>
      <xdr:col>17</xdr:col>
      <xdr:colOff>561975</xdr:colOff>
      <xdr:row>19</xdr:row>
      <xdr:rowOff>238125</xdr:rowOff>
    </xdr:to>
    <xdr:pic>
      <xdr:nvPicPr>
        <xdr:cNvPr id="23560" name="Picture 221">
          <a:extLst>
            <a:ext uri="{FF2B5EF4-FFF2-40B4-BE49-F238E27FC236}">
              <a16:creationId xmlns:a16="http://schemas.microsoft.com/office/drawing/2014/main" id="{00000000-0008-0000-0600-0000085C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t="-4594" b="-4594"/>
        <a:stretch>
          <a:fillRect/>
        </a:stretch>
      </xdr:blipFill>
      <xdr:spPr>
        <a:xfrm>
          <a:off x="6438900" y="5464175"/>
          <a:ext cx="3619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18</xdr:row>
      <xdr:rowOff>152400</xdr:rowOff>
    </xdr:from>
    <xdr:to>
      <xdr:col>17</xdr:col>
      <xdr:colOff>561975</xdr:colOff>
      <xdr:row>18</xdr:row>
      <xdr:rowOff>228600</xdr:rowOff>
    </xdr:to>
    <xdr:pic>
      <xdr:nvPicPr>
        <xdr:cNvPr id="23561" name="Picture 221">
          <a:extLst>
            <a:ext uri="{FF2B5EF4-FFF2-40B4-BE49-F238E27FC236}">
              <a16:creationId xmlns:a16="http://schemas.microsoft.com/office/drawing/2014/main" id="{00000000-0008-0000-0600-0000095C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t="-4594" b="-4594"/>
        <a:stretch>
          <a:fillRect/>
        </a:stretch>
      </xdr:blipFill>
      <xdr:spPr>
        <a:xfrm>
          <a:off x="6400800" y="5147310"/>
          <a:ext cx="4000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228600</xdr:colOff>
      <xdr:row>15</xdr:row>
      <xdr:rowOff>95250</xdr:rowOff>
    </xdr:from>
    <xdr:to>
      <xdr:col>17</xdr:col>
      <xdr:colOff>561975</xdr:colOff>
      <xdr:row>15</xdr:row>
      <xdr:rowOff>342900</xdr:rowOff>
    </xdr:to>
    <xdr:pic>
      <xdr:nvPicPr>
        <xdr:cNvPr id="23562" name="Picture 2441">
          <a:extLst>
            <a:ext uri="{FF2B5EF4-FFF2-40B4-BE49-F238E27FC236}">
              <a16:creationId xmlns:a16="http://schemas.microsoft.com/office/drawing/2014/main" id="{00000000-0008-0000-0600-00000A5C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807" b="-807"/>
        <a:stretch>
          <a:fillRect/>
        </a:stretch>
      </xdr:blipFill>
      <xdr:spPr>
        <a:xfrm rot="5400000">
          <a:off x="6523355" y="4083685"/>
          <a:ext cx="22161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247650</xdr:colOff>
      <xdr:row>16</xdr:row>
      <xdr:rowOff>57150</xdr:rowOff>
    </xdr:from>
    <xdr:to>
      <xdr:col>17</xdr:col>
      <xdr:colOff>561975</xdr:colOff>
      <xdr:row>16</xdr:row>
      <xdr:rowOff>342900</xdr:rowOff>
    </xdr:to>
    <xdr:pic>
      <xdr:nvPicPr>
        <xdr:cNvPr id="23563" name="Picture 2442">
          <a:extLst>
            <a:ext uri="{FF2B5EF4-FFF2-40B4-BE49-F238E27FC236}">
              <a16:creationId xmlns:a16="http://schemas.microsoft.com/office/drawing/2014/main" id="{00000000-0008-0000-0600-00000B5C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807" b="-807"/>
        <a:stretch>
          <a:fillRect/>
        </a:stretch>
      </xdr:blipFill>
      <xdr:spPr>
        <a:xfrm rot="5400000">
          <a:off x="6513830" y="4391025"/>
          <a:ext cx="25971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21</xdr:row>
      <xdr:rowOff>209550</xdr:rowOff>
    </xdr:from>
    <xdr:to>
      <xdr:col>17</xdr:col>
      <xdr:colOff>476250</xdr:colOff>
      <xdr:row>21</xdr:row>
      <xdr:rowOff>276225</xdr:rowOff>
    </xdr:to>
    <xdr:pic>
      <xdr:nvPicPr>
        <xdr:cNvPr id="23564" name="Picture 2502">
          <a:extLst>
            <a:ext uri="{FF2B5EF4-FFF2-40B4-BE49-F238E27FC236}">
              <a16:creationId xmlns:a16="http://schemas.microsoft.com/office/drawing/2014/main" id="{00000000-0008-0000-0600-00000C5C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t="-1361" b="-1361"/>
        <a:stretch>
          <a:fillRect/>
        </a:stretch>
      </xdr:blipFill>
      <xdr:spPr>
        <a:xfrm>
          <a:off x="6315075" y="6155055"/>
          <a:ext cx="40005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257175</xdr:colOff>
      <xdr:row>23</xdr:row>
      <xdr:rowOff>95250</xdr:rowOff>
    </xdr:from>
    <xdr:to>
      <xdr:col>17</xdr:col>
      <xdr:colOff>561975</xdr:colOff>
      <xdr:row>23</xdr:row>
      <xdr:rowOff>447675</xdr:rowOff>
    </xdr:to>
    <xdr:pic>
      <xdr:nvPicPr>
        <xdr:cNvPr id="23565" name="Picture 7368">
          <a:extLst>
            <a:ext uri="{FF2B5EF4-FFF2-40B4-BE49-F238E27FC236}">
              <a16:creationId xmlns:a16="http://schemas.microsoft.com/office/drawing/2014/main" id="{00000000-0008-0000-0600-00000D5C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t="-990" b="-990"/>
        <a:stretch>
          <a:fillRect/>
        </a:stretch>
      </xdr:blipFill>
      <xdr:spPr>
        <a:xfrm>
          <a:off x="6496050" y="6674485"/>
          <a:ext cx="304800" cy="221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219075</xdr:colOff>
      <xdr:row>28</xdr:row>
      <xdr:rowOff>76200</xdr:rowOff>
    </xdr:from>
    <xdr:to>
      <xdr:col>17</xdr:col>
      <xdr:colOff>552450</xdr:colOff>
      <xdr:row>28</xdr:row>
      <xdr:rowOff>352425</xdr:rowOff>
    </xdr:to>
    <xdr:pic>
      <xdr:nvPicPr>
        <xdr:cNvPr id="23566" name="Picture 13522">
          <a:extLst>
            <a:ext uri="{FF2B5EF4-FFF2-40B4-BE49-F238E27FC236}">
              <a16:creationId xmlns:a16="http://schemas.microsoft.com/office/drawing/2014/main" id="{00000000-0008-0000-0600-00000E5C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t="-214" b="-214"/>
        <a:stretch>
          <a:fillRect/>
        </a:stretch>
      </xdr:blipFill>
      <xdr:spPr>
        <a:xfrm flipV="1">
          <a:off x="6457950" y="8239760"/>
          <a:ext cx="333375" cy="240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209550</xdr:colOff>
      <xdr:row>31</xdr:row>
      <xdr:rowOff>66675</xdr:rowOff>
    </xdr:from>
    <xdr:to>
      <xdr:col>17</xdr:col>
      <xdr:colOff>561975</xdr:colOff>
      <xdr:row>31</xdr:row>
      <xdr:rowOff>323850</xdr:rowOff>
    </xdr:to>
    <xdr:pic>
      <xdr:nvPicPr>
        <xdr:cNvPr id="23567" name="Picture 5">
          <a:extLst>
            <a:ext uri="{FF2B5EF4-FFF2-40B4-BE49-F238E27FC236}">
              <a16:creationId xmlns:a16="http://schemas.microsoft.com/office/drawing/2014/main" id="{00000000-0008-0000-0600-00000F5C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t="-803" b="-803"/>
        <a:stretch>
          <a:fillRect/>
        </a:stretch>
      </xdr:blipFill>
      <xdr:spPr>
        <a:xfrm rot="-5400000">
          <a:off x="6499225" y="9129395"/>
          <a:ext cx="25019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47625</xdr:colOff>
      <xdr:row>35</xdr:row>
      <xdr:rowOff>85725</xdr:rowOff>
    </xdr:from>
    <xdr:to>
      <xdr:col>17</xdr:col>
      <xdr:colOff>523875</xdr:colOff>
      <xdr:row>35</xdr:row>
      <xdr:rowOff>209550</xdr:rowOff>
    </xdr:to>
    <xdr:pic>
      <xdr:nvPicPr>
        <xdr:cNvPr id="23568" name="Picture 99">
          <a:extLst>
            <a:ext uri="{FF2B5EF4-FFF2-40B4-BE49-F238E27FC236}">
              <a16:creationId xmlns:a16="http://schemas.microsoft.com/office/drawing/2014/main" id="{00000000-0008-0000-0600-0000105C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t="-658" b="-658"/>
        <a:stretch>
          <a:fillRect/>
        </a:stretch>
      </xdr:blipFill>
      <xdr:spPr>
        <a:xfrm>
          <a:off x="6286500" y="10467340"/>
          <a:ext cx="47625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24</xdr:row>
      <xdr:rowOff>152400</xdr:rowOff>
    </xdr:from>
    <xdr:to>
      <xdr:col>17</xdr:col>
      <xdr:colOff>561975</xdr:colOff>
      <xdr:row>24</xdr:row>
      <xdr:rowOff>304800</xdr:rowOff>
    </xdr:to>
    <xdr:pic>
      <xdr:nvPicPr>
        <xdr:cNvPr id="23569" name="图片 305">
          <a:extLst>
            <a:ext uri="{FF2B5EF4-FFF2-40B4-BE49-F238E27FC236}">
              <a16:creationId xmlns:a16="http://schemas.microsoft.com/office/drawing/2014/main" id="{00000000-0008-0000-0600-0000115C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a:xfrm>
          <a:off x="6372225" y="7048500"/>
          <a:ext cx="428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57150</xdr:colOff>
      <xdr:row>27</xdr:row>
      <xdr:rowOff>190500</xdr:rowOff>
    </xdr:from>
    <xdr:to>
      <xdr:col>18</xdr:col>
      <xdr:colOff>0</xdr:colOff>
      <xdr:row>28</xdr:row>
      <xdr:rowOff>0</xdr:rowOff>
    </xdr:to>
    <xdr:pic>
      <xdr:nvPicPr>
        <xdr:cNvPr id="23570" name="图片 306">
          <a:extLst>
            <a:ext uri="{FF2B5EF4-FFF2-40B4-BE49-F238E27FC236}">
              <a16:creationId xmlns:a16="http://schemas.microsoft.com/office/drawing/2014/main" id="{00000000-0008-0000-0600-0000125C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a:xfrm>
          <a:off x="6296025" y="8037195"/>
          <a:ext cx="504825" cy="126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209550</xdr:colOff>
      <xdr:row>30</xdr:row>
      <xdr:rowOff>171450</xdr:rowOff>
    </xdr:from>
    <xdr:to>
      <xdr:col>17</xdr:col>
      <xdr:colOff>561975</xdr:colOff>
      <xdr:row>31</xdr:row>
      <xdr:rowOff>0</xdr:rowOff>
    </xdr:to>
    <xdr:pic>
      <xdr:nvPicPr>
        <xdr:cNvPr id="23571" name="图片 307">
          <a:extLst>
            <a:ext uri="{FF2B5EF4-FFF2-40B4-BE49-F238E27FC236}">
              <a16:creationId xmlns:a16="http://schemas.microsoft.com/office/drawing/2014/main" id="{00000000-0008-0000-0600-0000135C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a:xfrm>
          <a:off x="6448425" y="8968740"/>
          <a:ext cx="352425" cy="145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228600</xdr:colOff>
      <xdr:row>32</xdr:row>
      <xdr:rowOff>114300</xdr:rowOff>
    </xdr:from>
    <xdr:to>
      <xdr:col>17</xdr:col>
      <xdr:colOff>561975</xdr:colOff>
      <xdr:row>32</xdr:row>
      <xdr:rowOff>238125</xdr:rowOff>
    </xdr:to>
    <xdr:pic>
      <xdr:nvPicPr>
        <xdr:cNvPr id="23572" name="图片 308">
          <a:extLst>
            <a:ext uri="{FF2B5EF4-FFF2-40B4-BE49-F238E27FC236}">
              <a16:creationId xmlns:a16="http://schemas.microsoft.com/office/drawing/2014/main" id="{00000000-0008-0000-0600-0000145C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a:xfrm flipH="1">
          <a:off x="6467475" y="9545320"/>
          <a:ext cx="33337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190500</xdr:colOff>
      <xdr:row>17</xdr:row>
      <xdr:rowOff>219075</xdr:rowOff>
    </xdr:from>
    <xdr:to>
      <xdr:col>17</xdr:col>
      <xdr:colOff>561975</xdr:colOff>
      <xdr:row>17</xdr:row>
      <xdr:rowOff>285750</xdr:rowOff>
    </xdr:to>
    <xdr:pic>
      <xdr:nvPicPr>
        <xdr:cNvPr id="23573" name="Picture 2502">
          <a:extLst>
            <a:ext uri="{FF2B5EF4-FFF2-40B4-BE49-F238E27FC236}">
              <a16:creationId xmlns:a16="http://schemas.microsoft.com/office/drawing/2014/main" id="{00000000-0008-0000-0600-0000155C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t="-1361" b="-1361"/>
        <a:stretch>
          <a:fillRect/>
        </a:stretch>
      </xdr:blipFill>
      <xdr:spPr>
        <a:xfrm>
          <a:off x="6429375" y="4897120"/>
          <a:ext cx="3714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20</xdr:row>
      <xdr:rowOff>238125</xdr:rowOff>
    </xdr:from>
    <xdr:to>
      <xdr:col>17</xdr:col>
      <xdr:colOff>514350</xdr:colOff>
      <xdr:row>20</xdr:row>
      <xdr:rowOff>304800</xdr:rowOff>
    </xdr:to>
    <xdr:pic>
      <xdr:nvPicPr>
        <xdr:cNvPr id="23574" name="Picture 2502">
          <a:extLst>
            <a:ext uri="{FF2B5EF4-FFF2-40B4-BE49-F238E27FC236}">
              <a16:creationId xmlns:a16="http://schemas.microsoft.com/office/drawing/2014/main" id="{00000000-0008-0000-0600-0000165C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t="-1361" b="-1361"/>
        <a:stretch>
          <a:fillRect/>
        </a:stretch>
      </xdr:blipFill>
      <xdr:spPr>
        <a:xfrm>
          <a:off x="6353175" y="5866765"/>
          <a:ext cx="40005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190500</xdr:colOff>
      <xdr:row>33</xdr:row>
      <xdr:rowOff>47625</xdr:rowOff>
    </xdr:from>
    <xdr:to>
      <xdr:col>17</xdr:col>
      <xdr:colOff>409575</xdr:colOff>
      <xdr:row>33</xdr:row>
      <xdr:rowOff>228600</xdr:rowOff>
    </xdr:to>
    <xdr:pic>
      <xdr:nvPicPr>
        <xdr:cNvPr id="23575" name="Picture 13522">
          <a:extLst>
            <a:ext uri="{FF2B5EF4-FFF2-40B4-BE49-F238E27FC236}">
              <a16:creationId xmlns:a16="http://schemas.microsoft.com/office/drawing/2014/main" id="{00000000-0008-0000-0600-0000175C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t="-214" b="-214"/>
        <a:stretch>
          <a:fillRect/>
        </a:stretch>
      </xdr:blipFill>
      <xdr:spPr>
        <a:xfrm flipV="1">
          <a:off x="6429375" y="9795510"/>
          <a:ext cx="2190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34</xdr:row>
      <xdr:rowOff>114300</xdr:rowOff>
    </xdr:from>
    <xdr:to>
      <xdr:col>17</xdr:col>
      <xdr:colOff>561975</xdr:colOff>
      <xdr:row>34</xdr:row>
      <xdr:rowOff>228600</xdr:rowOff>
    </xdr:to>
    <xdr:pic>
      <xdr:nvPicPr>
        <xdr:cNvPr id="23576" name="图片 314">
          <a:extLst>
            <a:ext uri="{FF2B5EF4-FFF2-40B4-BE49-F238E27FC236}">
              <a16:creationId xmlns:a16="http://schemas.microsoft.com/office/drawing/2014/main" id="{00000000-0008-0000-0600-0000185C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a:xfrm>
          <a:off x="6324600" y="10179050"/>
          <a:ext cx="4762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22</xdr:row>
      <xdr:rowOff>95250</xdr:rowOff>
    </xdr:from>
    <xdr:to>
      <xdr:col>17</xdr:col>
      <xdr:colOff>533400</xdr:colOff>
      <xdr:row>22</xdr:row>
      <xdr:rowOff>276225</xdr:rowOff>
    </xdr:to>
    <xdr:pic>
      <xdr:nvPicPr>
        <xdr:cNvPr id="23577" name="图片 317">
          <a:extLst>
            <a:ext uri="{FF2B5EF4-FFF2-40B4-BE49-F238E27FC236}">
              <a16:creationId xmlns:a16="http://schemas.microsoft.com/office/drawing/2014/main" id="{00000000-0008-0000-0600-0000195C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a:xfrm>
          <a:off x="6305550" y="6357620"/>
          <a:ext cx="466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57150</xdr:colOff>
      <xdr:row>25</xdr:row>
      <xdr:rowOff>76200</xdr:rowOff>
    </xdr:from>
    <xdr:to>
      <xdr:col>17</xdr:col>
      <xdr:colOff>485775</xdr:colOff>
      <xdr:row>25</xdr:row>
      <xdr:rowOff>304800</xdr:rowOff>
    </xdr:to>
    <xdr:pic>
      <xdr:nvPicPr>
        <xdr:cNvPr id="23578" name="图片 318">
          <a:extLst>
            <a:ext uri="{FF2B5EF4-FFF2-40B4-BE49-F238E27FC236}">
              <a16:creationId xmlns:a16="http://schemas.microsoft.com/office/drawing/2014/main" id="{00000000-0008-0000-0600-00001A5C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a:xfrm>
          <a:off x="6296025" y="7289165"/>
          <a:ext cx="4286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38100</xdr:colOff>
      <xdr:row>26</xdr:row>
      <xdr:rowOff>85725</xdr:rowOff>
    </xdr:from>
    <xdr:to>
      <xdr:col>18</xdr:col>
      <xdr:colOff>0</xdr:colOff>
      <xdr:row>26</xdr:row>
      <xdr:rowOff>304800</xdr:rowOff>
    </xdr:to>
    <xdr:pic>
      <xdr:nvPicPr>
        <xdr:cNvPr id="23579" name="图片 319">
          <a:extLst>
            <a:ext uri="{FF2B5EF4-FFF2-40B4-BE49-F238E27FC236}">
              <a16:creationId xmlns:a16="http://schemas.microsoft.com/office/drawing/2014/main" id="{00000000-0008-0000-0600-00001B5C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a:xfrm>
          <a:off x="6276975" y="7615555"/>
          <a:ext cx="5238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29</xdr:row>
      <xdr:rowOff>180975</xdr:rowOff>
    </xdr:from>
    <xdr:to>
      <xdr:col>18</xdr:col>
      <xdr:colOff>0</xdr:colOff>
      <xdr:row>30</xdr:row>
      <xdr:rowOff>0</xdr:rowOff>
    </xdr:to>
    <xdr:pic>
      <xdr:nvPicPr>
        <xdr:cNvPr id="23580" name="图片 321">
          <a:extLst>
            <a:ext uri="{FF2B5EF4-FFF2-40B4-BE49-F238E27FC236}">
              <a16:creationId xmlns:a16="http://schemas.microsoft.com/office/drawing/2014/main" id="{00000000-0008-0000-0600-00001C5C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a:xfrm>
          <a:off x="6400800" y="8661400"/>
          <a:ext cx="400050" cy="1358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17</xdr:col>
      <xdr:colOff>104775</xdr:colOff>
      <xdr:row>9</xdr:row>
      <xdr:rowOff>28575</xdr:rowOff>
    </xdr:from>
    <xdr:to>
      <xdr:col>17</xdr:col>
      <xdr:colOff>419100</xdr:colOff>
      <xdr:row>9</xdr:row>
      <xdr:rowOff>266700</xdr:rowOff>
    </xdr:to>
    <xdr:pic>
      <xdr:nvPicPr>
        <xdr:cNvPr id="17413" name="图片 457">
          <a:extLst>
            <a:ext uri="{FF2B5EF4-FFF2-40B4-BE49-F238E27FC236}">
              <a16:creationId xmlns:a16="http://schemas.microsoft.com/office/drawing/2014/main" id="{00000000-0008-0000-0700-000005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6343650" y="2105025"/>
          <a:ext cx="3143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47625</xdr:colOff>
      <xdr:row>10</xdr:row>
      <xdr:rowOff>66675</xdr:rowOff>
    </xdr:from>
    <xdr:to>
      <xdr:col>17</xdr:col>
      <xdr:colOff>476250</xdr:colOff>
      <xdr:row>10</xdr:row>
      <xdr:rowOff>266700</xdr:rowOff>
    </xdr:to>
    <xdr:pic>
      <xdr:nvPicPr>
        <xdr:cNvPr id="17414" name="Picture 2654">
          <a:extLst>
            <a:ext uri="{FF2B5EF4-FFF2-40B4-BE49-F238E27FC236}">
              <a16:creationId xmlns:a16="http://schemas.microsoft.com/office/drawing/2014/main" id="{00000000-0008-0000-0700-0000064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353" b="-1353"/>
        <a:stretch>
          <a:fillRect/>
        </a:stretch>
      </xdr:blipFill>
      <xdr:spPr>
        <a:xfrm>
          <a:off x="6286500" y="2447925"/>
          <a:ext cx="4286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14</xdr:row>
      <xdr:rowOff>47625</xdr:rowOff>
    </xdr:from>
    <xdr:to>
      <xdr:col>17</xdr:col>
      <xdr:colOff>428625</xdr:colOff>
      <xdr:row>14</xdr:row>
      <xdr:rowOff>257175</xdr:rowOff>
    </xdr:to>
    <xdr:pic>
      <xdr:nvPicPr>
        <xdr:cNvPr id="17415" name="Picture 2655">
          <a:extLst>
            <a:ext uri="{FF2B5EF4-FFF2-40B4-BE49-F238E27FC236}">
              <a16:creationId xmlns:a16="http://schemas.microsoft.com/office/drawing/2014/main" id="{00000000-0008-0000-0700-00000744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1353" b="-1353"/>
        <a:stretch>
          <a:fillRect/>
        </a:stretch>
      </xdr:blipFill>
      <xdr:spPr>
        <a:xfrm>
          <a:off x="6334125" y="3648075"/>
          <a:ext cx="3333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11</xdr:row>
      <xdr:rowOff>47625</xdr:rowOff>
    </xdr:from>
    <xdr:to>
      <xdr:col>17</xdr:col>
      <xdr:colOff>495300</xdr:colOff>
      <xdr:row>12</xdr:row>
      <xdr:rowOff>9525</xdr:rowOff>
    </xdr:to>
    <xdr:pic>
      <xdr:nvPicPr>
        <xdr:cNvPr id="17416" name="Picture 2656">
          <a:extLst>
            <a:ext uri="{FF2B5EF4-FFF2-40B4-BE49-F238E27FC236}">
              <a16:creationId xmlns:a16="http://schemas.microsoft.com/office/drawing/2014/main" id="{00000000-0008-0000-0700-00000844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t="-1353" b="-1353"/>
        <a:stretch>
          <a:fillRect/>
        </a:stretch>
      </xdr:blipFill>
      <xdr:spPr>
        <a:xfrm>
          <a:off x="6324600" y="2733675"/>
          <a:ext cx="4095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13</xdr:row>
      <xdr:rowOff>76200</xdr:rowOff>
    </xdr:from>
    <xdr:to>
      <xdr:col>17</xdr:col>
      <xdr:colOff>419100</xdr:colOff>
      <xdr:row>13</xdr:row>
      <xdr:rowOff>247650</xdr:rowOff>
    </xdr:to>
    <xdr:pic>
      <xdr:nvPicPr>
        <xdr:cNvPr id="17417" name="Picture 2653">
          <a:extLst>
            <a:ext uri="{FF2B5EF4-FFF2-40B4-BE49-F238E27FC236}">
              <a16:creationId xmlns:a16="http://schemas.microsoft.com/office/drawing/2014/main" id="{00000000-0008-0000-0700-00000944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376" b="-1376"/>
        <a:stretch>
          <a:fillRect/>
        </a:stretch>
      </xdr:blipFill>
      <xdr:spPr>
        <a:xfrm>
          <a:off x="6353175" y="3371850"/>
          <a:ext cx="3048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28575</xdr:colOff>
      <xdr:row>13</xdr:row>
      <xdr:rowOff>0</xdr:rowOff>
    </xdr:from>
    <xdr:to>
      <xdr:col>17</xdr:col>
      <xdr:colOff>533400</xdr:colOff>
      <xdr:row>13</xdr:row>
      <xdr:rowOff>276225</xdr:rowOff>
    </xdr:to>
    <xdr:pic>
      <xdr:nvPicPr>
        <xdr:cNvPr id="17418" name="Picture 2653">
          <a:extLst>
            <a:ext uri="{FF2B5EF4-FFF2-40B4-BE49-F238E27FC236}">
              <a16:creationId xmlns:a16="http://schemas.microsoft.com/office/drawing/2014/main" id="{00000000-0008-0000-0700-00000A44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376" b="-1376"/>
        <a:stretch>
          <a:fillRect/>
        </a:stretch>
      </xdr:blipFill>
      <xdr:spPr>
        <a:xfrm>
          <a:off x="6267450" y="3295650"/>
          <a:ext cx="5048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152400</xdr:colOff>
      <xdr:row>12</xdr:row>
      <xdr:rowOff>19050</xdr:rowOff>
    </xdr:from>
    <xdr:to>
      <xdr:col>17</xdr:col>
      <xdr:colOff>438150</xdr:colOff>
      <xdr:row>12</xdr:row>
      <xdr:rowOff>285750</xdr:rowOff>
    </xdr:to>
    <xdr:pic>
      <xdr:nvPicPr>
        <xdr:cNvPr id="17419" name="图片 8">
          <a:extLst>
            <a:ext uri="{FF2B5EF4-FFF2-40B4-BE49-F238E27FC236}">
              <a16:creationId xmlns:a16="http://schemas.microsoft.com/office/drawing/2014/main" id="{00000000-0008-0000-0700-00000B44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14856" t="11404" r="6673" b="9357"/>
        <a:stretch>
          <a:fillRect/>
        </a:stretch>
      </xdr:blipFill>
      <xdr:spPr>
        <a:xfrm>
          <a:off x="6391275" y="3009900"/>
          <a:ext cx="2857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17</xdr:col>
      <xdr:colOff>47625</xdr:colOff>
      <xdr:row>41</xdr:row>
      <xdr:rowOff>0</xdr:rowOff>
    </xdr:from>
    <xdr:to>
      <xdr:col>17</xdr:col>
      <xdr:colOff>47625</xdr:colOff>
      <xdr:row>41</xdr:row>
      <xdr:rowOff>0</xdr:rowOff>
    </xdr:to>
    <xdr:pic>
      <xdr:nvPicPr>
        <xdr:cNvPr id="8203" name="图片 212" descr="IMG_1131.JPG">
          <a:extLst>
            <a:ext uri="{FF2B5EF4-FFF2-40B4-BE49-F238E27FC236}">
              <a16:creationId xmlns:a16="http://schemas.microsoft.com/office/drawing/2014/main" id="{00000000-0008-0000-0800-00000B2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124700" y="1215644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35</xdr:row>
      <xdr:rowOff>76200</xdr:rowOff>
    </xdr:from>
    <xdr:to>
      <xdr:col>17</xdr:col>
      <xdr:colOff>390525</xdr:colOff>
      <xdr:row>36</xdr:row>
      <xdr:rowOff>19050</xdr:rowOff>
    </xdr:to>
    <xdr:pic>
      <xdr:nvPicPr>
        <xdr:cNvPr id="8204" name="Picture 1" descr="C:\Users\Administrator\AppData\Roaming\feiq\RichOle\985730979.bmp">
          <a:extLst>
            <a:ext uri="{FF2B5EF4-FFF2-40B4-BE49-F238E27FC236}">
              <a16:creationId xmlns:a16="http://schemas.microsoft.com/office/drawing/2014/main" id="{00000000-0008-0000-0800-00000C2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7172325" y="10331450"/>
          <a:ext cx="295275" cy="259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28575</xdr:colOff>
      <xdr:row>9</xdr:row>
      <xdr:rowOff>85725</xdr:rowOff>
    </xdr:from>
    <xdr:to>
      <xdr:col>17</xdr:col>
      <xdr:colOff>333375</xdr:colOff>
      <xdr:row>9</xdr:row>
      <xdr:rowOff>257175</xdr:rowOff>
    </xdr:to>
    <xdr:pic>
      <xdr:nvPicPr>
        <xdr:cNvPr id="8205" name="图片 208" descr="IMG_1128.JPG">
          <a:extLst>
            <a:ext uri="{FF2B5EF4-FFF2-40B4-BE49-F238E27FC236}">
              <a16:creationId xmlns:a16="http://schemas.microsoft.com/office/drawing/2014/main" id="{00000000-0008-0000-0800-00000D2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7105650" y="2105025"/>
          <a:ext cx="3048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10</xdr:row>
      <xdr:rowOff>95250</xdr:rowOff>
    </xdr:from>
    <xdr:to>
      <xdr:col>17</xdr:col>
      <xdr:colOff>514350</xdr:colOff>
      <xdr:row>10</xdr:row>
      <xdr:rowOff>266700</xdr:rowOff>
    </xdr:to>
    <xdr:pic>
      <xdr:nvPicPr>
        <xdr:cNvPr id="8206" name="Picture 4937">
          <a:extLst>
            <a:ext uri="{FF2B5EF4-FFF2-40B4-BE49-F238E27FC236}">
              <a16:creationId xmlns:a16="http://schemas.microsoft.com/office/drawing/2014/main" id="{00000000-0008-0000-0800-00000E2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a:xfrm>
          <a:off x="7115175" y="2431415"/>
          <a:ext cx="476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12</xdr:row>
      <xdr:rowOff>95250</xdr:rowOff>
    </xdr:from>
    <xdr:to>
      <xdr:col>17</xdr:col>
      <xdr:colOff>514350</xdr:colOff>
      <xdr:row>12</xdr:row>
      <xdr:rowOff>238125</xdr:rowOff>
    </xdr:to>
    <xdr:pic>
      <xdr:nvPicPr>
        <xdr:cNvPr id="8207" name="图片 211" descr="IMG_0994.JPG">
          <a:extLst>
            <a:ext uri="{FF2B5EF4-FFF2-40B4-BE49-F238E27FC236}">
              <a16:creationId xmlns:a16="http://schemas.microsoft.com/office/drawing/2014/main" id="{00000000-0008-0000-0800-00000F2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7172325" y="3065145"/>
          <a:ext cx="4191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47625</xdr:colOff>
      <xdr:row>13</xdr:row>
      <xdr:rowOff>57150</xdr:rowOff>
    </xdr:from>
    <xdr:to>
      <xdr:col>17</xdr:col>
      <xdr:colOff>419100</xdr:colOff>
      <xdr:row>13</xdr:row>
      <xdr:rowOff>266700</xdr:rowOff>
    </xdr:to>
    <xdr:pic>
      <xdr:nvPicPr>
        <xdr:cNvPr id="8208" name="图片 213" descr="IMG_1132.JPG">
          <a:extLst>
            <a:ext uri="{FF2B5EF4-FFF2-40B4-BE49-F238E27FC236}">
              <a16:creationId xmlns:a16="http://schemas.microsoft.com/office/drawing/2014/main" id="{00000000-0008-0000-0800-0000102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7124700" y="3343910"/>
          <a:ext cx="3714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36</xdr:row>
      <xdr:rowOff>142875</xdr:rowOff>
    </xdr:from>
    <xdr:to>
      <xdr:col>17</xdr:col>
      <xdr:colOff>466725</xdr:colOff>
      <xdr:row>37</xdr:row>
      <xdr:rowOff>47625</xdr:rowOff>
    </xdr:to>
    <xdr:pic>
      <xdr:nvPicPr>
        <xdr:cNvPr id="8209" name="Picture 63205">
          <a:extLst>
            <a:ext uri="{FF2B5EF4-FFF2-40B4-BE49-F238E27FC236}">
              <a16:creationId xmlns:a16="http://schemas.microsoft.com/office/drawing/2014/main" id="{00000000-0008-0000-0800-0000112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a:xfrm>
          <a:off x="7115175" y="10714990"/>
          <a:ext cx="428625" cy="221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17</xdr:col>
      <xdr:colOff>38100</xdr:colOff>
      <xdr:row>29</xdr:row>
      <xdr:rowOff>47625</xdr:rowOff>
    </xdr:from>
    <xdr:to>
      <xdr:col>17</xdr:col>
      <xdr:colOff>495300</xdr:colOff>
      <xdr:row>29</xdr:row>
      <xdr:rowOff>266700</xdr:rowOff>
    </xdr:to>
    <xdr:pic>
      <xdr:nvPicPr>
        <xdr:cNvPr id="8210" name="Picture 1335">
          <a:extLst>
            <a:ext uri="{FF2B5EF4-FFF2-40B4-BE49-F238E27FC236}">
              <a16:creationId xmlns:a16="http://schemas.microsoft.com/office/drawing/2014/main" id="{00000000-0008-0000-0800-0000122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7115175" y="8401685"/>
          <a:ext cx="457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161925</xdr:colOff>
      <xdr:row>14</xdr:row>
      <xdr:rowOff>57150</xdr:rowOff>
    </xdr:from>
    <xdr:to>
      <xdr:col>17</xdr:col>
      <xdr:colOff>457200</xdr:colOff>
      <xdr:row>14</xdr:row>
      <xdr:rowOff>285750</xdr:rowOff>
    </xdr:to>
    <xdr:pic>
      <xdr:nvPicPr>
        <xdr:cNvPr id="8211" name="图片 10" descr="0308_3.jpg">
          <a:extLst>
            <a:ext uri="{FF2B5EF4-FFF2-40B4-BE49-F238E27FC236}">
              <a16:creationId xmlns:a16="http://schemas.microsoft.com/office/drawing/2014/main" id="{00000000-0008-0000-0800-0000132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7239000" y="3660775"/>
          <a:ext cx="2952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371475</xdr:colOff>
      <xdr:row>9</xdr:row>
      <xdr:rowOff>85725</xdr:rowOff>
    </xdr:from>
    <xdr:to>
      <xdr:col>17</xdr:col>
      <xdr:colOff>600075</xdr:colOff>
      <xdr:row>9</xdr:row>
      <xdr:rowOff>257175</xdr:rowOff>
    </xdr:to>
    <xdr:pic>
      <xdr:nvPicPr>
        <xdr:cNvPr id="8212" name="图片 11" descr="P80302-143850.jpg">
          <a:extLst>
            <a:ext uri="{FF2B5EF4-FFF2-40B4-BE49-F238E27FC236}">
              <a16:creationId xmlns:a16="http://schemas.microsoft.com/office/drawing/2014/main" id="{00000000-0008-0000-0800-0000142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a:xfrm>
          <a:off x="7448550" y="2105025"/>
          <a:ext cx="228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38</xdr:row>
      <xdr:rowOff>47625</xdr:rowOff>
    </xdr:from>
    <xdr:to>
      <xdr:col>17</xdr:col>
      <xdr:colOff>457200</xdr:colOff>
      <xdr:row>39</xdr:row>
      <xdr:rowOff>0</xdr:rowOff>
    </xdr:to>
    <xdr:pic>
      <xdr:nvPicPr>
        <xdr:cNvPr id="8213" name="图片 12" descr="0308_1 (1).jpg">
          <a:extLst>
            <a:ext uri="{FF2B5EF4-FFF2-40B4-BE49-F238E27FC236}">
              <a16:creationId xmlns:a16="http://schemas.microsoft.com/office/drawing/2014/main" id="{00000000-0008-0000-0800-0000152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l="26364" t="34500" r="34090" b="21143"/>
        <a:stretch>
          <a:fillRect/>
        </a:stretch>
      </xdr:blipFill>
      <xdr:spPr>
        <a:xfrm>
          <a:off x="7210425" y="11253470"/>
          <a:ext cx="323850" cy="269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76200</xdr:colOff>
      <xdr:row>37</xdr:row>
      <xdr:rowOff>104775</xdr:rowOff>
    </xdr:from>
    <xdr:to>
      <xdr:col>17</xdr:col>
      <xdr:colOff>504825</xdr:colOff>
      <xdr:row>38</xdr:row>
      <xdr:rowOff>19050</xdr:rowOff>
    </xdr:to>
    <xdr:pic>
      <xdr:nvPicPr>
        <xdr:cNvPr id="8214" name="Picture 63205">
          <a:extLst>
            <a:ext uri="{FF2B5EF4-FFF2-40B4-BE49-F238E27FC236}">
              <a16:creationId xmlns:a16="http://schemas.microsoft.com/office/drawing/2014/main" id="{00000000-0008-0000-0800-0000162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a:xfrm>
          <a:off x="7153275" y="10993755"/>
          <a:ext cx="428625" cy="231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17</xdr:col>
      <xdr:colOff>85725</xdr:colOff>
      <xdr:row>20</xdr:row>
      <xdr:rowOff>66675</xdr:rowOff>
    </xdr:from>
    <xdr:to>
      <xdr:col>17</xdr:col>
      <xdr:colOff>390525</xdr:colOff>
      <xdr:row>20</xdr:row>
      <xdr:rowOff>304800</xdr:rowOff>
    </xdr:to>
    <xdr:pic>
      <xdr:nvPicPr>
        <xdr:cNvPr id="8215" name="图片 14" descr="0308_5.jpg">
          <a:extLst>
            <a:ext uri="{FF2B5EF4-FFF2-40B4-BE49-F238E27FC236}">
              <a16:creationId xmlns:a16="http://schemas.microsoft.com/office/drawing/2014/main" id="{00000000-0008-0000-0800-0000172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a:xfrm>
          <a:off x="7162800" y="5571490"/>
          <a:ext cx="3048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152400</xdr:colOff>
      <xdr:row>41</xdr:row>
      <xdr:rowOff>76200</xdr:rowOff>
    </xdr:from>
    <xdr:to>
      <xdr:col>17</xdr:col>
      <xdr:colOff>447675</xdr:colOff>
      <xdr:row>41</xdr:row>
      <xdr:rowOff>228600</xdr:rowOff>
    </xdr:to>
    <xdr:pic>
      <xdr:nvPicPr>
        <xdr:cNvPr id="8216" name="Picture 6">
          <a:extLst>
            <a:ext uri="{FF2B5EF4-FFF2-40B4-BE49-F238E27FC236}">
              <a16:creationId xmlns:a16="http://schemas.microsoft.com/office/drawing/2014/main" id="{00000000-0008-0000-0800-0000182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14423" t="21693" r="21635" b="12169"/>
        <a:stretch>
          <a:fillRect/>
        </a:stretch>
      </xdr:blipFill>
      <xdr:spPr>
        <a:xfrm>
          <a:off x="7229475" y="1223264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104775</xdr:colOff>
      <xdr:row>15</xdr:row>
      <xdr:rowOff>19050</xdr:rowOff>
    </xdr:from>
    <xdr:to>
      <xdr:col>17</xdr:col>
      <xdr:colOff>400050</xdr:colOff>
      <xdr:row>15</xdr:row>
      <xdr:rowOff>247650</xdr:rowOff>
    </xdr:to>
    <xdr:pic>
      <xdr:nvPicPr>
        <xdr:cNvPr id="8217" name="图片 16" descr="0308_3.jpg">
          <a:extLst>
            <a:ext uri="{FF2B5EF4-FFF2-40B4-BE49-F238E27FC236}">
              <a16:creationId xmlns:a16="http://schemas.microsoft.com/office/drawing/2014/main" id="{00000000-0008-0000-0800-0000192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7181850" y="3939540"/>
          <a:ext cx="2952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16</xdr:row>
      <xdr:rowOff>47625</xdr:rowOff>
    </xdr:from>
    <xdr:to>
      <xdr:col>17</xdr:col>
      <xdr:colOff>390525</xdr:colOff>
      <xdr:row>16</xdr:row>
      <xdr:rowOff>276225</xdr:rowOff>
    </xdr:to>
    <xdr:pic>
      <xdr:nvPicPr>
        <xdr:cNvPr id="8218" name="图片 17" descr="0308_3.jpg">
          <a:extLst>
            <a:ext uri="{FF2B5EF4-FFF2-40B4-BE49-F238E27FC236}">
              <a16:creationId xmlns:a16="http://schemas.microsoft.com/office/drawing/2014/main" id="{00000000-0008-0000-0800-00001A2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7172325" y="4284980"/>
          <a:ext cx="2952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133350</xdr:colOff>
      <xdr:row>27</xdr:row>
      <xdr:rowOff>9525</xdr:rowOff>
    </xdr:from>
    <xdr:to>
      <xdr:col>17</xdr:col>
      <xdr:colOff>438150</xdr:colOff>
      <xdr:row>27</xdr:row>
      <xdr:rowOff>247650</xdr:rowOff>
    </xdr:to>
    <xdr:pic>
      <xdr:nvPicPr>
        <xdr:cNvPr id="8219" name="图片 19" descr="0308_5.jpg">
          <a:extLst>
            <a:ext uri="{FF2B5EF4-FFF2-40B4-BE49-F238E27FC236}">
              <a16:creationId xmlns:a16="http://schemas.microsoft.com/office/drawing/2014/main" id="{00000000-0008-0000-0800-00001B2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a:xfrm>
          <a:off x="7210425" y="7732395"/>
          <a:ext cx="3048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42</xdr:row>
      <xdr:rowOff>85725</xdr:rowOff>
    </xdr:from>
    <xdr:to>
      <xdr:col>17</xdr:col>
      <xdr:colOff>619125</xdr:colOff>
      <xdr:row>42</xdr:row>
      <xdr:rowOff>533400</xdr:rowOff>
    </xdr:to>
    <xdr:pic>
      <xdr:nvPicPr>
        <xdr:cNvPr id="8220" name="图片 23">
          <a:extLst>
            <a:ext uri="{FF2B5EF4-FFF2-40B4-BE49-F238E27FC236}">
              <a16:creationId xmlns:a16="http://schemas.microsoft.com/office/drawing/2014/main" id="{00000000-0008-0000-0800-00001C2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a:xfrm>
          <a:off x="7219950" y="12559030"/>
          <a:ext cx="476250" cy="231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238125</xdr:colOff>
      <xdr:row>44</xdr:row>
      <xdr:rowOff>47625</xdr:rowOff>
    </xdr:from>
    <xdr:to>
      <xdr:col>17</xdr:col>
      <xdr:colOff>523875</xdr:colOff>
      <xdr:row>44</xdr:row>
      <xdr:rowOff>276225</xdr:rowOff>
    </xdr:to>
    <xdr:pic>
      <xdr:nvPicPr>
        <xdr:cNvPr id="8221" name="Picture 93">
          <a:extLst>
            <a:ext uri="{FF2B5EF4-FFF2-40B4-BE49-F238E27FC236}">
              <a16:creationId xmlns:a16="http://schemas.microsoft.com/office/drawing/2014/main" id="{00000000-0008-0000-0800-00001D2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a:xfrm>
          <a:off x="7315200" y="13154660"/>
          <a:ext cx="2857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228600</xdr:colOff>
      <xdr:row>43</xdr:row>
      <xdr:rowOff>38100</xdr:rowOff>
    </xdr:from>
    <xdr:to>
      <xdr:col>17</xdr:col>
      <xdr:colOff>523875</xdr:colOff>
      <xdr:row>43</xdr:row>
      <xdr:rowOff>304800</xdr:rowOff>
    </xdr:to>
    <xdr:pic>
      <xdr:nvPicPr>
        <xdr:cNvPr id="8222" name="Picture 43">
          <a:extLst>
            <a:ext uri="{FF2B5EF4-FFF2-40B4-BE49-F238E27FC236}">
              <a16:creationId xmlns:a16="http://schemas.microsoft.com/office/drawing/2014/main" id="{00000000-0008-0000-0800-00001E2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a:xfrm>
          <a:off x="7305675" y="12828270"/>
          <a:ext cx="2952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123825</xdr:colOff>
      <xdr:row>30</xdr:row>
      <xdr:rowOff>47625</xdr:rowOff>
    </xdr:from>
    <xdr:to>
      <xdr:col>17</xdr:col>
      <xdr:colOff>609600</xdr:colOff>
      <xdr:row>30</xdr:row>
      <xdr:rowOff>295275</xdr:rowOff>
    </xdr:to>
    <xdr:pic>
      <xdr:nvPicPr>
        <xdr:cNvPr id="8223" name="图片 205" descr="IMG_0823.JPG">
          <a:extLst>
            <a:ext uri="{FF2B5EF4-FFF2-40B4-BE49-F238E27FC236}">
              <a16:creationId xmlns:a16="http://schemas.microsoft.com/office/drawing/2014/main" id="{00000000-0008-0000-0800-00001F2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a:xfrm>
          <a:off x="7200900" y="8718550"/>
          <a:ext cx="4857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152400</xdr:colOff>
      <xdr:row>45</xdr:row>
      <xdr:rowOff>38100</xdr:rowOff>
    </xdr:from>
    <xdr:to>
      <xdr:col>17</xdr:col>
      <xdr:colOff>447675</xdr:colOff>
      <xdr:row>46</xdr:row>
      <xdr:rowOff>0</xdr:rowOff>
    </xdr:to>
    <xdr:pic>
      <xdr:nvPicPr>
        <xdr:cNvPr id="8224" name="图片 23">
          <a:extLst>
            <a:ext uri="{FF2B5EF4-FFF2-40B4-BE49-F238E27FC236}">
              <a16:creationId xmlns:a16="http://schemas.microsoft.com/office/drawing/2014/main" id="{00000000-0008-0000-0800-0000202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a:xfrm>
          <a:off x="7229475" y="13462000"/>
          <a:ext cx="295275" cy="278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142875</xdr:colOff>
      <xdr:row>11</xdr:row>
      <xdr:rowOff>57150</xdr:rowOff>
    </xdr:from>
    <xdr:to>
      <xdr:col>17</xdr:col>
      <xdr:colOff>514350</xdr:colOff>
      <xdr:row>11</xdr:row>
      <xdr:rowOff>266700</xdr:rowOff>
    </xdr:to>
    <xdr:pic>
      <xdr:nvPicPr>
        <xdr:cNvPr id="8225" name="图片 210" descr="IMG_1129.JPG">
          <a:extLst>
            <a:ext uri="{FF2B5EF4-FFF2-40B4-BE49-F238E27FC236}">
              <a16:creationId xmlns:a16="http://schemas.microsoft.com/office/drawing/2014/main" id="{00000000-0008-0000-0800-0000212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a:xfrm>
          <a:off x="7219950" y="2710180"/>
          <a:ext cx="3714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152400</xdr:colOff>
      <xdr:row>39</xdr:row>
      <xdr:rowOff>76200</xdr:rowOff>
    </xdr:from>
    <xdr:to>
      <xdr:col>17</xdr:col>
      <xdr:colOff>447675</xdr:colOff>
      <xdr:row>39</xdr:row>
      <xdr:rowOff>228600</xdr:rowOff>
    </xdr:to>
    <xdr:pic>
      <xdr:nvPicPr>
        <xdr:cNvPr id="8226" name="Picture 6">
          <a:extLst>
            <a:ext uri="{FF2B5EF4-FFF2-40B4-BE49-F238E27FC236}">
              <a16:creationId xmlns:a16="http://schemas.microsoft.com/office/drawing/2014/main" id="{00000000-0008-0000-0800-0000222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14423" t="21693" r="21635" b="12169"/>
        <a:stretch>
          <a:fillRect/>
        </a:stretch>
      </xdr:blipFill>
      <xdr:spPr>
        <a:xfrm>
          <a:off x="7229475" y="1159891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152400</xdr:colOff>
      <xdr:row>40</xdr:row>
      <xdr:rowOff>76200</xdr:rowOff>
    </xdr:from>
    <xdr:to>
      <xdr:col>17</xdr:col>
      <xdr:colOff>447675</xdr:colOff>
      <xdr:row>40</xdr:row>
      <xdr:rowOff>228600</xdr:rowOff>
    </xdr:to>
    <xdr:pic>
      <xdr:nvPicPr>
        <xdr:cNvPr id="8227" name="Picture 6">
          <a:extLst>
            <a:ext uri="{FF2B5EF4-FFF2-40B4-BE49-F238E27FC236}">
              <a16:creationId xmlns:a16="http://schemas.microsoft.com/office/drawing/2014/main" id="{00000000-0008-0000-0800-0000232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14423" t="21693" r="21635" b="12169"/>
        <a:stretch>
          <a:fillRect/>
        </a:stretch>
      </xdr:blipFill>
      <xdr:spPr>
        <a:xfrm>
          <a:off x="7229475" y="119157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17</xdr:col>
      <xdr:colOff>104775</xdr:colOff>
      <xdr:row>10</xdr:row>
      <xdr:rowOff>47625</xdr:rowOff>
    </xdr:from>
    <xdr:to>
      <xdr:col>17</xdr:col>
      <xdr:colOff>361950</xdr:colOff>
      <xdr:row>10</xdr:row>
      <xdr:rowOff>276225</xdr:rowOff>
    </xdr:to>
    <xdr:pic>
      <xdr:nvPicPr>
        <xdr:cNvPr id="18441" name="图片 17">
          <a:extLst>
            <a:ext uri="{FF2B5EF4-FFF2-40B4-BE49-F238E27FC236}">
              <a16:creationId xmlns:a16="http://schemas.microsoft.com/office/drawing/2014/main" id="{00000000-0008-0000-0900-0000094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6429375" y="2428875"/>
          <a:ext cx="2571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114300</xdr:colOff>
      <xdr:row>13</xdr:row>
      <xdr:rowOff>66675</xdr:rowOff>
    </xdr:from>
    <xdr:to>
      <xdr:col>17</xdr:col>
      <xdr:colOff>466725</xdr:colOff>
      <xdr:row>13</xdr:row>
      <xdr:rowOff>276225</xdr:rowOff>
    </xdr:to>
    <xdr:pic>
      <xdr:nvPicPr>
        <xdr:cNvPr id="18442" name="图片 18">
          <a:extLst>
            <a:ext uri="{FF2B5EF4-FFF2-40B4-BE49-F238E27FC236}">
              <a16:creationId xmlns:a16="http://schemas.microsoft.com/office/drawing/2014/main" id="{00000000-0008-0000-0900-00000A48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rot="-5400000">
          <a:off x="6510020" y="3290570"/>
          <a:ext cx="2095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9</xdr:row>
      <xdr:rowOff>19050</xdr:rowOff>
    </xdr:from>
    <xdr:to>
      <xdr:col>17</xdr:col>
      <xdr:colOff>485775</xdr:colOff>
      <xdr:row>9</xdr:row>
      <xdr:rowOff>295275</xdr:rowOff>
    </xdr:to>
    <xdr:pic>
      <xdr:nvPicPr>
        <xdr:cNvPr id="18443" name="图片 19">
          <a:extLst>
            <a:ext uri="{FF2B5EF4-FFF2-40B4-BE49-F238E27FC236}">
              <a16:creationId xmlns:a16="http://schemas.microsoft.com/office/drawing/2014/main" id="{00000000-0008-0000-0900-00000B4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6419850" y="2095500"/>
          <a:ext cx="3905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57150</xdr:colOff>
      <xdr:row>11</xdr:row>
      <xdr:rowOff>76200</xdr:rowOff>
    </xdr:from>
    <xdr:to>
      <xdr:col>17</xdr:col>
      <xdr:colOff>542925</xdr:colOff>
      <xdr:row>11</xdr:row>
      <xdr:rowOff>266700</xdr:rowOff>
    </xdr:to>
    <xdr:pic>
      <xdr:nvPicPr>
        <xdr:cNvPr id="18444" name="图片 21">
          <a:extLst>
            <a:ext uri="{FF2B5EF4-FFF2-40B4-BE49-F238E27FC236}">
              <a16:creationId xmlns:a16="http://schemas.microsoft.com/office/drawing/2014/main" id="{00000000-0008-0000-0900-00000C48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a:xfrm rot="-5400000">
          <a:off x="6529070" y="2614295"/>
          <a:ext cx="1905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76200</xdr:colOff>
      <xdr:row>12</xdr:row>
      <xdr:rowOff>47625</xdr:rowOff>
    </xdr:from>
    <xdr:to>
      <xdr:col>17</xdr:col>
      <xdr:colOff>495300</xdr:colOff>
      <xdr:row>12</xdr:row>
      <xdr:rowOff>285750</xdr:rowOff>
    </xdr:to>
    <xdr:pic>
      <xdr:nvPicPr>
        <xdr:cNvPr id="18445" name="图片 23">
          <a:extLst>
            <a:ext uri="{FF2B5EF4-FFF2-40B4-BE49-F238E27FC236}">
              <a16:creationId xmlns:a16="http://schemas.microsoft.com/office/drawing/2014/main" id="{00000000-0008-0000-0900-00000D48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a:xfrm rot="5400000">
          <a:off x="6490970" y="2947670"/>
          <a:ext cx="238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85725</xdr:colOff>
      <xdr:row>14</xdr:row>
      <xdr:rowOff>76200</xdr:rowOff>
    </xdr:from>
    <xdr:to>
      <xdr:col>17</xdr:col>
      <xdr:colOff>504825</xdr:colOff>
      <xdr:row>14</xdr:row>
      <xdr:rowOff>276225</xdr:rowOff>
    </xdr:to>
    <xdr:pic>
      <xdr:nvPicPr>
        <xdr:cNvPr id="18446" name="图片 24">
          <a:extLst>
            <a:ext uri="{FF2B5EF4-FFF2-40B4-BE49-F238E27FC236}">
              <a16:creationId xmlns:a16="http://schemas.microsoft.com/office/drawing/2014/main" id="{00000000-0008-0000-0900-00000E48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6410325" y="3705225"/>
          <a:ext cx="4191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314325</xdr:colOff>
      <xdr:row>24</xdr:row>
      <xdr:rowOff>133349</xdr:rowOff>
    </xdr:from>
    <xdr:to>
      <xdr:col>5</xdr:col>
      <xdr:colOff>309590</xdr:colOff>
      <xdr:row>47</xdr:row>
      <xdr:rowOff>19050</xdr:rowOff>
    </xdr:to>
    <xdr:pic>
      <xdr:nvPicPr>
        <xdr:cNvPr id="2" name="图片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rcRect t="23299" r="6648" b="18034"/>
        <a:stretch>
          <a:fillRect/>
        </a:stretch>
      </xdr:blipFill>
      <xdr:spPr>
        <a:xfrm>
          <a:off x="314325" y="4247515"/>
          <a:ext cx="3423920" cy="3829685"/>
        </a:xfrm>
        <a:prstGeom prst="rect">
          <a:avLst/>
        </a:prstGeom>
      </xdr:spPr>
    </xdr:pic>
    <xdr:clientData/>
  </xdr:twoCellAnchor>
  <xdr:twoCellAnchor editAs="oneCell">
    <xdr:from>
      <xdr:col>13</xdr:col>
      <xdr:colOff>121097</xdr:colOff>
      <xdr:row>23</xdr:row>
      <xdr:rowOff>104775</xdr:rowOff>
    </xdr:from>
    <xdr:to>
      <xdr:col>21</xdr:col>
      <xdr:colOff>38100</xdr:colOff>
      <xdr:row>50</xdr:row>
      <xdr:rowOff>22309</xdr:rowOff>
    </xdr:to>
    <xdr:pic>
      <xdr:nvPicPr>
        <xdr:cNvPr id="3" name="图片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stretch>
          <a:fillRect/>
        </a:stretch>
      </xdr:blipFill>
      <xdr:spPr>
        <a:xfrm>
          <a:off x="9588500" y="4048125"/>
          <a:ext cx="5403850" cy="45466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3" Type="http://schemas.openxmlformats.org/officeDocument/2006/relationships/hyperlink" Target="mailto:&#30005;&#25511;&#35774;&#21464;@" TargetMode="External"/><Relationship Id="rId2" Type="http://schemas.openxmlformats.org/officeDocument/2006/relationships/hyperlink" Target="mailto:&#30005;&#25511;&#35774;&#21464;@" TargetMode="External"/><Relationship Id="rId1" Type="http://schemas.openxmlformats.org/officeDocument/2006/relationships/hyperlink" Target="mailto:&#30005;&#25511;&#35774;&#21464;@" TargetMode="External"/><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BF221-5302-410C-82A3-5ECD0B513485}">
  <dimension ref="A1"/>
  <sheetViews>
    <sheetView workbookViewId="0"/>
  </sheetViews>
  <sheetFormatPr defaultRowHeight="13.5"/>
  <sheetData/>
  <phoneticPr fontId="2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AD6E-0ED5-4A7A-8343-E8ADE7B14C52}">
  <dimension ref="A1:AA20"/>
  <sheetViews>
    <sheetView view="pageBreakPreview" zoomScale="85" zoomScaleNormal="100" zoomScaleSheetLayoutView="85" workbookViewId="0">
      <pane xSplit="4" ySplit="6" topLeftCell="E7" activePane="bottomRight" state="frozen"/>
      <selection pane="topRight" activeCell="E1" sqref="E1"/>
      <selection pane="bottomLeft" activeCell="A7" sqref="A7"/>
      <selection pane="bottomRight" activeCell="M8" sqref="M8:S8"/>
    </sheetView>
  </sheetViews>
  <sheetFormatPr defaultColWidth="4.625" defaultRowHeight="17.25"/>
  <cols>
    <col min="1" max="1" width="3.75" style="320" customWidth="1"/>
    <col min="2" max="2" width="10.875" style="320" customWidth="1"/>
    <col min="3" max="3" width="3.625" style="320" customWidth="1"/>
    <col min="4" max="4" width="8.75" style="320" customWidth="1"/>
    <col min="5" max="5" width="8.5" style="320" customWidth="1"/>
    <col min="6" max="6" width="23.5" style="320" customWidth="1"/>
    <col min="7" max="7" width="4.875" style="320" customWidth="1"/>
    <col min="8" max="8" width="4.625" style="320" customWidth="1"/>
    <col min="9" max="9" width="10.75" style="320" customWidth="1"/>
    <col min="10" max="10" width="25.625" style="320" customWidth="1"/>
    <col min="11" max="11" width="10.875" style="320" customWidth="1"/>
    <col min="12" max="12" width="3.5" style="320" customWidth="1"/>
    <col min="13" max="13" width="6.375" style="320" customWidth="1"/>
    <col min="14" max="14" width="5" style="320" customWidth="1"/>
    <col min="15" max="15" width="5.875" style="320" customWidth="1"/>
    <col min="16" max="16" width="7.875" style="320" customWidth="1"/>
    <col min="17" max="17" width="6.125" style="320" customWidth="1"/>
    <col min="18" max="18" width="13.125" style="320" customWidth="1"/>
    <col min="19" max="19" width="21" style="320" customWidth="1"/>
    <col min="20" max="20" width="4.625" style="320" customWidth="1"/>
    <col min="21" max="21" width="8" style="320" customWidth="1"/>
    <col min="22" max="22" width="11.5" style="320" customWidth="1"/>
    <col min="23" max="23" width="11.625" style="320" customWidth="1"/>
    <col min="24" max="24" width="13.125" style="320" customWidth="1"/>
    <col min="25" max="25" width="10" style="320" customWidth="1"/>
    <col min="26" max="26" width="11.25" style="320" customWidth="1"/>
    <col min="27" max="247" width="9" style="320" customWidth="1"/>
    <col min="248" max="248" width="3.125" style="320" customWidth="1"/>
    <col min="249" max="249" width="7.625" style="320" customWidth="1"/>
    <col min="250" max="250" width="4.125" style="320" customWidth="1"/>
    <col min="251" max="251" width="17" style="320" customWidth="1"/>
    <col min="252" max="252" width="3.625" style="320" customWidth="1"/>
    <col min="253" max="253" width="9.125" style="320" customWidth="1"/>
    <col min="254" max="254" width="3.625" style="320" customWidth="1"/>
    <col min="255" max="255" width="4.625" style="320"/>
    <col min="256" max="256" width="3.75" style="320" customWidth="1"/>
    <col min="257" max="257" width="10.875" style="320" customWidth="1"/>
    <col min="258" max="258" width="3.625" style="320" customWidth="1"/>
    <col min="259" max="259" width="8.75" style="320" customWidth="1"/>
    <col min="260" max="260" width="8.5" style="320" customWidth="1"/>
    <col min="261" max="261" width="23.5" style="320" customWidth="1"/>
    <col min="262" max="262" width="4.875" style="320" customWidth="1"/>
    <col min="263" max="263" width="4.625" style="320" customWidth="1"/>
    <col min="264" max="264" width="10.75" style="320" customWidth="1"/>
    <col min="265" max="265" width="0.125" style="320" customWidth="1"/>
    <col min="266" max="266" width="25.625" style="320" customWidth="1"/>
    <col min="267" max="267" width="10.875" style="320" customWidth="1"/>
    <col min="268" max="268" width="3.5" style="320" customWidth="1"/>
    <col min="269" max="269" width="6.375" style="320" customWidth="1"/>
    <col min="270" max="270" width="5" style="320" customWidth="1"/>
    <col min="271" max="271" width="5.875" style="320" customWidth="1"/>
    <col min="272" max="272" width="7.875" style="320" customWidth="1"/>
    <col min="273" max="273" width="6.125" style="320" customWidth="1"/>
    <col min="274" max="274" width="13.125" style="320" customWidth="1"/>
    <col min="275" max="275" width="21" style="320" customWidth="1"/>
    <col min="276" max="276" width="4.625" style="320" customWidth="1"/>
    <col min="277" max="277" width="8" style="320" customWidth="1"/>
    <col min="278" max="278" width="11.5" style="320" customWidth="1"/>
    <col min="279" max="279" width="11.625" style="320" customWidth="1"/>
    <col min="280" max="280" width="13.125" style="320" customWidth="1"/>
    <col min="281" max="281" width="10" style="320" customWidth="1"/>
    <col min="282" max="282" width="11.25" style="320" customWidth="1"/>
    <col min="283" max="503" width="9" style="320" customWidth="1"/>
    <col min="504" max="504" width="3.125" style="320" customWidth="1"/>
    <col min="505" max="505" width="7.625" style="320" customWidth="1"/>
    <col min="506" max="506" width="4.125" style="320" customWidth="1"/>
    <col min="507" max="507" width="17" style="320" customWidth="1"/>
    <col min="508" max="508" width="3.625" style="320" customWidth="1"/>
    <col min="509" max="509" width="9.125" style="320" customWidth="1"/>
    <col min="510" max="510" width="3.625" style="320" customWidth="1"/>
    <col min="511" max="511" width="4.625" style="320"/>
    <col min="512" max="512" width="3.75" style="320" customWidth="1"/>
    <col min="513" max="513" width="10.875" style="320" customWidth="1"/>
    <col min="514" max="514" width="3.625" style="320" customWidth="1"/>
    <col min="515" max="515" width="8.75" style="320" customWidth="1"/>
    <col min="516" max="516" width="8.5" style="320" customWidth="1"/>
    <col min="517" max="517" width="23.5" style="320" customWidth="1"/>
    <col min="518" max="518" width="4.875" style="320" customWidth="1"/>
    <col min="519" max="519" width="4.625" style="320" customWidth="1"/>
    <col min="520" max="520" width="10.75" style="320" customWidth="1"/>
    <col min="521" max="521" width="0.125" style="320" customWidth="1"/>
    <col min="522" max="522" width="25.625" style="320" customWidth="1"/>
    <col min="523" max="523" width="10.875" style="320" customWidth="1"/>
    <col min="524" max="524" width="3.5" style="320" customWidth="1"/>
    <col min="525" max="525" width="6.375" style="320" customWidth="1"/>
    <col min="526" max="526" width="5" style="320" customWidth="1"/>
    <col min="527" max="527" width="5.875" style="320" customWidth="1"/>
    <col min="528" max="528" width="7.875" style="320" customWidth="1"/>
    <col min="529" max="529" width="6.125" style="320" customWidth="1"/>
    <col min="530" max="530" width="13.125" style="320" customWidth="1"/>
    <col min="531" max="531" width="21" style="320" customWidth="1"/>
    <col min="532" max="532" width="4.625" style="320" customWidth="1"/>
    <col min="533" max="533" width="8" style="320" customWidth="1"/>
    <col min="534" max="534" width="11.5" style="320" customWidth="1"/>
    <col min="535" max="535" width="11.625" style="320" customWidth="1"/>
    <col min="536" max="536" width="13.125" style="320" customWidth="1"/>
    <col min="537" max="537" width="10" style="320" customWidth="1"/>
    <col min="538" max="538" width="11.25" style="320" customWidth="1"/>
    <col min="539" max="759" width="9" style="320" customWidth="1"/>
    <col min="760" max="760" width="3.125" style="320" customWidth="1"/>
    <col min="761" max="761" width="7.625" style="320" customWidth="1"/>
    <col min="762" max="762" width="4.125" style="320" customWidth="1"/>
    <col min="763" max="763" width="17" style="320" customWidth="1"/>
    <col min="764" max="764" width="3.625" style="320" customWidth="1"/>
    <col min="765" max="765" width="9.125" style="320" customWidth="1"/>
    <col min="766" max="766" width="3.625" style="320" customWidth="1"/>
    <col min="767" max="767" width="4.625" style="320"/>
    <col min="768" max="768" width="3.75" style="320" customWidth="1"/>
    <col min="769" max="769" width="10.875" style="320" customWidth="1"/>
    <col min="770" max="770" width="3.625" style="320" customWidth="1"/>
    <col min="771" max="771" width="8.75" style="320" customWidth="1"/>
    <col min="772" max="772" width="8.5" style="320" customWidth="1"/>
    <col min="773" max="773" width="23.5" style="320" customWidth="1"/>
    <col min="774" max="774" width="4.875" style="320" customWidth="1"/>
    <col min="775" max="775" width="4.625" style="320" customWidth="1"/>
    <col min="776" max="776" width="10.75" style="320" customWidth="1"/>
    <col min="777" max="777" width="0.125" style="320" customWidth="1"/>
    <col min="778" max="778" width="25.625" style="320" customWidth="1"/>
    <col min="779" max="779" width="10.875" style="320" customWidth="1"/>
    <col min="780" max="780" width="3.5" style="320" customWidth="1"/>
    <col min="781" max="781" width="6.375" style="320" customWidth="1"/>
    <col min="782" max="782" width="5" style="320" customWidth="1"/>
    <col min="783" max="783" width="5.875" style="320" customWidth="1"/>
    <col min="784" max="784" width="7.875" style="320" customWidth="1"/>
    <col min="785" max="785" width="6.125" style="320" customWidth="1"/>
    <col min="786" max="786" width="13.125" style="320" customWidth="1"/>
    <col min="787" max="787" width="21" style="320" customWidth="1"/>
    <col min="788" max="788" width="4.625" style="320" customWidth="1"/>
    <col min="789" max="789" width="8" style="320" customWidth="1"/>
    <col min="790" max="790" width="11.5" style="320" customWidth="1"/>
    <col min="791" max="791" width="11.625" style="320" customWidth="1"/>
    <col min="792" max="792" width="13.125" style="320" customWidth="1"/>
    <col min="793" max="793" width="10" style="320" customWidth="1"/>
    <col min="794" max="794" width="11.25" style="320" customWidth="1"/>
    <col min="795" max="1015" width="9" style="320" customWidth="1"/>
    <col min="1016" max="1016" width="3.125" style="320" customWidth="1"/>
    <col min="1017" max="1017" width="7.625" style="320" customWidth="1"/>
    <col min="1018" max="1018" width="4.125" style="320" customWidth="1"/>
    <col min="1019" max="1019" width="17" style="320" customWidth="1"/>
    <col min="1020" max="1020" width="3.625" style="320" customWidth="1"/>
    <col min="1021" max="1021" width="9.125" style="320" customWidth="1"/>
    <col min="1022" max="1022" width="3.625" style="320" customWidth="1"/>
    <col min="1023" max="1023" width="4.625" style="320"/>
    <col min="1024" max="1024" width="3.75" style="320" customWidth="1"/>
    <col min="1025" max="1025" width="10.875" style="320" customWidth="1"/>
    <col min="1026" max="1026" width="3.625" style="320" customWidth="1"/>
    <col min="1027" max="1027" width="8.75" style="320" customWidth="1"/>
    <col min="1028" max="1028" width="8.5" style="320" customWidth="1"/>
    <col min="1029" max="1029" width="23.5" style="320" customWidth="1"/>
    <col min="1030" max="1030" width="4.875" style="320" customWidth="1"/>
    <col min="1031" max="1031" width="4.625" style="320" customWidth="1"/>
    <col min="1032" max="1032" width="10.75" style="320" customWidth="1"/>
    <col min="1033" max="1033" width="0.125" style="320" customWidth="1"/>
    <col min="1034" max="1034" width="25.625" style="320" customWidth="1"/>
    <col min="1035" max="1035" width="10.875" style="320" customWidth="1"/>
    <col min="1036" max="1036" width="3.5" style="320" customWidth="1"/>
    <col min="1037" max="1037" width="6.375" style="320" customWidth="1"/>
    <col min="1038" max="1038" width="5" style="320" customWidth="1"/>
    <col min="1039" max="1039" width="5.875" style="320" customWidth="1"/>
    <col min="1040" max="1040" width="7.875" style="320" customWidth="1"/>
    <col min="1041" max="1041" width="6.125" style="320" customWidth="1"/>
    <col min="1042" max="1042" width="13.125" style="320" customWidth="1"/>
    <col min="1043" max="1043" width="21" style="320" customWidth="1"/>
    <col min="1044" max="1044" width="4.625" style="320" customWidth="1"/>
    <col min="1045" max="1045" width="8" style="320" customWidth="1"/>
    <col min="1046" max="1046" width="11.5" style="320" customWidth="1"/>
    <col min="1047" max="1047" width="11.625" style="320" customWidth="1"/>
    <col min="1048" max="1048" width="13.125" style="320" customWidth="1"/>
    <col min="1049" max="1049" width="10" style="320" customWidth="1"/>
    <col min="1050" max="1050" width="11.25" style="320" customWidth="1"/>
    <col min="1051" max="1271" width="9" style="320" customWidth="1"/>
    <col min="1272" max="1272" width="3.125" style="320" customWidth="1"/>
    <col min="1273" max="1273" width="7.625" style="320" customWidth="1"/>
    <col min="1274" max="1274" width="4.125" style="320" customWidth="1"/>
    <col min="1275" max="1275" width="17" style="320" customWidth="1"/>
    <col min="1276" max="1276" width="3.625" style="320" customWidth="1"/>
    <col min="1277" max="1277" width="9.125" style="320" customWidth="1"/>
    <col min="1278" max="1278" width="3.625" style="320" customWidth="1"/>
    <col min="1279" max="1279" width="4.625" style="320"/>
    <col min="1280" max="1280" width="3.75" style="320" customWidth="1"/>
    <col min="1281" max="1281" width="10.875" style="320" customWidth="1"/>
    <col min="1282" max="1282" width="3.625" style="320" customWidth="1"/>
    <col min="1283" max="1283" width="8.75" style="320" customWidth="1"/>
    <col min="1284" max="1284" width="8.5" style="320" customWidth="1"/>
    <col min="1285" max="1285" width="23.5" style="320" customWidth="1"/>
    <col min="1286" max="1286" width="4.875" style="320" customWidth="1"/>
    <col min="1287" max="1287" width="4.625" style="320" customWidth="1"/>
    <col min="1288" max="1288" width="10.75" style="320" customWidth="1"/>
    <col min="1289" max="1289" width="0.125" style="320" customWidth="1"/>
    <col min="1290" max="1290" width="25.625" style="320" customWidth="1"/>
    <col min="1291" max="1291" width="10.875" style="320" customWidth="1"/>
    <col min="1292" max="1292" width="3.5" style="320" customWidth="1"/>
    <col min="1293" max="1293" width="6.375" style="320" customWidth="1"/>
    <col min="1294" max="1294" width="5" style="320" customWidth="1"/>
    <col min="1295" max="1295" width="5.875" style="320" customWidth="1"/>
    <col min="1296" max="1296" width="7.875" style="320" customWidth="1"/>
    <col min="1297" max="1297" width="6.125" style="320" customWidth="1"/>
    <col min="1298" max="1298" width="13.125" style="320" customWidth="1"/>
    <col min="1299" max="1299" width="21" style="320" customWidth="1"/>
    <col min="1300" max="1300" width="4.625" style="320" customWidth="1"/>
    <col min="1301" max="1301" width="8" style="320" customWidth="1"/>
    <col min="1302" max="1302" width="11.5" style="320" customWidth="1"/>
    <col min="1303" max="1303" width="11.625" style="320" customWidth="1"/>
    <col min="1304" max="1304" width="13.125" style="320" customWidth="1"/>
    <col min="1305" max="1305" width="10" style="320" customWidth="1"/>
    <col min="1306" max="1306" width="11.25" style="320" customWidth="1"/>
    <col min="1307" max="1527" width="9" style="320" customWidth="1"/>
    <col min="1528" max="1528" width="3.125" style="320" customWidth="1"/>
    <col min="1529" max="1529" width="7.625" style="320" customWidth="1"/>
    <col min="1530" max="1530" width="4.125" style="320" customWidth="1"/>
    <col min="1531" max="1531" width="17" style="320" customWidth="1"/>
    <col min="1532" max="1532" width="3.625" style="320" customWidth="1"/>
    <col min="1533" max="1533" width="9.125" style="320" customWidth="1"/>
    <col min="1534" max="1534" width="3.625" style="320" customWidth="1"/>
    <col min="1535" max="1535" width="4.625" style="320"/>
    <col min="1536" max="1536" width="3.75" style="320" customWidth="1"/>
    <col min="1537" max="1537" width="10.875" style="320" customWidth="1"/>
    <col min="1538" max="1538" width="3.625" style="320" customWidth="1"/>
    <col min="1539" max="1539" width="8.75" style="320" customWidth="1"/>
    <col min="1540" max="1540" width="8.5" style="320" customWidth="1"/>
    <col min="1541" max="1541" width="23.5" style="320" customWidth="1"/>
    <col min="1542" max="1542" width="4.875" style="320" customWidth="1"/>
    <col min="1543" max="1543" width="4.625" style="320" customWidth="1"/>
    <col min="1544" max="1544" width="10.75" style="320" customWidth="1"/>
    <col min="1545" max="1545" width="0.125" style="320" customWidth="1"/>
    <col min="1546" max="1546" width="25.625" style="320" customWidth="1"/>
    <col min="1547" max="1547" width="10.875" style="320" customWidth="1"/>
    <col min="1548" max="1548" width="3.5" style="320" customWidth="1"/>
    <col min="1549" max="1549" width="6.375" style="320" customWidth="1"/>
    <col min="1550" max="1550" width="5" style="320" customWidth="1"/>
    <col min="1551" max="1551" width="5.875" style="320" customWidth="1"/>
    <col min="1552" max="1552" width="7.875" style="320" customWidth="1"/>
    <col min="1553" max="1553" width="6.125" style="320" customWidth="1"/>
    <col min="1554" max="1554" width="13.125" style="320" customWidth="1"/>
    <col min="1555" max="1555" width="21" style="320" customWidth="1"/>
    <col min="1556" max="1556" width="4.625" style="320" customWidth="1"/>
    <col min="1557" max="1557" width="8" style="320" customWidth="1"/>
    <col min="1558" max="1558" width="11.5" style="320" customWidth="1"/>
    <col min="1559" max="1559" width="11.625" style="320" customWidth="1"/>
    <col min="1560" max="1560" width="13.125" style="320" customWidth="1"/>
    <col min="1561" max="1561" width="10" style="320" customWidth="1"/>
    <col min="1562" max="1562" width="11.25" style="320" customWidth="1"/>
    <col min="1563" max="1783" width="9" style="320" customWidth="1"/>
    <col min="1784" max="1784" width="3.125" style="320" customWidth="1"/>
    <col min="1785" max="1785" width="7.625" style="320" customWidth="1"/>
    <col min="1786" max="1786" width="4.125" style="320" customWidth="1"/>
    <col min="1787" max="1787" width="17" style="320" customWidth="1"/>
    <col min="1788" max="1788" width="3.625" style="320" customWidth="1"/>
    <col min="1789" max="1789" width="9.125" style="320" customWidth="1"/>
    <col min="1790" max="1790" width="3.625" style="320" customWidth="1"/>
    <col min="1791" max="1791" width="4.625" style="320"/>
    <col min="1792" max="1792" width="3.75" style="320" customWidth="1"/>
    <col min="1793" max="1793" width="10.875" style="320" customWidth="1"/>
    <col min="1794" max="1794" width="3.625" style="320" customWidth="1"/>
    <col min="1795" max="1795" width="8.75" style="320" customWidth="1"/>
    <col min="1796" max="1796" width="8.5" style="320" customWidth="1"/>
    <col min="1797" max="1797" width="23.5" style="320" customWidth="1"/>
    <col min="1798" max="1798" width="4.875" style="320" customWidth="1"/>
    <col min="1799" max="1799" width="4.625" style="320" customWidth="1"/>
    <col min="1800" max="1800" width="10.75" style="320" customWidth="1"/>
    <col min="1801" max="1801" width="0.125" style="320" customWidth="1"/>
    <col min="1802" max="1802" width="25.625" style="320" customWidth="1"/>
    <col min="1803" max="1803" width="10.875" style="320" customWidth="1"/>
    <col min="1804" max="1804" width="3.5" style="320" customWidth="1"/>
    <col min="1805" max="1805" width="6.375" style="320" customWidth="1"/>
    <col min="1806" max="1806" width="5" style="320" customWidth="1"/>
    <col min="1807" max="1807" width="5.875" style="320" customWidth="1"/>
    <col min="1808" max="1808" width="7.875" style="320" customWidth="1"/>
    <col min="1809" max="1809" width="6.125" style="320" customWidth="1"/>
    <col min="1810" max="1810" width="13.125" style="320" customWidth="1"/>
    <col min="1811" max="1811" width="21" style="320" customWidth="1"/>
    <col min="1812" max="1812" width="4.625" style="320" customWidth="1"/>
    <col min="1813" max="1813" width="8" style="320" customWidth="1"/>
    <col min="1814" max="1814" width="11.5" style="320" customWidth="1"/>
    <col min="1815" max="1815" width="11.625" style="320" customWidth="1"/>
    <col min="1816" max="1816" width="13.125" style="320" customWidth="1"/>
    <col min="1817" max="1817" width="10" style="320" customWidth="1"/>
    <col min="1818" max="1818" width="11.25" style="320" customWidth="1"/>
    <col min="1819" max="2039" width="9" style="320" customWidth="1"/>
    <col min="2040" max="2040" width="3.125" style="320" customWidth="1"/>
    <col min="2041" max="2041" width="7.625" style="320" customWidth="1"/>
    <col min="2042" max="2042" width="4.125" style="320" customWidth="1"/>
    <col min="2043" max="2043" width="17" style="320" customWidth="1"/>
    <col min="2044" max="2044" width="3.625" style="320" customWidth="1"/>
    <col min="2045" max="2045" width="9.125" style="320" customWidth="1"/>
    <col min="2046" max="2046" width="3.625" style="320" customWidth="1"/>
    <col min="2047" max="2047" width="4.625" style="320"/>
    <col min="2048" max="2048" width="3.75" style="320" customWidth="1"/>
    <col min="2049" max="2049" width="10.875" style="320" customWidth="1"/>
    <col min="2050" max="2050" width="3.625" style="320" customWidth="1"/>
    <col min="2051" max="2051" width="8.75" style="320" customWidth="1"/>
    <col min="2052" max="2052" width="8.5" style="320" customWidth="1"/>
    <col min="2053" max="2053" width="23.5" style="320" customWidth="1"/>
    <col min="2054" max="2054" width="4.875" style="320" customWidth="1"/>
    <col min="2055" max="2055" width="4.625" style="320" customWidth="1"/>
    <col min="2056" max="2056" width="10.75" style="320" customWidth="1"/>
    <col min="2057" max="2057" width="0.125" style="320" customWidth="1"/>
    <col min="2058" max="2058" width="25.625" style="320" customWidth="1"/>
    <col min="2059" max="2059" width="10.875" style="320" customWidth="1"/>
    <col min="2060" max="2060" width="3.5" style="320" customWidth="1"/>
    <col min="2061" max="2061" width="6.375" style="320" customWidth="1"/>
    <col min="2062" max="2062" width="5" style="320" customWidth="1"/>
    <col min="2063" max="2063" width="5.875" style="320" customWidth="1"/>
    <col min="2064" max="2064" width="7.875" style="320" customWidth="1"/>
    <col min="2065" max="2065" width="6.125" style="320" customWidth="1"/>
    <col min="2066" max="2066" width="13.125" style="320" customWidth="1"/>
    <col min="2067" max="2067" width="21" style="320" customWidth="1"/>
    <col min="2068" max="2068" width="4.625" style="320" customWidth="1"/>
    <col min="2069" max="2069" width="8" style="320" customWidth="1"/>
    <col min="2070" max="2070" width="11.5" style="320" customWidth="1"/>
    <col min="2071" max="2071" width="11.625" style="320" customWidth="1"/>
    <col min="2072" max="2072" width="13.125" style="320" customWidth="1"/>
    <col min="2073" max="2073" width="10" style="320" customWidth="1"/>
    <col min="2074" max="2074" width="11.25" style="320" customWidth="1"/>
    <col min="2075" max="2295" width="9" style="320" customWidth="1"/>
    <col min="2296" max="2296" width="3.125" style="320" customWidth="1"/>
    <col min="2297" max="2297" width="7.625" style="320" customWidth="1"/>
    <col min="2298" max="2298" width="4.125" style="320" customWidth="1"/>
    <col min="2299" max="2299" width="17" style="320" customWidth="1"/>
    <col min="2300" max="2300" width="3.625" style="320" customWidth="1"/>
    <col min="2301" max="2301" width="9.125" style="320" customWidth="1"/>
    <col min="2302" max="2302" width="3.625" style="320" customWidth="1"/>
    <col min="2303" max="2303" width="4.625" style="320"/>
    <col min="2304" max="2304" width="3.75" style="320" customWidth="1"/>
    <col min="2305" max="2305" width="10.875" style="320" customWidth="1"/>
    <col min="2306" max="2306" width="3.625" style="320" customWidth="1"/>
    <col min="2307" max="2307" width="8.75" style="320" customWidth="1"/>
    <col min="2308" max="2308" width="8.5" style="320" customWidth="1"/>
    <col min="2309" max="2309" width="23.5" style="320" customWidth="1"/>
    <col min="2310" max="2310" width="4.875" style="320" customWidth="1"/>
    <col min="2311" max="2311" width="4.625" style="320" customWidth="1"/>
    <col min="2312" max="2312" width="10.75" style="320" customWidth="1"/>
    <col min="2313" max="2313" width="0.125" style="320" customWidth="1"/>
    <col min="2314" max="2314" width="25.625" style="320" customWidth="1"/>
    <col min="2315" max="2315" width="10.875" style="320" customWidth="1"/>
    <col min="2316" max="2316" width="3.5" style="320" customWidth="1"/>
    <col min="2317" max="2317" width="6.375" style="320" customWidth="1"/>
    <col min="2318" max="2318" width="5" style="320" customWidth="1"/>
    <col min="2319" max="2319" width="5.875" style="320" customWidth="1"/>
    <col min="2320" max="2320" width="7.875" style="320" customWidth="1"/>
    <col min="2321" max="2321" width="6.125" style="320" customWidth="1"/>
    <col min="2322" max="2322" width="13.125" style="320" customWidth="1"/>
    <col min="2323" max="2323" width="21" style="320" customWidth="1"/>
    <col min="2324" max="2324" width="4.625" style="320" customWidth="1"/>
    <col min="2325" max="2325" width="8" style="320" customWidth="1"/>
    <col min="2326" max="2326" width="11.5" style="320" customWidth="1"/>
    <col min="2327" max="2327" width="11.625" style="320" customWidth="1"/>
    <col min="2328" max="2328" width="13.125" style="320" customWidth="1"/>
    <col min="2329" max="2329" width="10" style="320" customWidth="1"/>
    <col min="2330" max="2330" width="11.25" style="320" customWidth="1"/>
    <col min="2331" max="2551" width="9" style="320" customWidth="1"/>
    <col min="2552" max="2552" width="3.125" style="320" customWidth="1"/>
    <col min="2553" max="2553" width="7.625" style="320" customWidth="1"/>
    <col min="2554" max="2554" width="4.125" style="320" customWidth="1"/>
    <col min="2555" max="2555" width="17" style="320" customWidth="1"/>
    <col min="2556" max="2556" width="3.625" style="320" customWidth="1"/>
    <col min="2557" max="2557" width="9.125" style="320" customWidth="1"/>
    <col min="2558" max="2558" width="3.625" style="320" customWidth="1"/>
    <col min="2559" max="2559" width="4.625" style="320"/>
    <col min="2560" max="2560" width="3.75" style="320" customWidth="1"/>
    <col min="2561" max="2561" width="10.875" style="320" customWidth="1"/>
    <col min="2562" max="2562" width="3.625" style="320" customWidth="1"/>
    <col min="2563" max="2563" width="8.75" style="320" customWidth="1"/>
    <col min="2564" max="2564" width="8.5" style="320" customWidth="1"/>
    <col min="2565" max="2565" width="23.5" style="320" customWidth="1"/>
    <col min="2566" max="2566" width="4.875" style="320" customWidth="1"/>
    <col min="2567" max="2567" width="4.625" style="320" customWidth="1"/>
    <col min="2568" max="2568" width="10.75" style="320" customWidth="1"/>
    <col min="2569" max="2569" width="0.125" style="320" customWidth="1"/>
    <col min="2570" max="2570" width="25.625" style="320" customWidth="1"/>
    <col min="2571" max="2571" width="10.875" style="320" customWidth="1"/>
    <col min="2572" max="2572" width="3.5" style="320" customWidth="1"/>
    <col min="2573" max="2573" width="6.375" style="320" customWidth="1"/>
    <col min="2574" max="2574" width="5" style="320" customWidth="1"/>
    <col min="2575" max="2575" width="5.875" style="320" customWidth="1"/>
    <col min="2576" max="2576" width="7.875" style="320" customWidth="1"/>
    <col min="2577" max="2577" width="6.125" style="320" customWidth="1"/>
    <col min="2578" max="2578" width="13.125" style="320" customWidth="1"/>
    <col min="2579" max="2579" width="21" style="320" customWidth="1"/>
    <col min="2580" max="2580" width="4.625" style="320" customWidth="1"/>
    <col min="2581" max="2581" width="8" style="320" customWidth="1"/>
    <col min="2582" max="2582" width="11.5" style="320" customWidth="1"/>
    <col min="2583" max="2583" width="11.625" style="320" customWidth="1"/>
    <col min="2584" max="2584" width="13.125" style="320" customWidth="1"/>
    <col min="2585" max="2585" width="10" style="320" customWidth="1"/>
    <col min="2586" max="2586" width="11.25" style="320" customWidth="1"/>
    <col min="2587" max="2807" width="9" style="320" customWidth="1"/>
    <col min="2808" max="2808" width="3.125" style="320" customWidth="1"/>
    <col min="2809" max="2809" width="7.625" style="320" customWidth="1"/>
    <col min="2810" max="2810" width="4.125" style="320" customWidth="1"/>
    <col min="2811" max="2811" width="17" style="320" customWidth="1"/>
    <col min="2812" max="2812" width="3.625" style="320" customWidth="1"/>
    <col min="2813" max="2813" width="9.125" style="320" customWidth="1"/>
    <col min="2814" max="2814" width="3.625" style="320" customWidth="1"/>
    <col min="2815" max="2815" width="4.625" style="320"/>
    <col min="2816" max="2816" width="3.75" style="320" customWidth="1"/>
    <col min="2817" max="2817" width="10.875" style="320" customWidth="1"/>
    <col min="2818" max="2818" width="3.625" style="320" customWidth="1"/>
    <col min="2819" max="2819" width="8.75" style="320" customWidth="1"/>
    <col min="2820" max="2820" width="8.5" style="320" customWidth="1"/>
    <col min="2821" max="2821" width="23.5" style="320" customWidth="1"/>
    <col min="2822" max="2822" width="4.875" style="320" customWidth="1"/>
    <col min="2823" max="2823" width="4.625" style="320" customWidth="1"/>
    <col min="2824" max="2824" width="10.75" style="320" customWidth="1"/>
    <col min="2825" max="2825" width="0.125" style="320" customWidth="1"/>
    <col min="2826" max="2826" width="25.625" style="320" customWidth="1"/>
    <col min="2827" max="2827" width="10.875" style="320" customWidth="1"/>
    <col min="2828" max="2828" width="3.5" style="320" customWidth="1"/>
    <col min="2829" max="2829" width="6.375" style="320" customWidth="1"/>
    <col min="2830" max="2830" width="5" style="320" customWidth="1"/>
    <col min="2831" max="2831" width="5.875" style="320" customWidth="1"/>
    <col min="2832" max="2832" width="7.875" style="320" customWidth="1"/>
    <col min="2833" max="2833" width="6.125" style="320" customWidth="1"/>
    <col min="2834" max="2834" width="13.125" style="320" customWidth="1"/>
    <col min="2835" max="2835" width="21" style="320" customWidth="1"/>
    <col min="2836" max="2836" width="4.625" style="320" customWidth="1"/>
    <col min="2837" max="2837" width="8" style="320" customWidth="1"/>
    <col min="2838" max="2838" width="11.5" style="320" customWidth="1"/>
    <col min="2839" max="2839" width="11.625" style="320" customWidth="1"/>
    <col min="2840" max="2840" width="13.125" style="320" customWidth="1"/>
    <col min="2841" max="2841" width="10" style="320" customWidth="1"/>
    <col min="2842" max="2842" width="11.25" style="320" customWidth="1"/>
    <col min="2843" max="3063" width="9" style="320" customWidth="1"/>
    <col min="3064" max="3064" width="3.125" style="320" customWidth="1"/>
    <col min="3065" max="3065" width="7.625" style="320" customWidth="1"/>
    <col min="3066" max="3066" width="4.125" style="320" customWidth="1"/>
    <col min="3067" max="3067" width="17" style="320" customWidth="1"/>
    <col min="3068" max="3068" width="3.625" style="320" customWidth="1"/>
    <col min="3069" max="3069" width="9.125" style="320" customWidth="1"/>
    <col min="3070" max="3070" width="3.625" style="320" customWidth="1"/>
    <col min="3071" max="3071" width="4.625" style="320"/>
    <col min="3072" max="3072" width="3.75" style="320" customWidth="1"/>
    <col min="3073" max="3073" width="10.875" style="320" customWidth="1"/>
    <col min="3074" max="3074" width="3.625" style="320" customWidth="1"/>
    <col min="3075" max="3075" width="8.75" style="320" customWidth="1"/>
    <col min="3076" max="3076" width="8.5" style="320" customWidth="1"/>
    <col min="3077" max="3077" width="23.5" style="320" customWidth="1"/>
    <col min="3078" max="3078" width="4.875" style="320" customWidth="1"/>
    <col min="3079" max="3079" width="4.625" style="320" customWidth="1"/>
    <col min="3080" max="3080" width="10.75" style="320" customWidth="1"/>
    <col min="3081" max="3081" width="0.125" style="320" customWidth="1"/>
    <col min="3082" max="3082" width="25.625" style="320" customWidth="1"/>
    <col min="3083" max="3083" width="10.875" style="320" customWidth="1"/>
    <col min="3084" max="3084" width="3.5" style="320" customWidth="1"/>
    <col min="3085" max="3085" width="6.375" style="320" customWidth="1"/>
    <col min="3086" max="3086" width="5" style="320" customWidth="1"/>
    <col min="3087" max="3087" width="5.875" style="320" customWidth="1"/>
    <col min="3088" max="3088" width="7.875" style="320" customWidth="1"/>
    <col min="3089" max="3089" width="6.125" style="320" customWidth="1"/>
    <col min="3090" max="3090" width="13.125" style="320" customWidth="1"/>
    <col min="3091" max="3091" width="21" style="320" customWidth="1"/>
    <col min="3092" max="3092" width="4.625" style="320" customWidth="1"/>
    <col min="3093" max="3093" width="8" style="320" customWidth="1"/>
    <col min="3094" max="3094" width="11.5" style="320" customWidth="1"/>
    <col min="3095" max="3095" width="11.625" style="320" customWidth="1"/>
    <col min="3096" max="3096" width="13.125" style="320" customWidth="1"/>
    <col min="3097" max="3097" width="10" style="320" customWidth="1"/>
    <col min="3098" max="3098" width="11.25" style="320" customWidth="1"/>
    <col min="3099" max="3319" width="9" style="320" customWidth="1"/>
    <col min="3320" max="3320" width="3.125" style="320" customWidth="1"/>
    <col min="3321" max="3321" width="7.625" style="320" customWidth="1"/>
    <col min="3322" max="3322" width="4.125" style="320" customWidth="1"/>
    <col min="3323" max="3323" width="17" style="320" customWidth="1"/>
    <col min="3324" max="3324" width="3.625" style="320" customWidth="1"/>
    <col min="3325" max="3325" width="9.125" style="320" customWidth="1"/>
    <col min="3326" max="3326" width="3.625" style="320" customWidth="1"/>
    <col min="3327" max="3327" width="4.625" style="320"/>
    <col min="3328" max="3328" width="3.75" style="320" customWidth="1"/>
    <col min="3329" max="3329" width="10.875" style="320" customWidth="1"/>
    <col min="3330" max="3330" width="3.625" style="320" customWidth="1"/>
    <col min="3331" max="3331" width="8.75" style="320" customWidth="1"/>
    <col min="3332" max="3332" width="8.5" style="320" customWidth="1"/>
    <col min="3333" max="3333" width="23.5" style="320" customWidth="1"/>
    <col min="3334" max="3334" width="4.875" style="320" customWidth="1"/>
    <col min="3335" max="3335" width="4.625" style="320" customWidth="1"/>
    <col min="3336" max="3336" width="10.75" style="320" customWidth="1"/>
    <col min="3337" max="3337" width="0.125" style="320" customWidth="1"/>
    <col min="3338" max="3338" width="25.625" style="320" customWidth="1"/>
    <col min="3339" max="3339" width="10.875" style="320" customWidth="1"/>
    <col min="3340" max="3340" width="3.5" style="320" customWidth="1"/>
    <col min="3341" max="3341" width="6.375" style="320" customWidth="1"/>
    <col min="3342" max="3342" width="5" style="320" customWidth="1"/>
    <col min="3343" max="3343" width="5.875" style="320" customWidth="1"/>
    <col min="3344" max="3344" width="7.875" style="320" customWidth="1"/>
    <col min="3345" max="3345" width="6.125" style="320" customWidth="1"/>
    <col min="3346" max="3346" width="13.125" style="320" customWidth="1"/>
    <col min="3347" max="3347" width="21" style="320" customWidth="1"/>
    <col min="3348" max="3348" width="4.625" style="320" customWidth="1"/>
    <col min="3349" max="3349" width="8" style="320" customWidth="1"/>
    <col min="3350" max="3350" width="11.5" style="320" customWidth="1"/>
    <col min="3351" max="3351" width="11.625" style="320" customWidth="1"/>
    <col min="3352" max="3352" width="13.125" style="320" customWidth="1"/>
    <col min="3353" max="3353" width="10" style="320" customWidth="1"/>
    <col min="3354" max="3354" width="11.25" style="320" customWidth="1"/>
    <col min="3355" max="3575" width="9" style="320" customWidth="1"/>
    <col min="3576" max="3576" width="3.125" style="320" customWidth="1"/>
    <col min="3577" max="3577" width="7.625" style="320" customWidth="1"/>
    <col min="3578" max="3578" width="4.125" style="320" customWidth="1"/>
    <col min="3579" max="3579" width="17" style="320" customWidth="1"/>
    <col min="3580" max="3580" width="3.625" style="320" customWidth="1"/>
    <col min="3581" max="3581" width="9.125" style="320" customWidth="1"/>
    <col min="3582" max="3582" width="3.625" style="320" customWidth="1"/>
    <col min="3583" max="3583" width="4.625" style="320"/>
    <col min="3584" max="3584" width="3.75" style="320" customWidth="1"/>
    <col min="3585" max="3585" width="10.875" style="320" customWidth="1"/>
    <col min="3586" max="3586" width="3.625" style="320" customWidth="1"/>
    <col min="3587" max="3587" width="8.75" style="320" customWidth="1"/>
    <col min="3588" max="3588" width="8.5" style="320" customWidth="1"/>
    <col min="3589" max="3589" width="23.5" style="320" customWidth="1"/>
    <col min="3590" max="3590" width="4.875" style="320" customWidth="1"/>
    <col min="3591" max="3591" width="4.625" style="320" customWidth="1"/>
    <col min="3592" max="3592" width="10.75" style="320" customWidth="1"/>
    <col min="3593" max="3593" width="0.125" style="320" customWidth="1"/>
    <col min="3594" max="3594" width="25.625" style="320" customWidth="1"/>
    <col min="3595" max="3595" width="10.875" style="320" customWidth="1"/>
    <col min="3596" max="3596" width="3.5" style="320" customWidth="1"/>
    <col min="3597" max="3597" width="6.375" style="320" customWidth="1"/>
    <col min="3598" max="3598" width="5" style="320" customWidth="1"/>
    <col min="3599" max="3599" width="5.875" style="320" customWidth="1"/>
    <col min="3600" max="3600" width="7.875" style="320" customWidth="1"/>
    <col min="3601" max="3601" width="6.125" style="320" customWidth="1"/>
    <col min="3602" max="3602" width="13.125" style="320" customWidth="1"/>
    <col min="3603" max="3603" width="21" style="320" customWidth="1"/>
    <col min="3604" max="3604" width="4.625" style="320" customWidth="1"/>
    <col min="3605" max="3605" width="8" style="320" customWidth="1"/>
    <col min="3606" max="3606" width="11.5" style="320" customWidth="1"/>
    <col min="3607" max="3607" width="11.625" style="320" customWidth="1"/>
    <col min="3608" max="3608" width="13.125" style="320" customWidth="1"/>
    <col min="3609" max="3609" width="10" style="320" customWidth="1"/>
    <col min="3610" max="3610" width="11.25" style="320" customWidth="1"/>
    <col min="3611" max="3831" width="9" style="320" customWidth="1"/>
    <col min="3832" max="3832" width="3.125" style="320" customWidth="1"/>
    <col min="3833" max="3833" width="7.625" style="320" customWidth="1"/>
    <col min="3834" max="3834" width="4.125" style="320" customWidth="1"/>
    <col min="3835" max="3835" width="17" style="320" customWidth="1"/>
    <col min="3836" max="3836" width="3.625" style="320" customWidth="1"/>
    <col min="3837" max="3837" width="9.125" style="320" customWidth="1"/>
    <col min="3838" max="3838" width="3.625" style="320" customWidth="1"/>
    <col min="3839" max="3839" width="4.625" style="320"/>
    <col min="3840" max="3840" width="3.75" style="320" customWidth="1"/>
    <col min="3841" max="3841" width="10.875" style="320" customWidth="1"/>
    <col min="3842" max="3842" width="3.625" style="320" customWidth="1"/>
    <col min="3843" max="3843" width="8.75" style="320" customWidth="1"/>
    <col min="3844" max="3844" width="8.5" style="320" customWidth="1"/>
    <col min="3845" max="3845" width="23.5" style="320" customWidth="1"/>
    <col min="3846" max="3846" width="4.875" style="320" customWidth="1"/>
    <col min="3847" max="3847" width="4.625" style="320" customWidth="1"/>
    <col min="3848" max="3848" width="10.75" style="320" customWidth="1"/>
    <col min="3849" max="3849" width="0.125" style="320" customWidth="1"/>
    <col min="3850" max="3850" width="25.625" style="320" customWidth="1"/>
    <col min="3851" max="3851" width="10.875" style="320" customWidth="1"/>
    <col min="3852" max="3852" width="3.5" style="320" customWidth="1"/>
    <col min="3853" max="3853" width="6.375" style="320" customWidth="1"/>
    <col min="3854" max="3854" width="5" style="320" customWidth="1"/>
    <col min="3855" max="3855" width="5.875" style="320" customWidth="1"/>
    <col min="3856" max="3856" width="7.875" style="320" customWidth="1"/>
    <col min="3857" max="3857" width="6.125" style="320" customWidth="1"/>
    <col min="3858" max="3858" width="13.125" style="320" customWidth="1"/>
    <col min="3859" max="3859" width="21" style="320" customWidth="1"/>
    <col min="3860" max="3860" width="4.625" style="320" customWidth="1"/>
    <col min="3861" max="3861" width="8" style="320" customWidth="1"/>
    <col min="3862" max="3862" width="11.5" style="320" customWidth="1"/>
    <col min="3863" max="3863" width="11.625" style="320" customWidth="1"/>
    <col min="3864" max="3864" width="13.125" style="320" customWidth="1"/>
    <col min="3865" max="3865" width="10" style="320" customWidth="1"/>
    <col min="3866" max="3866" width="11.25" style="320" customWidth="1"/>
    <col min="3867" max="4087" width="9" style="320" customWidth="1"/>
    <col min="4088" max="4088" width="3.125" style="320" customWidth="1"/>
    <col min="4089" max="4089" width="7.625" style="320" customWidth="1"/>
    <col min="4090" max="4090" width="4.125" style="320" customWidth="1"/>
    <col min="4091" max="4091" width="17" style="320" customWidth="1"/>
    <col min="4092" max="4092" width="3.625" style="320" customWidth="1"/>
    <col min="4093" max="4093" width="9.125" style="320" customWidth="1"/>
    <col min="4094" max="4094" width="3.625" style="320" customWidth="1"/>
    <col min="4095" max="4095" width="4.625" style="320"/>
    <col min="4096" max="4096" width="3.75" style="320" customWidth="1"/>
    <col min="4097" max="4097" width="10.875" style="320" customWidth="1"/>
    <col min="4098" max="4098" width="3.625" style="320" customWidth="1"/>
    <col min="4099" max="4099" width="8.75" style="320" customWidth="1"/>
    <col min="4100" max="4100" width="8.5" style="320" customWidth="1"/>
    <col min="4101" max="4101" width="23.5" style="320" customWidth="1"/>
    <col min="4102" max="4102" width="4.875" style="320" customWidth="1"/>
    <col min="4103" max="4103" width="4.625" style="320" customWidth="1"/>
    <col min="4104" max="4104" width="10.75" style="320" customWidth="1"/>
    <col min="4105" max="4105" width="0.125" style="320" customWidth="1"/>
    <col min="4106" max="4106" width="25.625" style="320" customWidth="1"/>
    <col min="4107" max="4107" width="10.875" style="320" customWidth="1"/>
    <col min="4108" max="4108" width="3.5" style="320" customWidth="1"/>
    <col min="4109" max="4109" width="6.375" style="320" customWidth="1"/>
    <col min="4110" max="4110" width="5" style="320" customWidth="1"/>
    <col min="4111" max="4111" width="5.875" style="320" customWidth="1"/>
    <col min="4112" max="4112" width="7.875" style="320" customWidth="1"/>
    <col min="4113" max="4113" width="6.125" style="320" customWidth="1"/>
    <col min="4114" max="4114" width="13.125" style="320" customWidth="1"/>
    <col min="4115" max="4115" width="21" style="320" customWidth="1"/>
    <col min="4116" max="4116" width="4.625" style="320" customWidth="1"/>
    <col min="4117" max="4117" width="8" style="320" customWidth="1"/>
    <col min="4118" max="4118" width="11.5" style="320" customWidth="1"/>
    <col min="4119" max="4119" width="11.625" style="320" customWidth="1"/>
    <col min="4120" max="4120" width="13.125" style="320" customWidth="1"/>
    <col min="4121" max="4121" width="10" style="320" customWidth="1"/>
    <col min="4122" max="4122" width="11.25" style="320" customWidth="1"/>
    <col min="4123" max="4343" width="9" style="320" customWidth="1"/>
    <col min="4344" max="4344" width="3.125" style="320" customWidth="1"/>
    <col min="4345" max="4345" width="7.625" style="320" customWidth="1"/>
    <col min="4346" max="4346" width="4.125" style="320" customWidth="1"/>
    <col min="4347" max="4347" width="17" style="320" customWidth="1"/>
    <col min="4348" max="4348" width="3.625" style="320" customWidth="1"/>
    <col min="4349" max="4349" width="9.125" style="320" customWidth="1"/>
    <col min="4350" max="4350" width="3.625" style="320" customWidth="1"/>
    <col min="4351" max="4351" width="4.625" style="320"/>
    <col min="4352" max="4352" width="3.75" style="320" customWidth="1"/>
    <col min="4353" max="4353" width="10.875" style="320" customWidth="1"/>
    <col min="4354" max="4354" width="3.625" style="320" customWidth="1"/>
    <col min="4355" max="4355" width="8.75" style="320" customWidth="1"/>
    <col min="4356" max="4356" width="8.5" style="320" customWidth="1"/>
    <col min="4357" max="4357" width="23.5" style="320" customWidth="1"/>
    <col min="4358" max="4358" width="4.875" style="320" customWidth="1"/>
    <col min="4359" max="4359" width="4.625" style="320" customWidth="1"/>
    <col min="4360" max="4360" width="10.75" style="320" customWidth="1"/>
    <col min="4361" max="4361" width="0.125" style="320" customWidth="1"/>
    <col min="4362" max="4362" width="25.625" style="320" customWidth="1"/>
    <col min="4363" max="4363" width="10.875" style="320" customWidth="1"/>
    <col min="4364" max="4364" width="3.5" style="320" customWidth="1"/>
    <col min="4365" max="4365" width="6.375" style="320" customWidth="1"/>
    <col min="4366" max="4366" width="5" style="320" customWidth="1"/>
    <col min="4367" max="4367" width="5.875" style="320" customWidth="1"/>
    <col min="4368" max="4368" width="7.875" style="320" customWidth="1"/>
    <col min="4369" max="4369" width="6.125" style="320" customWidth="1"/>
    <col min="4370" max="4370" width="13.125" style="320" customWidth="1"/>
    <col min="4371" max="4371" width="21" style="320" customWidth="1"/>
    <col min="4372" max="4372" width="4.625" style="320" customWidth="1"/>
    <col min="4373" max="4373" width="8" style="320" customWidth="1"/>
    <col min="4374" max="4374" width="11.5" style="320" customWidth="1"/>
    <col min="4375" max="4375" width="11.625" style="320" customWidth="1"/>
    <col min="4376" max="4376" width="13.125" style="320" customWidth="1"/>
    <col min="4377" max="4377" width="10" style="320" customWidth="1"/>
    <col min="4378" max="4378" width="11.25" style="320" customWidth="1"/>
    <col min="4379" max="4599" width="9" style="320" customWidth="1"/>
    <col min="4600" max="4600" width="3.125" style="320" customWidth="1"/>
    <col min="4601" max="4601" width="7.625" style="320" customWidth="1"/>
    <col min="4602" max="4602" width="4.125" style="320" customWidth="1"/>
    <col min="4603" max="4603" width="17" style="320" customWidth="1"/>
    <col min="4604" max="4604" width="3.625" style="320" customWidth="1"/>
    <col min="4605" max="4605" width="9.125" style="320" customWidth="1"/>
    <col min="4606" max="4606" width="3.625" style="320" customWidth="1"/>
    <col min="4607" max="4607" width="4.625" style="320"/>
    <col min="4608" max="4608" width="3.75" style="320" customWidth="1"/>
    <col min="4609" max="4609" width="10.875" style="320" customWidth="1"/>
    <col min="4610" max="4610" width="3.625" style="320" customWidth="1"/>
    <col min="4611" max="4611" width="8.75" style="320" customWidth="1"/>
    <col min="4612" max="4612" width="8.5" style="320" customWidth="1"/>
    <col min="4613" max="4613" width="23.5" style="320" customWidth="1"/>
    <col min="4614" max="4614" width="4.875" style="320" customWidth="1"/>
    <col min="4615" max="4615" width="4.625" style="320" customWidth="1"/>
    <col min="4616" max="4616" width="10.75" style="320" customWidth="1"/>
    <col min="4617" max="4617" width="0.125" style="320" customWidth="1"/>
    <col min="4618" max="4618" width="25.625" style="320" customWidth="1"/>
    <col min="4619" max="4619" width="10.875" style="320" customWidth="1"/>
    <col min="4620" max="4620" width="3.5" style="320" customWidth="1"/>
    <col min="4621" max="4621" width="6.375" style="320" customWidth="1"/>
    <col min="4622" max="4622" width="5" style="320" customWidth="1"/>
    <col min="4623" max="4623" width="5.875" style="320" customWidth="1"/>
    <col min="4624" max="4624" width="7.875" style="320" customWidth="1"/>
    <col min="4625" max="4625" width="6.125" style="320" customWidth="1"/>
    <col min="4626" max="4626" width="13.125" style="320" customWidth="1"/>
    <col min="4627" max="4627" width="21" style="320" customWidth="1"/>
    <col min="4628" max="4628" width="4.625" style="320" customWidth="1"/>
    <col min="4629" max="4629" width="8" style="320" customWidth="1"/>
    <col min="4630" max="4630" width="11.5" style="320" customWidth="1"/>
    <col min="4631" max="4631" width="11.625" style="320" customWidth="1"/>
    <col min="4632" max="4632" width="13.125" style="320" customWidth="1"/>
    <col min="4633" max="4633" width="10" style="320" customWidth="1"/>
    <col min="4634" max="4634" width="11.25" style="320" customWidth="1"/>
    <col min="4635" max="4855" width="9" style="320" customWidth="1"/>
    <col min="4856" max="4856" width="3.125" style="320" customWidth="1"/>
    <col min="4857" max="4857" width="7.625" style="320" customWidth="1"/>
    <col min="4858" max="4858" width="4.125" style="320" customWidth="1"/>
    <col min="4859" max="4859" width="17" style="320" customWidth="1"/>
    <col min="4860" max="4860" width="3.625" style="320" customWidth="1"/>
    <col min="4861" max="4861" width="9.125" style="320" customWidth="1"/>
    <col min="4862" max="4862" width="3.625" style="320" customWidth="1"/>
    <col min="4863" max="4863" width="4.625" style="320"/>
    <col min="4864" max="4864" width="3.75" style="320" customWidth="1"/>
    <col min="4865" max="4865" width="10.875" style="320" customWidth="1"/>
    <col min="4866" max="4866" width="3.625" style="320" customWidth="1"/>
    <col min="4867" max="4867" width="8.75" style="320" customWidth="1"/>
    <col min="4868" max="4868" width="8.5" style="320" customWidth="1"/>
    <col min="4869" max="4869" width="23.5" style="320" customWidth="1"/>
    <col min="4870" max="4870" width="4.875" style="320" customWidth="1"/>
    <col min="4871" max="4871" width="4.625" style="320" customWidth="1"/>
    <col min="4872" max="4872" width="10.75" style="320" customWidth="1"/>
    <col min="4873" max="4873" width="0.125" style="320" customWidth="1"/>
    <col min="4874" max="4874" width="25.625" style="320" customWidth="1"/>
    <col min="4875" max="4875" width="10.875" style="320" customWidth="1"/>
    <col min="4876" max="4876" width="3.5" style="320" customWidth="1"/>
    <col min="4877" max="4877" width="6.375" style="320" customWidth="1"/>
    <col min="4878" max="4878" width="5" style="320" customWidth="1"/>
    <col min="4879" max="4879" width="5.875" style="320" customWidth="1"/>
    <col min="4880" max="4880" width="7.875" style="320" customWidth="1"/>
    <col min="4881" max="4881" width="6.125" style="320" customWidth="1"/>
    <col min="4882" max="4882" width="13.125" style="320" customWidth="1"/>
    <col min="4883" max="4883" width="21" style="320" customWidth="1"/>
    <col min="4884" max="4884" width="4.625" style="320" customWidth="1"/>
    <col min="4885" max="4885" width="8" style="320" customWidth="1"/>
    <col min="4886" max="4886" width="11.5" style="320" customWidth="1"/>
    <col min="4887" max="4887" width="11.625" style="320" customWidth="1"/>
    <col min="4888" max="4888" width="13.125" style="320" customWidth="1"/>
    <col min="4889" max="4889" width="10" style="320" customWidth="1"/>
    <col min="4890" max="4890" width="11.25" style="320" customWidth="1"/>
    <col min="4891" max="5111" width="9" style="320" customWidth="1"/>
    <col min="5112" max="5112" width="3.125" style="320" customWidth="1"/>
    <col min="5113" max="5113" width="7.625" style="320" customWidth="1"/>
    <col min="5114" max="5114" width="4.125" style="320" customWidth="1"/>
    <col min="5115" max="5115" width="17" style="320" customWidth="1"/>
    <col min="5116" max="5116" width="3.625" style="320" customWidth="1"/>
    <col min="5117" max="5117" width="9.125" style="320" customWidth="1"/>
    <col min="5118" max="5118" width="3.625" style="320" customWidth="1"/>
    <col min="5119" max="5119" width="4.625" style="320"/>
    <col min="5120" max="5120" width="3.75" style="320" customWidth="1"/>
    <col min="5121" max="5121" width="10.875" style="320" customWidth="1"/>
    <col min="5122" max="5122" width="3.625" style="320" customWidth="1"/>
    <col min="5123" max="5123" width="8.75" style="320" customWidth="1"/>
    <col min="5124" max="5124" width="8.5" style="320" customWidth="1"/>
    <col min="5125" max="5125" width="23.5" style="320" customWidth="1"/>
    <col min="5126" max="5126" width="4.875" style="320" customWidth="1"/>
    <col min="5127" max="5127" width="4.625" style="320" customWidth="1"/>
    <col min="5128" max="5128" width="10.75" style="320" customWidth="1"/>
    <col min="5129" max="5129" width="0.125" style="320" customWidth="1"/>
    <col min="5130" max="5130" width="25.625" style="320" customWidth="1"/>
    <col min="5131" max="5131" width="10.875" style="320" customWidth="1"/>
    <col min="5132" max="5132" width="3.5" style="320" customWidth="1"/>
    <col min="5133" max="5133" width="6.375" style="320" customWidth="1"/>
    <col min="5134" max="5134" width="5" style="320" customWidth="1"/>
    <col min="5135" max="5135" width="5.875" style="320" customWidth="1"/>
    <col min="5136" max="5136" width="7.875" style="320" customWidth="1"/>
    <col min="5137" max="5137" width="6.125" style="320" customWidth="1"/>
    <col min="5138" max="5138" width="13.125" style="320" customWidth="1"/>
    <col min="5139" max="5139" width="21" style="320" customWidth="1"/>
    <col min="5140" max="5140" width="4.625" style="320" customWidth="1"/>
    <col min="5141" max="5141" width="8" style="320" customWidth="1"/>
    <col min="5142" max="5142" width="11.5" style="320" customWidth="1"/>
    <col min="5143" max="5143" width="11.625" style="320" customWidth="1"/>
    <col min="5144" max="5144" width="13.125" style="320" customWidth="1"/>
    <col min="5145" max="5145" width="10" style="320" customWidth="1"/>
    <col min="5146" max="5146" width="11.25" style="320" customWidth="1"/>
    <col min="5147" max="5367" width="9" style="320" customWidth="1"/>
    <col min="5368" max="5368" width="3.125" style="320" customWidth="1"/>
    <col min="5369" max="5369" width="7.625" style="320" customWidth="1"/>
    <col min="5370" max="5370" width="4.125" style="320" customWidth="1"/>
    <col min="5371" max="5371" width="17" style="320" customWidth="1"/>
    <col min="5372" max="5372" width="3.625" style="320" customWidth="1"/>
    <col min="5373" max="5373" width="9.125" style="320" customWidth="1"/>
    <col min="5374" max="5374" width="3.625" style="320" customWidth="1"/>
    <col min="5375" max="5375" width="4.625" style="320"/>
    <col min="5376" max="5376" width="3.75" style="320" customWidth="1"/>
    <col min="5377" max="5377" width="10.875" style="320" customWidth="1"/>
    <col min="5378" max="5378" width="3.625" style="320" customWidth="1"/>
    <col min="5379" max="5379" width="8.75" style="320" customWidth="1"/>
    <col min="5380" max="5380" width="8.5" style="320" customWidth="1"/>
    <col min="5381" max="5381" width="23.5" style="320" customWidth="1"/>
    <col min="5382" max="5382" width="4.875" style="320" customWidth="1"/>
    <col min="5383" max="5383" width="4.625" style="320" customWidth="1"/>
    <col min="5384" max="5384" width="10.75" style="320" customWidth="1"/>
    <col min="5385" max="5385" width="0.125" style="320" customWidth="1"/>
    <col min="5386" max="5386" width="25.625" style="320" customWidth="1"/>
    <col min="5387" max="5387" width="10.875" style="320" customWidth="1"/>
    <col min="5388" max="5388" width="3.5" style="320" customWidth="1"/>
    <col min="5389" max="5389" width="6.375" style="320" customWidth="1"/>
    <col min="5390" max="5390" width="5" style="320" customWidth="1"/>
    <col min="5391" max="5391" width="5.875" style="320" customWidth="1"/>
    <col min="5392" max="5392" width="7.875" style="320" customWidth="1"/>
    <col min="5393" max="5393" width="6.125" style="320" customWidth="1"/>
    <col min="5394" max="5394" width="13.125" style="320" customWidth="1"/>
    <col min="5395" max="5395" width="21" style="320" customWidth="1"/>
    <col min="5396" max="5396" width="4.625" style="320" customWidth="1"/>
    <col min="5397" max="5397" width="8" style="320" customWidth="1"/>
    <col min="5398" max="5398" width="11.5" style="320" customWidth="1"/>
    <col min="5399" max="5399" width="11.625" style="320" customWidth="1"/>
    <col min="5400" max="5400" width="13.125" style="320" customWidth="1"/>
    <col min="5401" max="5401" width="10" style="320" customWidth="1"/>
    <col min="5402" max="5402" width="11.25" style="320" customWidth="1"/>
    <col min="5403" max="5623" width="9" style="320" customWidth="1"/>
    <col min="5624" max="5624" width="3.125" style="320" customWidth="1"/>
    <col min="5625" max="5625" width="7.625" style="320" customWidth="1"/>
    <col min="5626" max="5626" width="4.125" style="320" customWidth="1"/>
    <col min="5627" max="5627" width="17" style="320" customWidth="1"/>
    <col min="5628" max="5628" width="3.625" style="320" customWidth="1"/>
    <col min="5629" max="5629" width="9.125" style="320" customWidth="1"/>
    <col min="5630" max="5630" width="3.625" style="320" customWidth="1"/>
    <col min="5631" max="5631" width="4.625" style="320"/>
    <col min="5632" max="5632" width="3.75" style="320" customWidth="1"/>
    <col min="5633" max="5633" width="10.875" style="320" customWidth="1"/>
    <col min="5634" max="5634" width="3.625" style="320" customWidth="1"/>
    <col min="5635" max="5635" width="8.75" style="320" customWidth="1"/>
    <col min="5636" max="5636" width="8.5" style="320" customWidth="1"/>
    <col min="5637" max="5637" width="23.5" style="320" customWidth="1"/>
    <col min="5638" max="5638" width="4.875" style="320" customWidth="1"/>
    <col min="5639" max="5639" width="4.625" style="320" customWidth="1"/>
    <col min="5640" max="5640" width="10.75" style="320" customWidth="1"/>
    <col min="5641" max="5641" width="0.125" style="320" customWidth="1"/>
    <col min="5642" max="5642" width="25.625" style="320" customWidth="1"/>
    <col min="5643" max="5643" width="10.875" style="320" customWidth="1"/>
    <col min="5644" max="5644" width="3.5" style="320" customWidth="1"/>
    <col min="5645" max="5645" width="6.375" style="320" customWidth="1"/>
    <col min="5646" max="5646" width="5" style="320" customWidth="1"/>
    <col min="5647" max="5647" width="5.875" style="320" customWidth="1"/>
    <col min="5648" max="5648" width="7.875" style="320" customWidth="1"/>
    <col min="5649" max="5649" width="6.125" style="320" customWidth="1"/>
    <col min="5650" max="5650" width="13.125" style="320" customWidth="1"/>
    <col min="5651" max="5651" width="21" style="320" customWidth="1"/>
    <col min="5652" max="5652" width="4.625" style="320" customWidth="1"/>
    <col min="5653" max="5653" width="8" style="320" customWidth="1"/>
    <col min="5654" max="5654" width="11.5" style="320" customWidth="1"/>
    <col min="5655" max="5655" width="11.625" style="320" customWidth="1"/>
    <col min="5656" max="5656" width="13.125" style="320" customWidth="1"/>
    <col min="5657" max="5657" width="10" style="320" customWidth="1"/>
    <col min="5658" max="5658" width="11.25" style="320" customWidth="1"/>
    <col min="5659" max="5879" width="9" style="320" customWidth="1"/>
    <col min="5880" max="5880" width="3.125" style="320" customWidth="1"/>
    <col min="5881" max="5881" width="7.625" style="320" customWidth="1"/>
    <col min="5882" max="5882" width="4.125" style="320" customWidth="1"/>
    <col min="5883" max="5883" width="17" style="320" customWidth="1"/>
    <col min="5884" max="5884" width="3.625" style="320" customWidth="1"/>
    <col min="5885" max="5885" width="9.125" style="320" customWidth="1"/>
    <col min="5886" max="5886" width="3.625" style="320" customWidth="1"/>
    <col min="5887" max="5887" width="4.625" style="320"/>
    <col min="5888" max="5888" width="3.75" style="320" customWidth="1"/>
    <col min="5889" max="5889" width="10.875" style="320" customWidth="1"/>
    <col min="5890" max="5890" width="3.625" style="320" customWidth="1"/>
    <col min="5891" max="5891" width="8.75" style="320" customWidth="1"/>
    <col min="5892" max="5892" width="8.5" style="320" customWidth="1"/>
    <col min="5893" max="5893" width="23.5" style="320" customWidth="1"/>
    <col min="5894" max="5894" width="4.875" style="320" customWidth="1"/>
    <col min="5895" max="5895" width="4.625" style="320" customWidth="1"/>
    <col min="5896" max="5896" width="10.75" style="320" customWidth="1"/>
    <col min="5897" max="5897" width="0.125" style="320" customWidth="1"/>
    <col min="5898" max="5898" width="25.625" style="320" customWidth="1"/>
    <col min="5899" max="5899" width="10.875" style="320" customWidth="1"/>
    <col min="5900" max="5900" width="3.5" style="320" customWidth="1"/>
    <col min="5901" max="5901" width="6.375" style="320" customWidth="1"/>
    <col min="5902" max="5902" width="5" style="320" customWidth="1"/>
    <col min="5903" max="5903" width="5.875" style="320" customWidth="1"/>
    <col min="5904" max="5904" width="7.875" style="320" customWidth="1"/>
    <col min="5905" max="5905" width="6.125" style="320" customWidth="1"/>
    <col min="5906" max="5906" width="13.125" style="320" customWidth="1"/>
    <col min="5907" max="5907" width="21" style="320" customWidth="1"/>
    <col min="5908" max="5908" width="4.625" style="320" customWidth="1"/>
    <col min="5909" max="5909" width="8" style="320" customWidth="1"/>
    <col min="5910" max="5910" width="11.5" style="320" customWidth="1"/>
    <col min="5911" max="5911" width="11.625" style="320" customWidth="1"/>
    <col min="5912" max="5912" width="13.125" style="320" customWidth="1"/>
    <col min="5913" max="5913" width="10" style="320" customWidth="1"/>
    <col min="5914" max="5914" width="11.25" style="320" customWidth="1"/>
    <col min="5915" max="6135" width="9" style="320" customWidth="1"/>
    <col min="6136" max="6136" width="3.125" style="320" customWidth="1"/>
    <col min="6137" max="6137" width="7.625" style="320" customWidth="1"/>
    <col min="6138" max="6138" width="4.125" style="320" customWidth="1"/>
    <col min="6139" max="6139" width="17" style="320" customWidth="1"/>
    <col min="6140" max="6140" width="3.625" style="320" customWidth="1"/>
    <col min="6141" max="6141" width="9.125" style="320" customWidth="1"/>
    <col min="6142" max="6142" width="3.625" style="320" customWidth="1"/>
    <col min="6143" max="6143" width="4.625" style="320"/>
    <col min="6144" max="6144" width="3.75" style="320" customWidth="1"/>
    <col min="6145" max="6145" width="10.875" style="320" customWidth="1"/>
    <col min="6146" max="6146" width="3.625" style="320" customWidth="1"/>
    <col min="6147" max="6147" width="8.75" style="320" customWidth="1"/>
    <col min="6148" max="6148" width="8.5" style="320" customWidth="1"/>
    <col min="6149" max="6149" width="23.5" style="320" customWidth="1"/>
    <col min="6150" max="6150" width="4.875" style="320" customWidth="1"/>
    <col min="6151" max="6151" width="4.625" style="320" customWidth="1"/>
    <col min="6152" max="6152" width="10.75" style="320" customWidth="1"/>
    <col min="6153" max="6153" width="0.125" style="320" customWidth="1"/>
    <col min="6154" max="6154" width="25.625" style="320" customWidth="1"/>
    <col min="6155" max="6155" width="10.875" style="320" customWidth="1"/>
    <col min="6156" max="6156" width="3.5" style="320" customWidth="1"/>
    <col min="6157" max="6157" width="6.375" style="320" customWidth="1"/>
    <col min="6158" max="6158" width="5" style="320" customWidth="1"/>
    <col min="6159" max="6159" width="5.875" style="320" customWidth="1"/>
    <col min="6160" max="6160" width="7.875" style="320" customWidth="1"/>
    <col min="6161" max="6161" width="6.125" style="320" customWidth="1"/>
    <col min="6162" max="6162" width="13.125" style="320" customWidth="1"/>
    <col min="6163" max="6163" width="21" style="320" customWidth="1"/>
    <col min="6164" max="6164" width="4.625" style="320" customWidth="1"/>
    <col min="6165" max="6165" width="8" style="320" customWidth="1"/>
    <col min="6166" max="6166" width="11.5" style="320" customWidth="1"/>
    <col min="6167" max="6167" width="11.625" style="320" customWidth="1"/>
    <col min="6168" max="6168" width="13.125" style="320" customWidth="1"/>
    <col min="6169" max="6169" width="10" style="320" customWidth="1"/>
    <col min="6170" max="6170" width="11.25" style="320" customWidth="1"/>
    <col min="6171" max="6391" width="9" style="320" customWidth="1"/>
    <col min="6392" max="6392" width="3.125" style="320" customWidth="1"/>
    <col min="6393" max="6393" width="7.625" style="320" customWidth="1"/>
    <col min="6394" max="6394" width="4.125" style="320" customWidth="1"/>
    <col min="6395" max="6395" width="17" style="320" customWidth="1"/>
    <col min="6396" max="6396" width="3.625" style="320" customWidth="1"/>
    <col min="6397" max="6397" width="9.125" style="320" customWidth="1"/>
    <col min="6398" max="6398" width="3.625" style="320" customWidth="1"/>
    <col min="6399" max="6399" width="4.625" style="320"/>
    <col min="6400" max="6400" width="3.75" style="320" customWidth="1"/>
    <col min="6401" max="6401" width="10.875" style="320" customWidth="1"/>
    <col min="6402" max="6402" width="3.625" style="320" customWidth="1"/>
    <col min="6403" max="6403" width="8.75" style="320" customWidth="1"/>
    <col min="6404" max="6404" width="8.5" style="320" customWidth="1"/>
    <col min="6405" max="6405" width="23.5" style="320" customWidth="1"/>
    <col min="6406" max="6406" width="4.875" style="320" customWidth="1"/>
    <col min="6407" max="6407" width="4.625" style="320" customWidth="1"/>
    <col min="6408" max="6408" width="10.75" style="320" customWidth="1"/>
    <col min="6409" max="6409" width="0.125" style="320" customWidth="1"/>
    <col min="6410" max="6410" width="25.625" style="320" customWidth="1"/>
    <col min="6411" max="6411" width="10.875" style="320" customWidth="1"/>
    <col min="6412" max="6412" width="3.5" style="320" customWidth="1"/>
    <col min="6413" max="6413" width="6.375" style="320" customWidth="1"/>
    <col min="6414" max="6414" width="5" style="320" customWidth="1"/>
    <col min="6415" max="6415" width="5.875" style="320" customWidth="1"/>
    <col min="6416" max="6416" width="7.875" style="320" customWidth="1"/>
    <col min="6417" max="6417" width="6.125" style="320" customWidth="1"/>
    <col min="6418" max="6418" width="13.125" style="320" customWidth="1"/>
    <col min="6419" max="6419" width="21" style="320" customWidth="1"/>
    <col min="6420" max="6420" width="4.625" style="320" customWidth="1"/>
    <col min="6421" max="6421" width="8" style="320" customWidth="1"/>
    <col min="6422" max="6422" width="11.5" style="320" customWidth="1"/>
    <col min="6423" max="6423" width="11.625" style="320" customWidth="1"/>
    <col min="6424" max="6424" width="13.125" style="320" customWidth="1"/>
    <col min="6425" max="6425" width="10" style="320" customWidth="1"/>
    <col min="6426" max="6426" width="11.25" style="320" customWidth="1"/>
    <col min="6427" max="6647" width="9" style="320" customWidth="1"/>
    <col min="6648" max="6648" width="3.125" style="320" customWidth="1"/>
    <col min="6649" max="6649" width="7.625" style="320" customWidth="1"/>
    <col min="6650" max="6650" width="4.125" style="320" customWidth="1"/>
    <col min="6651" max="6651" width="17" style="320" customWidth="1"/>
    <col min="6652" max="6652" width="3.625" style="320" customWidth="1"/>
    <col min="6653" max="6653" width="9.125" style="320" customWidth="1"/>
    <col min="6654" max="6654" width="3.625" style="320" customWidth="1"/>
    <col min="6655" max="6655" width="4.625" style="320"/>
    <col min="6656" max="6656" width="3.75" style="320" customWidth="1"/>
    <col min="6657" max="6657" width="10.875" style="320" customWidth="1"/>
    <col min="6658" max="6658" width="3.625" style="320" customWidth="1"/>
    <col min="6659" max="6659" width="8.75" style="320" customWidth="1"/>
    <col min="6660" max="6660" width="8.5" style="320" customWidth="1"/>
    <col min="6661" max="6661" width="23.5" style="320" customWidth="1"/>
    <col min="6662" max="6662" width="4.875" style="320" customWidth="1"/>
    <col min="6663" max="6663" width="4.625" style="320" customWidth="1"/>
    <col min="6664" max="6664" width="10.75" style="320" customWidth="1"/>
    <col min="6665" max="6665" width="0.125" style="320" customWidth="1"/>
    <col min="6666" max="6666" width="25.625" style="320" customWidth="1"/>
    <col min="6667" max="6667" width="10.875" style="320" customWidth="1"/>
    <col min="6668" max="6668" width="3.5" style="320" customWidth="1"/>
    <col min="6669" max="6669" width="6.375" style="320" customWidth="1"/>
    <col min="6670" max="6670" width="5" style="320" customWidth="1"/>
    <col min="6671" max="6671" width="5.875" style="320" customWidth="1"/>
    <col min="6672" max="6672" width="7.875" style="320" customWidth="1"/>
    <col min="6673" max="6673" width="6.125" style="320" customWidth="1"/>
    <col min="6674" max="6674" width="13.125" style="320" customWidth="1"/>
    <col min="6675" max="6675" width="21" style="320" customWidth="1"/>
    <col min="6676" max="6676" width="4.625" style="320" customWidth="1"/>
    <col min="6677" max="6677" width="8" style="320" customWidth="1"/>
    <col min="6678" max="6678" width="11.5" style="320" customWidth="1"/>
    <col min="6679" max="6679" width="11.625" style="320" customWidth="1"/>
    <col min="6680" max="6680" width="13.125" style="320" customWidth="1"/>
    <col min="6681" max="6681" width="10" style="320" customWidth="1"/>
    <col min="6682" max="6682" width="11.25" style="320" customWidth="1"/>
    <col min="6683" max="6903" width="9" style="320" customWidth="1"/>
    <col min="6904" max="6904" width="3.125" style="320" customWidth="1"/>
    <col min="6905" max="6905" width="7.625" style="320" customWidth="1"/>
    <col min="6906" max="6906" width="4.125" style="320" customWidth="1"/>
    <col min="6907" max="6907" width="17" style="320" customWidth="1"/>
    <col min="6908" max="6908" width="3.625" style="320" customWidth="1"/>
    <col min="6909" max="6909" width="9.125" style="320" customWidth="1"/>
    <col min="6910" max="6910" width="3.625" style="320" customWidth="1"/>
    <col min="6911" max="6911" width="4.625" style="320"/>
    <col min="6912" max="6912" width="3.75" style="320" customWidth="1"/>
    <col min="6913" max="6913" width="10.875" style="320" customWidth="1"/>
    <col min="6914" max="6914" width="3.625" style="320" customWidth="1"/>
    <col min="6915" max="6915" width="8.75" style="320" customWidth="1"/>
    <col min="6916" max="6916" width="8.5" style="320" customWidth="1"/>
    <col min="6917" max="6917" width="23.5" style="320" customWidth="1"/>
    <col min="6918" max="6918" width="4.875" style="320" customWidth="1"/>
    <col min="6919" max="6919" width="4.625" style="320" customWidth="1"/>
    <col min="6920" max="6920" width="10.75" style="320" customWidth="1"/>
    <col min="6921" max="6921" width="0.125" style="320" customWidth="1"/>
    <col min="6922" max="6922" width="25.625" style="320" customWidth="1"/>
    <col min="6923" max="6923" width="10.875" style="320" customWidth="1"/>
    <col min="6924" max="6924" width="3.5" style="320" customWidth="1"/>
    <col min="6925" max="6925" width="6.375" style="320" customWidth="1"/>
    <col min="6926" max="6926" width="5" style="320" customWidth="1"/>
    <col min="6927" max="6927" width="5.875" style="320" customWidth="1"/>
    <col min="6928" max="6928" width="7.875" style="320" customWidth="1"/>
    <col min="6929" max="6929" width="6.125" style="320" customWidth="1"/>
    <col min="6930" max="6930" width="13.125" style="320" customWidth="1"/>
    <col min="6931" max="6931" width="21" style="320" customWidth="1"/>
    <col min="6932" max="6932" width="4.625" style="320" customWidth="1"/>
    <col min="6933" max="6933" width="8" style="320" customWidth="1"/>
    <col min="6934" max="6934" width="11.5" style="320" customWidth="1"/>
    <col min="6935" max="6935" width="11.625" style="320" customWidth="1"/>
    <col min="6936" max="6936" width="13.125" style="320" customWidth="1"/>
    <col min="6937" max="6937" width="10" style="320" customWidth="1"/>
    <col min="6938" max="6938" width="11.25" style="320" customWidth="1"/>
    <col min="6939" max="7159" width="9" style="320" customWidth="1"/>
    <col min="7160" max="7160" width="3.125" style="320" customWidth="1"/>
    <col min="7161" max="7161" width="7.625" style="320" customWidth="1"/>
    <col min="7162" max="7162" width="4.125" style="320" customWidth="1"/>
    <col min="7163" max="7163" width="17" style="320" customWidth="1"/>
    <col min="7164" max="7164" width="3.625" style="320" customWidth="1"/>
    <col min="7165" max="7165" width="9.125" style="320" customWidth="1"/>
    <col min="7166" max="7166" width="3.625" style="320" customWidth="1"/>
    <col min="7167" max="7167" width="4.625" style="320"/>
    <col min="7168" max="7168" width="3.75" style="320" customWidth="1"/>
    <col min="7169" max="7169" width="10.875" style="320" customWidth="1"/>
    <col min="7170" max="7170" width="3.625" style="320" customWidth="1"/>
    <col min="7171" max="7171" width="8.75" style="320" customWidth="1"/>
    <col min="7172" max="7172" width="8.5" style="320" customWidth="1"/>
    <col min="7173" max="7173" width="23.5" style="320" customWidth="1"/>
    <col min="7174" max="7174" width="4.875" style="320" customWidth="1"/>
    <col min="7175" max="7175" width="4.625" style="320" customWidth="1"/>
    <col min="7176" max="7176" width="10.75" style="320" customWidth="1"/>
    <col min="7177" max="7177" width="0.125" style="320" customWidth="1"/>
    <col min="7178" max="7178" width="25.625" style="320" customWidth="1"/>
    <col min="7179" max="7179" width="10.875" style="320" customWidth="1"/>
    <col min="7180" max="7180" width="3.5" style="320" customWidth="1"/>
    <col min="7181" max="7181" width="6.375" style="320" customWidth="1"/>
    <col min="7182" max="7182" width="5" style="320" customWidth="1"/>
    <col min="7183" max="7183" width="5.875" style="320" customWidth="1"/>
    <col min="7184" max="7184" width="7.875" style="320" customWidth="1"/>
    <col min="7185" max="7185" width="6.125" style="320" customWidth="1"/>
    <col min="7186" max="7186" width="13.125" style="320" customWidth="1"/>
    <col min="7187" max="7187" width="21" style="320" customWidth="1"/>
    <col min="7188" max="7188" width="4.625" style="320" customWidth="1"/>
    <col min="7189" max="7189" width="8" style="320" customWidth="1"/>
    <col min="7190" max="7190" width="11.5" style="320" customWidth="1"/>
    <col min="7191" max="7191" width="11.625" style="320" customWidth="1"/>
    <col min="7192" max="7192" width="13.125" style="320" customWidth="1"/>
    <col min="7193" max="7193" width="10" style="320" customWidth="1"/>
    <col min="7194" max="7194" width="11.25" style="320" customWidth="1"/>
    <col min="7195" max="7415" width="9" style="320" customWidth="1"/>
    <col min="7416" max="7416" width="3.125" style="320" customWidth="1"/>
    <col min="7417" max="7417" width="7.625" style="320" customWidth="1"/>
    <col min="7418" max="7418" width="4.125" style="320" customWidth="1"/>
    <col min="7419" max="7419" width="17" style="320" customWidth="1"/>
    <col min="7420" max="7420" width="3.625" style="320" customWidth="1"/>
    <col min="7421" max="7421" width="9.125" style="320" customWidth="1"/>
    <col min="7422" max="7422" width="3.625" style="320" customWidth="1"/>
    <col min="7423" max="7423" width="4.625" style="320"/>
    <col min="7424" max="7424" width="3.75" style="320" customWidth="1"/>
    <col min="7425" max="7425" width="10.875" style="320" customWidth="1"/>
    <col min="7426" max="7426" width="3.625" style="320" customWidth="1"/>
    <col min="7427" max="7427" width="8.75" style="320" customWidth="1"/>
    <col min="7428" max="7428" width="8.5" style="320" customWidth="1"/>
    <col min="7429" max="7429" width="23.5" style="320" customWidth="1"/>
    <col min="7430" max="7430" width="4.875" style="320" customWidth="1"/>
    <col min="7431" max="7431" width="4.625" style="320" customWidth="1"/>
    <col min="7432" max="7432" width="10.75" style="320" customWidth="1"/>
    <col min="7433" max="7433" width="0.125" style="320" customWidth="1"/>
    <col min="7434" max="7434" width="25.625" style="320" customWidth="1"/>
    <col min="7435" max="7435" width="10.875" style="320" customWidth="1"/>
    <col min="7436" max="7436" width="3.5" style="320" customWidth="1"/>
    <col min="7437" max="7437" width="6.375" style="320" customWidth="1"/>
    <col min="7438" max="7438" width="5" style="320" customWidth="1"/>
    <col min="7439" max="7439" width="5.875" style="320" customWidth="1"/>
    <col min="7440" max="7440" width="7.875" style="320" customWidth="1"/>
    <col min="7441" max="7441" width="6.125" style="320" customWidth="1"/>
    <col min="7442" max="7442" width="13.125" style="320" customWidth="1"/>
    <col min="7443" max="7443" width="21" style="320" customWidth="1"/>
    <col min="7444" max="7444" width="4.625" style="320" customWidth="1"/>
    <col min="7445" max="7445" width="8" style="320" customWidth="1"/>
    <col min="7446" max="7446" width="11.5" style="320" customWidth="1"/>
    <col min="7447" max="7447" width="11.625" style="320" customWidth="1"/>
    <col min="7448" max="7448" width="13.125" style="320" customWidth="1"/>
    <col min="7449" max="7449" width="10" style="320" customWidth="1"/>
    <col min="7450" max="7450" width="11.25" style="320" customWidth="1"/>
    <col min="7451" max="7671" width="9" style="320" customWidth="1"/>
    <col min="7672" max="7672" width="3.125" style="320" customWidth="1"/>
    <col min="7673" max="7673" width="7.625" style="320" customWidth="1"/>
    <col min="7674" max="7674" width="4.125" style="320" customWidth="1"/>
    <col min="7675" max="7675" width="17" style="320" customWidth="1"/>
    <col min="7676" max="7676" width="3.625" style="320" customWidth="1"/>
    <col min="7677" max="7677" width="9.125" style="320" customWidth="1"/>
    <col min="7678" max="7678" width="3.625" style="320" customWidth="1"/>
    <col min="7679" max="7679" width="4.625" style="320"/>
    <col min="7680" max="7680" width="3.75" style="320" customWidth="1"/>
    <col min="7681" max="7681" width="10.875" style="320" customWidth="1"/>
    <col min="7682" max="7682" width="3.625" style="320" customWidth="1"/>
    <col min="7683" max="7683" width="8.75" style="320" customWidth="1"/>
    <col min="7684" max="7684" width="8.5" style="320" customWidth="1"/>
    <col min="7685" max="7685" width="23.5" style="320" customWidth="1"/>
    <col min="7686" max="7686" width="4.875" style="320" customWidth="1"/>
    <col min="7687" max="7687" width="4.625" style="320" customWidth="1"/>
    <col min="7688" max="7688" width="10.75" style="320" customWidth="1"/>
    <col min="7689" max="7689" width="0.125" style="320" customWidth="1"/>
    <col min="7690" max="7690" width="25.625" style="320" customWidth="1"/>
    <col min="7691" max="7691" width="10.875" style="320" customWidth="1"/>
    <col min="7692" max="7692" width="3.5" style="320" customWidth="1"/>
    <col min="7693" max="7693" width="6.375" style="320" customWidth="1"/>
    <col min="7694" max="7694" width="5" style="320" customWidth="1"/>
    <col min="7695" max="7695" width="5.875" style="320" customWidth="1"/>
    <col min="7696" max="7696" width="7.875" style="320" customWidth="1"/>
    <col min="7697" max="7697" width="6.125" style="320" customWidth="1"/>
    <col min="7698" max="7698" width="13.125" style="320" customWidth="1"/>
    <col min="7699" max="7699" width="21" style="320" customWidth="1"/>
    <col min="7700" max="7700" width="4.625" style="320" customWidth="1"/>
    <col min="7701" max="7701" width="8" style="320" customWidth="1"/>
    <col min="7702" max="7702" width="11.5" style="320" customWidth="1"/>
    <col min="7703" max="7703" width="11.625" style="320" customWidth="1"/>
    <col min="7704" max="7704" width="13.125" style="320" customWidth="1"/>
    <col min="7705" max="7705" width="10" style="320" customWidth="1"/>
    <col min="7706" max="7706" width="11.25" style="320" customWidth="1"/>
    <col min="7707" max="7927" width="9" style="320" customWidth="1"/>
    <col min="7928" max="7928" width="3.125" style="320" customWidth="1"/>
    <col min="7929" max="7929" width="7.625" style="320" customWidth="1"/>
    <col min="7930" max="7930" width="4.125" style="320" customWidth="1"/>
    <col min="7931" max="7931" width="17" style="320" customWidth="1"/>
    <col min="7932" max="7932" width="3.625" style="320" customWidth="1"/>
    <col min="7933" max="7933" width="9.125" style="320" customWidth="1"/>
    <col min="7934" max="7934" width="3.625" style="320" customWidth="1"/>
    <col min="7935" max="7935" width="4.625" style="320"/>
    <col min="7936" max="7936" width="3.75" style="320" customWidth="1"/>
    <col min="7937" max="7937" width="10.875" style="320" customWidth="1"/>
    <col min="7938" max="7938" width="3.625" style="320" customWidth="1"/>
    <col min="7939" max="7939" width="8.75" style="320" customWidth="1"/>
    <col min="7940" max="7940" width="8.5" style="320" customWidth="1"/>
    <col min="7941" max="7941" width="23.5" style="320" customWidth="1"/>
    <col min="7942" max="7942" width="4.875" style="320" customWidth="1"/>
    <col min="7943" max="7943" width="4.625" style="320" customWidth="1"/>
    <col min="7944" max="7944" width="10.75" style="320" customWidth="1"/>
    <col min="7945" max="7945" width="0.125" style="320" customWidth="1"/>
    <col min="7946" max="7946" width="25.625" style="320" customWidth="1"/>
    <col min="7947" max="7947" width="10.875" style="320" customWidth="1"/>
    <col min="7948" max="7948" width="3.5" style="320" customWidth="1"/>
    <col min="7949" max="7949" width="6.375" style="320" customWidth="1"/>
    <col min="7950" max="7950" width="5" style="320" customWidth="1"/>
    <col min="7951" max="7951" width="5.875" style="320" customWidth="1"/>
    <col min="7952" max="7952" width="7.875" style="320" customWidth="1"/>
    <col min="7953" max="7953" width="6.125" style="320" customWidth="1"/>
    <col min="7954" max="7954" width="13.125" style="320" customWidth="1"/>
    <col min="7955" max="7955" width="21" style="320" customWidth="1"/>
    <col min="7956" max="7956" width="4.625" style="320" customWidth="1"/>
    <col min="7957" max="7957" width="8" style="320" customWidth="1"/>
    <col min="7958" max="7958" width="11.5" style="320" customWidth="1"/>
    <col min="7959" max="7959" width="11.625" style="320" customWidth="1"/>
    <col min="7960" max="7960" width="13.125" style="320" customWidth="1"/>
    <col min="7961" max="7961" width="10" style="320" customWidth="1"/>
    <col min="7962" max="7962" width="11.25" style="320" customWidth="1"/>
    <col min="7963" max="8183" width="9" style="320" customWidth="1"/>
    <col min="8184" max="8184" width="3.125" style="320" customWidth="1"/>
    <col min="8185" max="8185" width="7.625" style="320" customWidth="1"/>
    <col min="8186" max="8186" width="4.125" style="320" customWidth="1"/>
    <col min="8187" max="8187" width="17" style="320" customWidth="1"/>
    <col min="8188" max="8188" width="3.625" style="320" customWidth="1"/>
    <col min="8189" max="8189" width="9.125" style="320" customWidth="1"/>
    <col min="8190" max="8190" width="3.625" style="320" customWidth="1"/>
    <col min="8191" max="8191" width="4.625" style="320"/>
    <col min="8192" max="8192" width="3.75" style="320" customWidth="1"/>
    <col min="8193" max="8193" width="10.875" style="320" customWidth="1"/>
    <col min="8194" max="8194" width="3.625" style="320" customWidth="1"/>
    <col min="8195" max="8195" width="8.75" style="320" customWidth="1"/>
    <col min="8196" max="8196" width="8.5" style="320" customWidth="1"/>
    <col min="8197" max="8197" width="23.5" style="320" customWidth="1"/>
    <col min="8198" max="8198" width="4.875" style="320" customWidth="1"/>
    <col min="8199" max="8199" width="4.625" style="320" customWidth="1"/>
    <col min="8200" max="8200" width="10.75" style="320" customWidth="1"/>
    <col min="8201" max="8201" width="0.125" style="320" customWidth="1"/>
    <col min="8202" max="8202" width="25.625" style="320" customWidth="1"/>
    <col min="8203" max="8203" width="10.875" style="320" customWidth="1"/>
    <col min="8204" max="8204" width="3.5" style="320" customWidth="1"/>
    <col min="8205" max="8205" width="6.375" style="320" customWidth="1"/>
    <col min="8206" max="8206" width="5" style="320" customWidth="1"/>
    <col min="8207" max="8207" width="5.875" style="320" customWidth="1"/>
    <col min="8208" max="8208" width="7.875" style="320" customWidth="1"/>
    <col min="8209" max="8209" width="6.125" style="320" customWidth="1"/>
    <col min="8210" max="8210" width="13.125" style="320" customWidth="1"/>
    <col min="8211" max="8211" width="21" style="320" customWidth="1"/>
    <col min="8212" max="8212" width="4.625" style="320" customWidth="1"/>
    <col min="8213" max="8213" width="8" style="320" customWidth="1"/>
    <col min="8214" max="8214" width="11.5" style="320" customWidth="1"/>
    <col min="8215" max="8215" width="11.625" style="320" customWidth="1"/>
    <col min="8216" max="8216" width="13.125" style="320" customWidth="1"/>
    <col min="8217" max="8217" width="10" style="320" customWidth="1"/>
    <col min="8218" max="8218" width="11.25" style="320" customWidth="1"/>
    <col min="8219" max="8439" width="9" style="320" customWidth="1"/>
    <col min="8440" max="8440" width="3.125" style="320" customWidth="1"/>
    <col min="8441" max="8441" width="7.625" style="320" customWidth="1"/>
    <col min="8442" max="8442" width="4.125" style="320" customWidth="1"/>
    <col min="8443" max="8443" width="17" style="320" customWidth="1"/>
    <col min="8444" max="8444" width="3.625" style="320" customWidth="1"/>
    <col min="8445" max="8445" width="9.125" style="320" customWidth="1"/>
    <col min="8446" max="8446" width="3.625" style="320" customWidth="1"/>
    <col min="8447" max="8447" width="4.625" style="320"/>
    <col min="8448" max="8448" width="3.75" style="320" customWidth="1"/>
    <col min="8449" max="8449" width="10.875" style="320" customWidth="1"/>
    <col min="8450" max="8450" width="3.625" style="320" customWidth="1"/>
    <col min="8451" max="8451" width="8.75" style="320" customWidth="1"/>
    <col min="8452" max="8452" width="8.5" style="320" customWidth="1"/>
    <col min="8453" max="8453" width="23.5" style="320" customWidth="1"/>
    <col min="8454" max="8454" width="4.875" style="320" customWidth="1"/>
    <col min="8455" max="8455" width="4.625" style="320" customWidth="1"/>
    <col min="8456" max="8456" width="10.75" style="320" customWidth="1"/>
    <col min="8457" max="8457" width="0.125" style="320" customWidth="1"/>
    <col min="8458" max="8458" width="25.625" style="320" customWidth="1"/>
    <col min="8459" max="8459" width="10.875" style="320" customWidth="1"/>
    <col min="8460" max="8460" width="3.5" style="320" customWidth="1"/>
    <col min="8461" max="8461" width="6.375" style="320" customWidth="1"/>
    <col min="8462" max="8462" width="5" style="320" customWidth="1"/>
    <col min="8463" max="8463" width="5.875" style="320" customWidth="1"/>
    <col min="8464" max="8464" width="7.875" style="320" customWidth="1"/>
    <col min="8465" max="8465" width="6.125" style="320" customWidth="1"/>
    <col min="8466" max="8466" width="13.125" style="320" customWidth="1"/>
    <col min="8467" max="8467" width="21" style="320" customWidth="1"/>
    <col min="8468" max="8468" width="4.625" style="320" customWidth="1"/>
    <col min="8469" max="8469" width="8" style="320" customWidth="1"/>
    <col min="8470" max="8470" width="11.5" style="320" customWidth="1"/>
    <col min="8471" max="8471" width="11.625" style="320" customWidth="1"/>
    <col min="8472" max="8472" width="13.125" style="320" customWidth="1"/>
    <col min="8473" max="8473" width="10" style="320" customWidth="1"/>
    <col min="8474" max="8474" width="11.25" style="320" customWidth="1"/>
    <col min="8475" max="8695" width="9" style="320" customWidth="1"/>
    <col min="8696" max="8696" width="3.125" style="320" customWidth="1"/>
    <col min="8697" max="8697" width="7.625" style="320" customWidth="1"/>
    <col min="8698" max="8698" width="4.125" style="320" customWidth="1"/>
    <col min="8699" max="8699" width="17" style="320" customWidth="1"/>
    <col min="8700" max="8700" width="3.625" style="320" customWidth="1"/>
    <col min="8701" max="8701" width="9.125" style="320" customWidth="1"/>
    <col min="8702" max="8702" width="3.625" style="320" customWidth="1"/>
    <col min="8703" max="8703" width="4.625" style="320"/>
    <col min="8704" max="8704" width="3.75" style="320" customWidth="1"/>
    <col min="8705" max="8705" width="10.875" style="320" customWidth="1"/>
    <col min="8706" max="8706" width="3.625" style="320" customWidth="1"/>
    <col min="8707" max="8707" width="8.75" style="320" customWidth="1"/>
    <col min="8708" max="8708" width="8.5" style="320" customWidth="1"/>
    <col min="8709" max="8709" width="23.5" style="320" customWidth="1"/>
    <col min="8710" max="8710" width="4.875" style="320" customWidth="1"/>
    <col min="8711" max="8711" width="4.625" style="320" customWidth="1"/>
    <col min="8712" max="8712" width="10.75" style="320" customWidth="1"/>
    <col min="8713" max="8713" width="0.125" style="320" customWidth="1"/>
    <col min="8714" max="8714" width="25.625" style="320" customWidth="1"/>
    <col min="8715" max="8715" width="10.875" style="320" customWidth="1"/>
    <col min="8716" max="8716" width="3.5" style="320" customWidth="1"/>
    <col min="8717" max="8717" width="6.375" style="320" customWidth="1"/>
    <col min="8718" max="8718" width="5" style="320" customWidth="1"/>
    <col min="8719" max="8719" width="5.875" style="320" customWidth="1"/>
    <col min="8720" max="8720" width="7.875" style="320" customWidth="1"/>
    <col min="8721" max="8721" width="6.125" style="320" customWidth="1"/>
    <col min="8722" max="8722" width="13.125" style="320" customWidth="1"/>
    <col min="8723" max="8723" width="21" style="320" customWidth="1"/>
    <col min="8724" max="8724" width="4.625" style="320" customWidth="1"/>
    <col min="8725" max="8725" width="8" style="320" customWidth="1"/>
    <col min="8726" max="8726" width="11.5" style="320" customWidth="1"/>
    <col min="8727" max="8727" width="11.625" style="320" customWidth="1"/>
    <col min="8728" max="8728" width="13.125" style="320" customWidth="1"/>
    <col min="8729" max="8729" width="10" style="320" customWidth="1"/>
    <col min="8730" max="8730" width="11.25" style="320" customWidth="1"/>
    <col min="8731" max="8951" width="9" style="320" customWidth="1"/>
    <col min="8952" max="8952" width="3.125" style="320" customWidth="1"/>
    <col min="8953" max="8953" width="7.625" style="320" customWidth="1"/>
    <col min="8954" max="8954" width="4.125" style="320" customWidth="1"/>
    <col min="8955" max="8955" width="17" style="320" customWidth="1"/>
    <col min="8956" max="8956" width="3.625" style="320" customWidth="1"/>
    <col min="8957" max="8957" width="9.125" style="320" customWidth="1"/>
    <col min="8958" max="8958" width="3.625" style="320" customWidth="1"/>
    <col min="8959" max="8959" width="4.625" style="320"/>
    <col min="8960" max="8960" width="3.75" style="320" customWidth="1"/>
    <col min="8961" max="8961" width="10.875" style="320" customWidth="1"/>
    <col min="8962" max="8962" width="3.625" style="320" customWidth="1"/>
    <col min="8963" max="8963" width="8.75" style="320" customWidth="1"/>
    <col min="8964" max="8964" width="8.5" style="320" customWidth="1"/>
    <col min="8965" max="8965" width="23.5" style="320" customWidth="1"/>
    <col min="8966" max="8966" width="4.875" style="320" customWidth="1"/>
    <col min="8967" max="8967" width="4.625" style="320" customWidth="1"/>
    <col min="8968" max="8968" width="10.75" style="320" customWidth="1"/>
    <col min="8969" max="8969" width="0.125" style="320" customWidth="1"/>
    <col min="8970" max="8970" width="25.625" style="320" customWidth="1"/>
    <col min="8971" max="8971" width="10.875" style="320" customWidth="1"/>
    <col min="8972" max="8972" width="3.5" style="320" customWidth="1"/>
    <col min="8973" max="8973" width="6.375" style="320" customWidth="1"/>
    <col min="8974" max="8974" width="5" style="320" customWidth="1"/>
    <col min="8975" max="8975" width="5.875" style="320" customWidth="1"/>
    <col min="8976" max="8976" width="7.875" style="320" customWidth="1"/>
    <col min="8977" max="8977" width="6.125" style="320" customWidth="1"/>
    <col min="8978" max="8978" width="13.125" style="320" customWidth="1"/>
    <col min="8979" max="8979" width="21" style="320" customWidth="1"/>
    <col min="8980" max="8980" width="4.625" style="320" customWidth="1"/>
    <col min="8981" max="8981" width="8" style="320" customWidth="1"/>
    <col min="8982" max="8982" width="11.5" style="320" customWidth="1"/>
    <col min="8983" max="8983" width="11.625" style="320" customWidth="1"/>
    <col min="8984" max="8984" width="13.125" style="320" customWidth="1"/>
    <col min="8985" max="8985" width="10" style="320" customWidth="1"/>
    <col min="8986" max="8986" width="11.25" style="320" customWidth="1"/>
    <col min="8987" max="9207" width="9" style="320" customWidth="1"/>
    <col min="9208" max="9208" width="3.125" style="320" customWidth="1"/>
    <col min="9209" max="9209" width="7.625" style="320" customWidth="1"/>
    <col min="9210" max="9210" width="4.125" style="320" customWidth="1"/>
    <col min="9211" max="9211" width="17" style="320" customWidth="1"/>
    <col min="9212" max="9212" width="3.625" style="320" customWidth="1"/>
    <col min="9213" max="9213" width="9.125" style="320" customWidth="1"/>
    <col min="9214" max="9214" width="3.625" style="320" customWidth="1"/>
    <col min="9215" max="9215" width="4.625" style="320"/>
    <col min="9216" max="9216" width="3.75" style="320" customWidth="1"/>
    <col min="9217" max="9217" width="10.875" style="320" customWidth="1"/>
    <col min="9218" max="9218" width="3.625" style="320" customWidth="1"/>
    <col min="9219" max="9219" width="8.75" style="320" customWidth="1"/>
    <col min="9220" max="9220" width="8.5" style="320" customWidth="1"/>
    <col min="9221" max="9221" width="23.5" style="320" customWidth="1"/>
    <col min="9222" max="9222" width="4.875" style="320" customWidth="1"/>
    <col min="9223" max="9223" width="4.625" style="320" customWidth="1"/>
    <col min="9224" max="9224" width="10.75" style="320" customWidth="1"/>
    <col min="9225" max="9225" width="0.125" style="320" customWidth="1"/>
    <col min="9226" max="9226" width="25.625" style="320" customWidth="1"/>
    <col min="9227" max="9227" width="10.875" style="320" customWidth="1"/>
    <col min="9228" max="9228" width="3.5" style="320" customWidth="1"/>
    <col min="9229" max="9229" width="6.375" style="320" customWidth="1"/>
    <col min="9230" max="9230" width="5" style="320" customWidth="1"/>
    <col min="9231" max="9231" width="5.875" style="320" customWidth="1"/>
    <col min="9232" max="9232" width="7.875" style="320" customWidth="1"/>
    <col min="9233" max="9233" width="6.125" style="320" customWidth="1"/>
    <col min="9234" max="9234" width="13.125" style="320" customWidth="1"/>
    <col min="9235" max="9235" width="21" style="320" customWidth="1"/>
    <col min="9236" max="9236" width="4.625" style="320" customWidth="1"/>
    <col min="9237" max="9237" width="8" style="320" customWidth="1"/>
    <col min="9238" max="9238" width="11.5" style="320" customWidth="1"/>
    <col min="9239" max="9239" width="11.625" style="320" customWidth="1"/>
    <col min="9240" max="9240" width="13.125" style="320" customWidth="1"/>
    <col min="9241" max="9241" width="10" style="320" customWidth="1"/>
    <col min="9242" max="9242" width="11.25" style="320" customWidth="1"/>
    <col min="9243" max="9463" width="9" style="320" customWidth="1"/>
    <col min="9464" max="9464" width="3.125" style="320" customWidth="1"/>
    <col min="9465" max="9465" width="7.625" style="320" customWidth="1"/>
    <col min="9466" max="9466" width="4.125" style="320" customWidth="1"/>
    <col min="9467" max="9467" width="17" style="320" customWidth="1"/>
    <col min="9468" max="9468" width="3.625" style="320" customWidth="1"/>
    <col min="9469" max="9469" width="9.125" style="320" customWidth="1"/>
    <col min="9470" max="9470" width="3.625" style="320" customWidth="1"/>
    <col min="9471" max="9471" width="4.625" style="320"/>
    <col min="9472" max="9472" width="3.75" style="320" customWidth="1"/>
    <col min="9473" max="9473" width="10.875" style="320" customWidth="1"/>
    <col min="9474" max="9474" width="3.625" style="320" customWidth="1"/>
    <col min="9475" max="9475" width="8.75" style="320" customWidth="1"/>
    <col min="9476" max="9476" width="8.5" style="320" customWidth="1"/>
    <col min="9477" max="9477" width="23.5" style="320" customWidth="1"/>
    <col min="9478" max="9478" width="4.875" style="320" customWidth="1"/>
    <col min="9479" max="9479" width="4.625" style="320" customWidth="1"/>
    <col min="9480" max="9480" width="10.75" style="320" customWidth="1"/>
    <col min="9481" max="9481" width="0.125" style="320" customWidth="1"/>
    <col min="9482" max="9482" width="25.625" style="320" customWidth="1"/>
    <col min="9483" max="9483" width="10.875" style="320" customWidth="1"/>
    <col min="9484" max="9484" width="3.5" style="320" customWidth="1"/>
    <col min="9485" max="9485" width="6.375" style="320" customWidth="1"/>
    <col min="9486" max="9486" width="5" style="320" customWidth="1"/>
    <col min="9487" max="9487" width="5.875" style="320" customWidth="1"/>
    <col min="9488" max="9488" width="7.875" style="320" customWidth="1"/>
    <col min="9489" max="9489" width="6.125" style="320" customWidth="1"/>
    <col min="9490" max="9490" width="13.125" style="320" customWidth="1"/>
    <col min="9491" max="9491" width="21" style="320" customWidth="1"/>
    <col min="9492" max="9492" width="4.625" style="320" customWidth="1"/>
    <col min="9493" max="9493" width="8" style="320" customWidth="1"/>
    <col min="9494" max="9494" width="11.5" style="320" customWidth="1"/>
    <col min="9495" max="9495" width="11.625" style="320" customWidth="1"/>
    <col min="9496" max="9496" width="13.125" style="320" customWidth="1"/>
    <col min="9497" max="9497" width="10" style="320" customWidth="1"/>
    <col min="9498" max="9498" width="11.25" style="320" customWidth="1"/>
    <col min="9499" max="9719" width="9" style="320" customWidth="1"/>
    <col min="9720" max="9720" width="3.125" style="320" customWidth="1"/>
    <col min="9721" max="9721" width="7.625" style="320" customWidth="1"/>
    <col min="9722" max="9722" width="4.125" style="320" customWidth="1"/>
    <col min="9723" max="9723" width="17" style="320" customWidth="1"/>
    <col min="9724" max="9724" width="3.625" style="320" customWidth="1"/>
    <col min="9725" max="9725" width="9.125" style="320" customWidth="1"/>
    <col min="9726" max="9726" width="3.625" style="320" customWidth="1"/>
    <col min="9727" max="9727" width="4.625" style="320"/>
    <col min="9728" max="9728" width="3.75" style="320" customWidth="1"/>
    <col min="9729" max="9729" width="10.875" style="320" customWidth="1"/>
    <col min="9730" max="9730" width="3.625" style="320" customWidth="1"/>
    <col min="9731" max="9731" width="8.75" style="320" customWidth="1"/>
    <col min="9732" max="9732" width="8.5" style="320" customWidth="1"/>
    <col min="9733" max="9733" width="23.5" style="320" customWidth="1"/>
    <col min="9734" max="9734" width="4.875" style="320" customWidth="1"/>
    <col min="9735" max="9735" width="4.625" style="320" customWidth="1"/>
    <col min="9736" max="9736" width="10.75" style="320" customWidth="1"/>
    <col min="9737" max="9737" width="0.125" style="320" customWidth="1"/>
    <col min="9738" max="9738" width="25.625" style="320" customWidth="1"/>
    <col min="9739" max="9739" width="10.875" style="320" customWidth="1"/>
    <col min="9740" max="9740" width="3.5" style="320" customWidth="1"/>
    <col min="9741" max="9741" width="6.375" style="320" customWidth="1"/>
    <col min="9742" max="9742" width="5" style="320" customWidth="1"/>
    <col min="9743" max="9743" width="5.875" style="320" customWidth="1"/>
    <col min="9744" max="9744" width="7.875" style="320" customWidth="1"/>
    <col min="9745" max="9745" width="6.125" style="320" customWidth="1"/>
    <col min="9746" max="9746" width="13.125" style="320" customWidth="1"/>
    <col min="9747" max="9747" width="21" style="320" customWidth="1"/>
    <col min="9748" max="9748" width="4.625" style="320" customWidth="1"/>
    <col min="9749" max="9749" width="8" style="320" customWidth="1"/>
    <col min="9750" max="9750" width="11.5" style="320" customWidth="1"/>
    <col min="9751" max="9751" width="11.625" style="320" customWidth="1"/>
    <col min="9752" max="9752" width="13.125" style="320" customWidth="1"/>
    <col min="9753" max="9753" width="10" style="320" customWidth="1"/>
    <col min="9754" max="9754" width="11.25" style="320" customWidth="1"/>
    <col min="9755" max="9975" width="9" style="320" customWidth="1"/>
    <col min="9976" max="9976" width="3.125" style="320" customWidth="1"/>
    <col min="9977" max="9977" width="7.625" style="320" customWidth="1"/>
    <col min="9978" max="9978" width="4.125" style="320" customWidth="1"/>
    <col min="9979" max="9979" width="17" style="320" customWidth="1"/>
    <col min="9980" max="9980" width="3.625" style="320" customWidth="1"/>
    <col min="9981" max="9981" width="9.125" style="320" customWidth="1"/>
    <col min="9982" max="9982" width="3.625" style="320" customWidth="1"/>
    <col min="9983" max="9983" width="4.625" style="320"/>
    <col min="9984" max="9984" width="3.75" style="320" customWidth="1"/>
    <col min="9985" max="9985" width="10.875" style="320" customWidth="1"/>
    <col min="9986" max="9986" width="3.625" style="320" customWidth="1"/>
    <col min="9987" max="9987" width="8.75" style="320" customWidth="1"/>
    <col min="9988" max="9988" width="8.5" style="320" customWidth="1"/>
    <col min="9989" max="9989" width="23.5" style="320" customWidth="1"/>
    <col min="9990" max="9990" width="4.875" style="320" customWidth="1"/>
    <col min="9991" max="9991" width="4.625" style="320" customWidth="1"/>
    <col min="9992" max="9992" width="10.75" style="320" customWidth="1"/>
    <col min="9993" max="9993" width="0.125" style="320" customWidth="1"/>
    <col min="9994" max="9994" width="25.625" style="320" customWidth="1"/>
    <col min="9995" max="9995" width="10.875" style="320" customWidth="1"/>
    <col min="9996" max="9996" width="3.5" style="320" customWidth="1"/>
    <col min="9997" max="9997" width="6.375" style="320" customWidth="1"/>
    <col min="9998" max="9998" width="5" style="320" customWidth="1"/>
    <col min="9999" max="9999" width="5.875" style="320" customWidth="1"/>
    <col min="10000" max="10000" width="7.875" style="320" customWidth="1"/>
    <col min="10001" max="10001" width="6.125" style="320" customWidth="1"/>
    <col min="10002" max="10002" width="13.125" style="320" customWidth="1"/>
    <col min="10003" max="10003" width="21" style="320" customWidth="1"/>
    <col min="10004" max="10004" width="4.625" style="320" customWidth="1"/>
    <col min="10005" max="10005" width="8" style="320" customWidth="1"/>
    <col min="10006" max="10006" width="11.5" style="320" customWidth="1"/>
    <col min="10007" max="10007" width="11.625" style="320" customWidth="1"/>
    <col min="10008" max="10008" width="13.125" style="320" customWidth="1"/>
    <col min="10009" max="10009" width="10" style="320" customWidth="1"/>
    <col min="10010" max="10010" width="11.25" style="320" customWidth="1"/>
    <col min="10011" max="10231" width="9" style="320" customWidth="1"/>
    <col min="10232" max="10232" width="3.125" style="320" customWidth="1"/>
    <col min="10233" max="10233" width="7.625" style="320" customWidth="1"/>
    <col min="10234" max="10234" width="4.125" style="320" customWidth="1"/>
    <col min="10235" max="10235" width="17" style="320" customWidth="1"/>
    <col min="10236" max="10236" width="3.625" style="320" customWidth="1"/>
    <col min="10237" max="10237" width="9.125" style="320" customWidth="1"/>
    <col min="10238" max="10238" width="3.625" style="320" customWidth="1"/>
    <col min="10239" max="10239" width="4.625" style="320"/>
    <col min="10240" max="10240" width="3.75" style="320" customWidth="1"/>
    <col min="10241" max="10241" width="10.875" style="320" customWidth="1"/>
    <col min="10242" max="10242" width="3.625" style="320" customWidth="1"/>
    <col min="10243" max="10243" width="8.75" style="320" customWidth="1"/>
    <col min="10244" max="10244" width="8.5" style="320" customWidth="1"/>
    <col min="10245" max="10245" width="23.5" style="320" customWidth="1"/>
    <col min="10246" max="10246" width="4.875" style="320" customWidth="1"/>
    <col min="10247" max="10247" width="4.625" style="320" customWidth="1"/>
    <col min="10248" max="10248" width="10.75" style="320" customWidth="1"/>
    <col min="10249" max="10249" width="0.125" style="320" customWidth="1"/>
    <col min="10250" max="10250" width="25.625" style="320" customWidth="1"/>
    <col min="10251" max="10251" width="10.875" style="320" customWidth="1"/>
    <col min="10252" max="10252" width="3.5" style="320" customWidth="1"/>
    <col min="10253" max="10253" width="6.375" style="320" customWidth="1"/>
    <col min="10254" max="10254" width="5" style="320" customWidth="1"/>
    <col min="10255" max="10255" width="5.875" style="320" customWidth="1"/>
    <col min="10256" max="10256" width="7.875" style="320" customWidth="1"/>
    <col min="10257" max="10257" width="6.125" style="320" customWidth="1"/>
    <col min="10258" max="10258" width="13.125" style="320" customWidth="1"/>
    <col min="10259" max="10259" width="21" style="320" customWidth="1"/>
    <col min="10260" max="10260" width="4.625" style="320" customWidth="1"/>
    <col min="10261" max="10261" width="8" style="320" customWidth="1"/>
    <col min="10262" max="10262" width="11.5" style="320" customWidth="1"/>
    <col min="10263" max="10263" width="11.625" style="320" customWidth="1"/>
    <col min="10264" max="10264" width="13.125" style="320" customWidth="1"/>
    <col min="10265" max="10265" width="10" style="320" customWidth="1"/>
    <col min="10266" max="10266" width="11.25" style="320" customWidth="1"/>
    <col min="10267" max="10487" width="9" style="320" customWidth="1"/>
    <col min="10488" max="10488" width="3.125" style="320" customWidth="1"/>
    <col min="10489" max="10489" width="7.625" style="320" customWidth="1"/>
    <col min="10490" max="10490" width="4.125" style="320" customWidth="1"/>
    <col min="10491" max="10491" width="17" style="320" customWidth="1"/>
    <col min="10492" max="10492" width="3.625" style="320" customWidth="1"/>
    <col min="10493" max="10493" width="9.125" style="320" customWidth="1"/>
    <col min="10494" max="10494" width="3.625" style="320" customWidth="1"/>
    <col min="10495" max="10495" width="4.625" style="320"/>
    <col min="10496" max="10496" width="3.75" style="320" customWidth="1"/>
    <col min="10497" max="10497" width="10.875" style="320" customWidth="1"/>
    <col min="10498" max="10498" width="3.625" style="320" customWidth="1"/>
    <col min="10499" max="10499" width="8.75" style="320" customWidth="1"/>
    <col min="10500" max="10500" width="8.5" style="320" customWidth="1"/>
    <col min="10501" max="10501" width="23.5" style="320" customWidth="1"/>
    <col min="10502" max="10502" width="4.875" style="320" customWidth="1"/>
    <col min="10503" max="10503" width="4.625" style="320" customWidth="1"/>
    <col min="10504" max="10504" width="10.75" style="320" customWidth="1"/>
    <col min="10505" max="10505" width="0.125" style="320" customWidth="1"/>
    <col min="10506" max="10506" width="25.625" style="320" customWidth="1"/>
    <col min="10507" max="10507" width="10.875" style="320" customWidth="1"/>
    <col min="10508" max="10508" width="3.5" style="320" customWidth="1"/>
    <col min="10509" max="10509" width="6.375" style="320" customWidth="1"/>
    <col min="10510" max="10510" width="5" style="320" customWidth="1"/>
    <col min="10511" max="10511" width="5.875" style="320" customWidth="1"/>
    <col min="10512" max="10512" width="7.875" style="320" customWidth="1"/>
    <col min="10513" max="10513" width="6.125" style="320" customWidth="1"/>
    <col min="10514" max="10514" width="13.125" style="320" customWidth="1"/>
    <col min="10515" max="10515" width="21" style="320" customWidth="1"/>
    <col min="10516" max="10516" width="4.625" style="320" customWidth="1"/>
    <col min="10517" max="10517" width="8" style="320" customWidth="1"/>
    <col min="10518" max="10518" width="11.5" style="320" customWidth="1"/>
    <col min="10519" max="10519" width="11.625" style="320" customWidth="1"/>
    <col min="10520" max="10520" width="13.125" style="320" customWidth="1"/>
    <col min="10521" max="10521" width="10" style="320" customWidth="1"/>
    <col min="10522" max="10522" width="11.25" style="320" customWidth="1"/>
    <col min="10523" max="10743" width="9" style="320" customWidth="1"/>
    <col min="10744" max="10744" width="3.125" style="320" customWidth="1"/>
    <col min="10745" max="10745" width="7.625" style="320" customWidth="1"/>
    <col min="10746" max="10746" width="4.125" style="320" customWidth="1"/>
    <col min="10747" max="10747" width="17" style="320" customWidth="1"/>
    <col min="10748" max="10748" width="3.625" style="320" customWidth="1"/>
    <col min="10749" max="10749" width="9.125" style="320" customWidth="1"/>
    <col min="10750" max="10750" width="3.625" style="320" customWidth="1"/>
    <col min="10751" max="10751" width="4.625" style="320"/>
    <col min="10752" max="10752" width="3.75" style="320" customWidth="1"/>
    <col min="10753" max="10753" width="10.875" style="320" customWidth="1"/>
    <col min="10754" max="10754" width="3.625" style="320" customWidth="1"/>
    <col min="10755" max="10755" width="8.75" style="320" customWidth="1"/>
    <col min="10756" max="10756" width="8.5" style="320" customWidth="1"/>
    <col min="10757" max="10757" width="23.5" style="320" customWidth="1"/>
    <col min="10758" max="10758" width="4.875" style="320" customWidth="1"/>
    <col min="10759" max="10759" width="4.625" style="320" customWidth="1"/>
    <col min="10760" max="10760" width="10.75" style="320" customWidth="1"/>
    <col min="10761" max="10761" width="0.125" style="320" customWidth="1"/>
    <col min="10762" max="10762" width="25.625" style="320" customWidth="1"/>
    <col min="10763" max="10763" width="10.875" style="320" customWidth="1"/>
    <col min="10764" max="10764" width="3.5" style="320" customWidth="1"/>
    <col min="10765" max="10765" width="6.375" style="320" customWidth="1"/>
    <col min="10766" max="10766" width="5" style="320" customWidth="1"/>
    <col min="10767" max="10767" width="5.875" style="320" customWidth="1"/>
    <col min="10768" max="10768" width="7.875" style="320" customWidth="1"/>
    <col min="10769" max="10769" width="6.125" style="320" customWidth="1"/>
    <col min="10770" max="10770" width="13.125" style="320" customWidth="1"/>
    <col min="10771" max="10771" width="21" style="320" customWidth="1"/>
    <col min="10772" max="10772" width="4.625" style="320" customWidth="1"/>
    <col min="10773" max="10773" width="8" style="320" customWidth="1"/>
    <col min="10774" max="10774" width="11.5" style="320" customWidth="1"/>
    <col min="10775" max="10775" width="11.625" style="320" customWidth="1"/>
    <col min="10776" max="10776" width="13.125" style="320" customWidth="1"/>
    <col min="10777" max="10777" width="10" style="320" customWidth="1"/>
    <col min="10778" max="10778" width="11.25" style="320" customWidth="1"/>
    <col min="10779" max="10999" width="9" style="320" customWidth="1"/>
    <col min="11000" max="11000" width="3.125" style="320" customWidth="1"/>
    <col min="11001" max="11001" width="7.625" style="320" customWidth="1"/>
    <col min="11002" max="11002" width="4.125" style="320" customWidth="1"/>
    <col min="11003" max="11003" width="17" style="320" customWidth="1"/>
    <col min="11004" max="11004" width="3.625" style="320" customWidth="1"/>
    <col min="11005" max="11005" width="9.125" style="320" customWidth="1"/>
    <col min="11006" max="11006" width="3.625" style="320" customWidth="1"/>
    <col min="11007" max="11007" width="4.625" style="320"/>
    <col min="11008" max="11008" width="3.75" style="320" customWidth="1"/>
    <col min="11009" max="11009" width="10.875" style="320" customWidth="1"/>
    <col min="11010" max="11010" width="3.625" style="320" customWidth="1"/>
    <col min="11011" max="11011" width="8.75" style="320" customWidth="1"/>
    <col min="11012" max="11012" width="8.5" style="320" customWidth="1"/>
    <col min="11013" max="11013" width="23.5" style="320" customWidth="1"/>
    <col min="11014" max="11014" width="4.875" style="320" customWidth="1"/>
    <col min="11015" max="11015" width="4.625" style="320" customWidth="1"/>
    <col min="11016" max="11016" width="10.75" style="320" customWidth="1"/>
    <col min="11017" max="11017" width="0.125" style="320" customWidth="1"/>
    <col min="11018" max="11018" width="25.625" style="320" customWidth="1"/>
    <col min="11019" max="11019" width="10.875" style="320" customWidth="1"/>
    <col min="11020" max="11020" width="3.5" style="320" customWidth="1"/>
    <col min="11021" max="11021" width="6.375" style="320" customWidth="1"/>
    <col min="11022" max="11022" width="5" style="320" customWidth="1"/>
    <col min="11023" max="11023" width="5.875" style="320" customWidth="1"/>
    <col min="11024" max="11024" width="7.875" style="320" customWidth="1"/>
    <col min="11025" max="11025" width="6.125" style="320" customWidth="1"/>
    <col min="11026" max="11026" width="13.125" style="320" customWidth="1"/>
    <col min="11027" max="11027" width="21" style="320" customWidth="1"/>
    <col min="11028" max="11028" width="4.625" style="320" customWidth="1"/>
    <col min="11029" max="11029" width="8" style="320" customWidth="1"/>
    <col min="11030" max="11030" width="11.5" style="320" customWidth="1"/>
    <col min="11031" max="11031" width="11.625" style="320" customWidth="1"/>
    <col min="11032" max="11032" width="13.125" style="320" customWidth="1"/>
    <col min="11033" max="11033" width="10" style="320" customWidth="1"/>
    <col min="11034" max="11034" width="11.25" style="320" customWidth="1"/>
    <col min="11035" max="11255" width="9" style="320" customWidth="1"/>
    <col min="11256" max="11256" width="3.125" style="320" customWidth="1"/>
    <col min="11257" max="11257" width="7.625" style="320" customWidth="1"/>
    <col min="11258" max="11258" width="4.125" style="320" customWidth="1"/>
    <col min="11259" max="11259" width="17" style="320" customWidth="1"/>
    <col min="11260" max="11260" width="3.625" style="320" customWidth="1"/>
    <col min="11261" max="11261" width="9.125" style="320" customWidth="1"/>
    <col min="11262" max="11262" width="3.625" style="320" customWidth="1"/>
    <col min="11263" max="11263" width="4.625" style="320"/>
    <col min="11264" max="11264" width="3.75" style="320" customWidth="1"/>
    <col min="11265" max="11265" width="10.875" style="320" customWidth="1"/>
    <col min="11266" max="11266" width="3.625" style="320" customWidth="1"/>
    <col min="11267" max="11267" width="8.75" style="320" customWidth="1"/>
    <col min="11268" max="11268" width="8.5" style="320" customWidth="1"/>
    <col min="11269" max="11269" width="23.5" style="320" customWidth="1"/>
    <col min="11270" max="11270" width="4.875" style="320" customWidth="1"/>
    <col min="11271" max="11271" width="4.625" style="320" customWidth="1"/>
    <col min="11272" max="11272" width="10.75" style="320" customWidth="1"/>
    <col min="11273" max="11273" width="0.125" style="320" customWidth="1"/>
    <col min="11274" max="11274" width="25.625" style="320" customWidth="1"/>
    <col min="11275" max="11275" width="10.875" style="320" customWidth="1"/>
    <col min="11276" max="11276" width="3.5" style="320" customWidth="1"/>
    <col min="11277" max="11277" width="6.375" style="320" customWidth="1"/>
    <col min="11278" max="11278" width="5" style="320" customWidth="1"/>
    <col min="11279" max="11279" width="5.875" style="320" customWidth="1"/>
    <col min="11280" max="11280" width="7.875" style="320" customWidth="1"/>
    <col min="11281" max="11281" width="6.125" style="320" customWidth="1"/>
    <col min="11282" max="11282" width="13.125" style="320" customWidth="1"/>
    <col min="11283" max="11283" width="21" style="320" customWidth="1"/>
    <col min="11284" max="11284" width="4.625" style="320" customWidth="1"/>
    <col min="11285" max="11285" width="8" style="320" customWidth="1"/>
    <col min="11286" max="11286" width="11.5" style="320" customWidth="1"/>
    <col min="11287" max="11287" width="11.625" style="320" customWidth="1"/>
    <col min="11288" max="11288" width="13.125" style="320" customWidth="1"/>
    <col min="11289" max="11289" width="10" style="320" customWidth="1"/>
    <col min="11290" max="11290" width="11.25" style="320" customWidth="1"/>
    <col min="11291" max="11511" width="9" style="320" customWidth="1"/>
    <col min="11512" max="11512" width="3.125" style="320" customWidth="1"/>
    <col min="11513" max="11513" width="7.625" style="320" customWidth="1"/>
    <col min="11514" max="11514" width="4.125" style="320" customWidth="1"/>
    <col min="11515" max="11515" width="17" style="320" customWidth="1"/>
    <col min="11516" max="11516" width="3.625" style="320" customWidth="1"/>
    <col min="11517" max="11517" width="9.125" style="320" customWidth="1"/>
    <col min="11518" max="11518" width="3.625" style="320" customWidth="1"/>
    <col min="11519" max="11519" width="4.625" style="320"/>
    <col min="11520" max="11520" width="3.75" style="320" customWidth="1"/>
    <col min="11521" max="11521" width="10.875" style="320" customWidth="1"/>
    <col min="11522" max="11522" width="3.625" style="320" customWidth="1"/>
    <col min="11523" max="11523" width="8.75" style="320" customWidth="1"/>
    <col min="11524" max="11524" width="8.5" style="320" customWidth="1"/>
    <col min="11525" max="11525" width="23.5" style="320" customWidth="1"/>
    <col min="11526" max="11526" width="4.875" style="320" customWidth="1"/>
    <col min="11527" max="11527" width="4.625" style="320" customWidth="1"/>
    <col min="11528" max="11528" width="10.75" style="320" customWidth="1"/>
    <col min="11529" max="11529" width="0.125" style="320" customWidth="1"/>
    <col min="11530" max="11530" width="25.625" style="320" customWidth="1"/>
    <col min="11531" max="11531" width="10.875" style="320" customWidth="1"/>
    <col min="11532" max="11532" width="3.5" style="320" customWidth="1"/>
    <col min="11533" max="11533" width="6.375" style="320" customWidth="1"/>
    <col min="11534" max="11534" width="5" style="320" customWidth="1"/>
    <col min="11535" max="11535" width="5.875" style="320" customWidth="1"/>
    <col min="11536" max="11536" width="7.875" style="320" customWidth="1"/>
    <col min="11537" max="11537" width="6.125" style="320" customWidth="1"/>
    <col min="11538" max="11538" width="13.125" style="320" customWidth="1"/>
    <col min="11539" max="11539" width="21" style="320" customWidth="1"/>
    <col min="11540" max="11540" width="4.625" style="320" customWidth="1"/>
    <col min="11541" max="11541" width="8" style="320" customWidth="1"/>
    <col min="11542" max="11542" width="11.5" style="320" customWidth="1"/>
    <col min="11543" max="11543" width="11.625" style="320" customWidth="1"/>
    <col min="11544" max="11544" width="13.125" style="320" customWidth="1"/>
    <col min="11545" max="11545" width="10" style="320" customWidth="1"/>
    <col min="11546" max="11546" width="11.25" style="320" customWidth="1"/>
    <col min="11547" max="11767" width="9" style="320" customWidth="1"/>
    <col min="11768" max="11768" width="3.125" style="320" customWidth="1"/>
    <col min="11769" max="11769" width="7.625" style="320" customWidth="1"/>
    <col min="11770" max="11770" width="4.125" style="320" customWidth="1"/>
    <col min="11771" max="11771" width="17" style="320" customWidth="1"/>
    <col min="11772" max="11772" width="3.625" style="320" customWidth="1"/>
    <col min="11773" max="11773" width="9.125" style="320" customWidth="1"/>
    <col min="11774" max="11774" width="3.625" style="320" customWidth="1"/>
    <col min="11775" max="11775" width="4.625" style="320"/>
    <col min="11776" max="11776" width="3.75" style="320" customWidth="1"/>
    <col min="11777" max="11777" width="10.875" style="320" customWidth="1"/>
    <col min="11778" max="11778" width="3.625" style="320" customWidth="1"/>
    <col min="11779" max="11779" width="8.75" style="320" customWidth="1"/>
    <col min="11780" max="11780" width="8.5" style="320" customWidth="1"/>
    <col min="11781" max="11781" width="23.5" style="320" customWidth="1"/>
    <col min="11782" max="11782" width="4.875" style="320" customWidth="1"/>
    <col min="11783" max="11783" width="4.625" style="320" customWidth="1"/>
    <col min="11784" max="11784" width="10.75" style="320" customWidth="1"/>
    <col min="11785" max="11785" width="0.125" style="320" customWidth="1"/>
    <col min="11786" max="11786" width="25.625" style="320" customWidth="1"/>
    <col min="11787" max="11787" width="10.875" style="320" customWidth="1"/>
    <col min="11788" max="11788" width="3.5" style="320" customWidth="1"/>
    <col min="11789" max="11789" width="6.375" style="320" customWidth="1"/>
    <col min="11790" max="11790" width="5" style="320" customWidth="1"/>
    <col min="11791" max="11791" width="5.875" style="320" customWidth="1"/>
    <col min="11792" max="11792" width="7.875" style="320" customWidth="1"/>
    <col min="11793" max="11793" width="6.125" style="320" customWidth="1"/>
    <col min="11794" max="11794" width="13.125" style="320" customWidth="1"/>
    <col min="11795" max="11795" width="21" style="320" customWidth="1"/>
    <col min="11796" max="11796" width="4.625" style="320" customWidth="1"/>
    <col min="11797" max="11797" width="8" style="320" customWidth="1"/>
    <col min="11798" max="11798" width="11.5" style="320" customWidth="1"/>
    <col min="11799" max="11799" width="11.625" style="320" customWidth="1"/>
    <col min="11800" max="11800" width="13.125" style="320" customWidth="1"/>
    <col min="11801" max="11801" width="10" style="320" customWidth="1"/>
    <col min="11802" max="11802" width="11.25" style="320" customWidth="1"/>
    <col min="11803" max="12023" width="9" style="320" customWidth="1"/>
    <col min="12024" max="12024" width="3.125" style="320" customWidth="1"/>
    <col min="12025" max="12025" width="7.625" style="320" customWidth="1"/>
    <col min="12026" max="12026" width="4.125" style="320" customWidth="1"/>
    <col min="12027" max="12027" width="17" style="320" customWidth="1"/>
    <col min="12028" max="12028" width="3.625" style="320" customWidth="1"/>
    <col min="12029" max="12029" width="9.125" style="320" customWidth="1"/>
    <col min="12030" max="12030" width="3.625" style="320" customWidth="1"/>
    <col min="12031" max="12031" width="4.625" style="320"/>
    <col min="12032" max="12032" width="3.75" style="320" customWidth="1"/>
    <col min="12033" max="12033" width="10.875" style="320" customWidth="1"/>
    <col min="12034" max="12034" width="3.625" style="320" customWidth="1"/>
    <col min="12035" max="12035" width="8.75" style="320" customWidth="1"/>
    <col min="12036" max="12036" width="8.5" style="320" customWidth="1"/>
    <col min="12037" max="12037" width="23.5" style="320" customWidth="1"/>
    <col min="12038" max="12038" width="4.875" style="320" customWidth="1"/>
    <col min="12039" max="12039" width="4.625" style="320" customWidth="1"/>
    <col min="12040" max="12040" width="10.75" style="320" customWidth="1"/>
    <col min="12041" max="12041" width="0.125" style="320" customWidth="1"/>
    <col min="12042" max="12042" width="25.625" style="320" customWidth="1"/>
    <col min="12043" max="12043" width="10.875" style="320" customWidth="1"/>
    <col min="12044" max="12044" width="3.5" style="320" customWidth="1"/>
    <col min="12045" max="12045" width="6.375" style="320" customWidth="1"/>
    <col min="12046" max="12046" width="5" style="320" customWidth="1"/>
    <col min="12047" max="12047" width="5.875" style="320" customWidth="1"/>
    <col min="12048" max="12048" width="7.875" style="320" customWidth="1"/>
    <col min="12049" max="12049" width="6.125" style="320" customWidth="1"/>
    <col min="12050" max="12050" width="13.125" style="320" customWidth="1"/>
    <col min="12051" max="12051" width="21" style="320" customWidth="1"/>
    <col min="12052" max="12052" width="4.625" style="320" customWidth="1"/>
    <col min="12053" max="12053" width="8" style="320" customWidth="1"/>
    <col min="12054" max="12054" width="11.5" style="320" customWidth="1"/>
    <col min="12055" max="12055" width="11.625" style="320" customWidth="1"/>
    <col min="12056" max="12056" width="13.125" style="320" customWidth="1"/>
    <col min="12057" max="12057" width="10" style="320" customWidth="1"/>
    <col min="12058" max="12058" width="11.25" style="320" customWidth="1"/>
    <col min="12059" max="12279" width="9" style="320" customWidth="1"/>
    <col min="12280" max="12280" width="3.125" style="320" customWidth="1"/>
    <col min="12281" max="12281" width="7.625" style="320" customWidth="1"/>
    <col min="12282" max="12282" width="4.125" style="320" customWidth="1"/>
    <col min="12283" max="12283" width="17" style="320" customWidth="1"/>
    <col min="12284" max="12284" width="3.625" style="320" customWidth="1"/>
    <col min="12285" max="12285" width="9.125" style="320" customWidth="1"/>
    <col min="12286" max="12286" width="3.625" style="320" customWidth="1"/>
    <col min="12287" max="12287" width="4.625" style="320"/>
    <col min="12288" max="12288" width="3.75" style="320" customWidth="1"/>
    <col min="12289" max="12289" width="10.875" style="320" customWidth="1"/>
    <col min="12290" max="12290" width="3.625" style="320" customWidth="1"/>
    <col min="12291" max="12291" width="8.75" style="320" customWidth="1"/>
    <col min="12292" max="12292" width="8.5" style="320" customWidth="1"/>
    <col min="12293" max="12293" width="23.5" style="320" customWidth="1"/>
    <col min="12294" max="12294" width="4.875" style="320" customWidth="1"/>
    <col min="12295" max="12295" width="4.625" style="320" customWidth="1"/>
    <col min="12296" max="12296" width="10.75" style="320" customWidth="1"/>
    <col min="12297" max="12297" width="0.125" style="320" customWidth="1"/>
    <col min="12298" max="12298" width="25.625" style="320" customWidth="1"/>
    <col min="12299" max="12299" width="10.875" style="320" customWidth="1"/>
    <col min="12300" max="12300" width="3.5" style="320" customWidth="1"/>
    <col min="12301" max="12301" width="6.375" style="320" customWidth="1"/>
    <col min="12302" max="12302" width="5" style="320" customWidth="1"/>
    <col min="12303" max="12303" width="5.875" style="320" customWidth="1"/>
    <col min="12304" max="12304" width="7.875" style="320" customWidth="1"/>
    <col min="12305" max="12305" width="6.125" style="320" customWidth="1"/>
    <col min="12306" max="12306" width="13.125" style="320" customWidth="1"/>
    <col min="12307" max="12307" width="21" style="320" customWidth="1"/>
    <col min="12308" max="12308" width="4.625" style="320" customWidth="1"/>
    <col min="12309" max="12309" width="8" style="320" customWidth="1"/>
    <col min="12310" max="12310" width="11.5" style="320" customWidth="1"/>
    <col min="12311" max="12311" width="11.625" style="320" customWidth="1"/>
    <col min="12312" max="12312" width="13.125" style="320" customWidth="1"/>
    <col min="12313" max="12313" width="10" style="320" customWidth="1"/>
    <col min="12314" max="12314" width="11.25" style="320" customWidth="1"/>
    <col min="12315" max="12535" width="9" style="320" customWidth="1"/>
    <col min="12536" max="12536" width="3.125" style="320" customWidth="1"/>
    <col min="12537" max="12537" width="7.625" style="320" customWidth="1"/>
    <col min="12538" max="12538" width="4.125" style="320" customWidth="1"/>
    <col min="12539" max="12539" width="17" style="320" customWidth="1"/>
    <col min="12540" max="12540" width="3.625" style="320" customWidth="1"/>
    <col min="12541" max="12541" width="9.125" style="320" customWidth="1"/>
    <col min="12542" max="12542" width="3.625" style="320" customWidth="1"/>
    <col min="12543" max="12543" width="4.625" style="320"/>
    <col min="12544" max="12544" width="3.75" style="320" customWidth="1"/>
    <col min="12545" max="12545" width="10.875" style="320" customWidth="1"/>
    <col min="12546" max="12546" width="3.625" style="320" customWidth="1"/>
    <col min="12547" max="12547" width="8.75" style="320" customWidth="1"/>
    <col min="12548" max="12548" width="8.5" style="320" customWidth="1"/>
    <col min="12549" max="12549" width="23.5" style="320" customWidth="1"/>
    <col min="12550" max="12550" width="4.875" style="320" customWidth="1"/>
    <col min="12551" max="12551" width="4.625" style="320" customWidth="1"/>
    <col min="12552" max="12552" width="10.75" style="320" customWidth="1"/>
    <col min="12553" max="12553" width="0.125" style="320" customWidth="1"/>
    <col min="12554" max="12554" width="25.625" style="320" customWidth="1"/>
    <col min="12555" max="12555" width="10.875" style="320" customWidth="1"/>
    <col min="12556" max="12556" width="3.5" style="320" customWidth="1"/>
    <col min="12557" max="12557" width="6.375" style="320" customWidth="1"/>
    <col min="12558" max="12558" width="5" style="320" customWidth="1"/>
    <col min="12559" max="12559" width="5.875" style="320" customWidth="1"/>
    <col min="12560" max="12560" width="7.875" style="320" customWidth="1"/>
    <col min="12561" max="12561" width="6.125" style="320" customWidth="1"/>
    <col min="12562" max="12562" width="13.125" style="320" customWidth="1"/>
    <col min="12563" max="12563" width="21" style="320" customWidth="1"/>
    <col min="12564" max="12564" width="4.625" style="320" customWidth="1"/>
    <col min="12565" max="12565" width="8" style="320" customWidth="1"/>
    <col min="12566" max="12566" width="11.5" style="320" customWidth="1"/>
    <col min="12567" max="12567" width="11.625" style="320" customWidth="1"/>
    <col min="12568" max="12568" width="13.125" style="320" customWidth="1"/>
    <col min="12569" max="12569" width="10" style="320" customWidth="1"/>
    <col min="12570" max="12570" width="11.25" style="320" customWidth="1"/>
    <col min="12571" max="12791" width="9" style="320" customWidth="1"/>
    <col min="12792" max="12792" width="3.125" style="320" customWidth="1"/>
    <col min="12793" max="12793" width="7.625" style="320" customWidth="1"/>
    <col min="12794" max="12794" width="4.125" style="320" customWidth="1"/>
    <col min="12795" max="12795" width="17" style="320" customWidth="1"/>
    <col min="12796" max="12796" width="3.625" style="320" customWidth="1"/>
    <col min="12797" max="12797" width="9.125" style="320" customWidth="1"/>
    <col min="12798" max="12798" width="3.625" style="320" customWidth="1"/>
    <col min="12799" max="12799" width="4.625" style="320"/>
    <col min="12800" max="12800" width="3.75" style="320" customWidth="1"/>
    <col min="12801" max="12801" width="10.875" style="320" customWidth="1"/>
    <col min="12802" max="12802" width="3.625" style="320" customWidth="1"/>
    <col min="12803" max="12803" width="8.75" style="320" customWidth="1"/>
    <col min="12804" max="12804" width="8.5" style="320" customWidth="1"/>
    <col min="12805" max="12805" width="23.5" style="320" customWidth="1"/>
    <col min="12806" max="12806" width="4.875" style="320" customWidth="1"/>
    <col min="12807" max="12807" width="4.625" style="320" customWidth="1"/>
    <col min="12808" max="12808" width="10.75" style="320" customWidth="1"/>
    <col min="12809" max="12809" width="0.125" style="320" customWidth="1"/>
    <col min="12810" max="12810" width="25.625" style="320" customWidth="1"/>
    <col min="12811" max="12811" width="10.875" style="320" customWidth="1"/>
    <col min="12812" max="12812" width="3.5" style="320" customWidth="1"/>
    <col min="12813" max="12813" width="6.375" style="320" customWidth="1"/>
    <col min="12814" max="12814" width="5" style="320" customWidth="1"/>
    <col min="12815" max="12815" width="5.875" style="320" customWidth="1"/>
    <col min="12816" max="12816" width="7.875" style="320" customWidth="1"/>
    <col min="12817" max="12817" width="6.125" style="320" customWidth="1"/>
    <col min="12818" max="12818" width="13.125" style="320" customWidth="1"/>
    <col min="12819" max="12819" width="21" style="320" customWidth="1"/>
    <col min="12820" max="12820" width="4.625" style="320" customWidth="1"/>
    <col min="12821" max="12821" width="8" style="320" customWidth="1"/>
    <col min="12822" max="12822" width="11.5" style="320" customWidth="1"/>
    <col min="12823" max="12823" width="11.625" style="320" customWidth="1"/>
    <col min="12824" max="12824" width="13.125" style="320" customWidth="1"/>
    <col min="12825" max="12825" width="10" style="320" customWidth="1"/>
    <col min="12826" max="12826" width="11.25" style="320" customWidth="1"/>
    <col min="12827" max="13047" width="9" style="320" customWidth="1"/>
    <col min="13048" max="13048" width="3.125" style="320" customWidth="1"/>
    <col min="13049" max="13049" width="7.625" style="320" customWidth="1"/>
    <col min="13050" max="13050" width="4.125" style="320" customWidth="1"/>
    <col min="13051" max="13051" width="17" style="320" customWidth="1"/>
    <col min="13052" max="13052" width="3.625" style="320" customWidth="1"/>
    <col min="13053" max="13053" width="9.125" style="320" customWidth="1"/>
    <col min="13054" max="13054" width="3.625" style="320" customWidth="1"/>
    <col min="13055" max="13055" width="4.625" style="320"/>
    <col min="13056" max="13056" width="3.75" style="320" customWidth="1"/>
    <col min="13057" max="13057" width="10.875" style="320" customWidth="1"/>
    <col min="13058" max="13058" width="3.625" style="320" customWidth="1"/>
    <col min="13059" max="13059" width="8.75" style="320" customWidth="1"/>
    <col min="13060" max="13060" width="8.5" style="320" customWidth="1"/>
    <col min="13061" max="13061" width="23.5" style="320" customWidth="1"/>
    <col min="13062" max="13062" width="4.875" style="320" customWidth="1"/>
    <col min="13063" max="13063" width="4.625" style="320" customWidth="1"/>
    <col min="13064" max="13064" width="10.75" style="320" customWidth="1"/>
    <col min="13065" max="13065" width="0.125" style="320" customWidth="1"/>
    <col min="13066" max="13066" width="25.625" style="320" customWidth="1"/>
    <col min="13067" max="13067" width="10.875" style="320" customWidth="1"/>
    <col min="13068" max="13068" width="3.5" style="320" customWidth="1"/>
    <col min="13069" max="13069" width="6.375" style="320" customWidth="1"/>
    <col min="13070" max="13070" width="5" style="320" customWidth="1"/>
    <col min="13071" max="13071" width="5.875" style="320" customWidth="1"/>
    <col min="13072" max="13072" width="7.875" style="320" customWidth="1"/>
    <col min="13073" max="13073" width="6.125" style="320" customWidth="1"/>
    <col min="13074" max="13074" width="13.125" style="320" customWidth="1"/>
    <col min="13075" max="13075" width="21" style="320" customWidth="1"/>
    <col min="13076" max="13076" width="4.625" style="320" customWidth="1"/>
    <col min="13077" max="13077" width="8" style="320" customWidth="1"/>
    <col min="13078" max="13078" width="11.5" style="320" customWidth="1"/>
    <col min="13079" max="13079" width="11.625" style="320" customWidth="1"/>
    <col min="13080" max="13080" width="13.125" style="320" customWidth="1"/>
    <col min="13081" max="13081" width="10" style="320" customWidth="1"/>
    <col min="13082" max="13082" width="11.25" style="320" customWidth="1"/>
    <col min="13083" max="13303" width="9" style="320" customWidth="1"/>
    <col min="13304" max="13304" width="3.125" style="320" customWidth="1"/>
    <col min="13305" max="13305" width="7.625" style="320" customWidth="1"/>
    <col min="13306" max="13306" width="4.125" style="320" customWidth="1"/>
    <col min="13307" max="13307" width="17" style="320" customWidth="1"/>
    <col min="13308" max="13308" width="3.625" style="320" customWidth="1"/>
    <col min="13309" max="13309" width="9.125" style="320" customWidth="1"/>
    <col min="13310" max="13310" width="3.625" style="320" customWidth="1"/>
    <col min="13311" max="13311" width="4.625" style="320"/>
    <col min="13312" max="13312" width="3.75" style="320" customWidth="1"/>
    <col min="13313" max="13313" width="10.875" style="320" customWidth="1"/>
    <col min="13314" max="13314" width="3.625" style="320" customWidth="1"/>
    <col min="13315" max="13315" width="8.75" style="320" customWidth="1"/>
    <col min="13316" max="13316" width="8.5" style="320" customWidth="1"/>
    <col min="13317" max="13317" width="23.5" style="320" customWidth="1"/>
    <col min="13318" max="13318" width="4.875" style="320" customWidth="1"/>
    <col min="13319" max="13319" width="4.625" style="320" customWidth="1"/>
    <col min="13320" max="13320" width="10.75" style="320" customWidth="1"/>
    <col min="13321" max="13321" width="0.125" style="320" customWidth="1"/>
    <col min="13322" max="13322" width="25.625" style="320" customWidth="1"/>
    <col min="13323" max="13323" width="10.875" style="320" customWidth="1"/>
    <col min="13324" max="13324" width="3.5" style="320" customWidth="1"/>
    <col min="13325" max="13325" width="6.375" style="320" customWidth="1"/>
    <col min="13326" max="13326" width="5" style="320" customWidth="1"/>
    <col min="13327" max="13327" width="5.875" style="320" customWidth="1"/>
    <col min="13328" max="13328" width="7.875" style="320" customWidth="1"/>
    <col min="13329" max="13329" width="6.125" style="320" customWidth="1"/>
    <col min="13330" max="13330" width="13.125" style="320" customWidth="1"/>
    <col min="13331" max="13331" width="21" style="320" customWidth="1"/>
    <col min="13332" max="13332" width="4.625" style="320" customWidth="1"/>
    <col min="13333" max="13333" width="8" style="320" customWidth="1"/>
    <col min="13334" max="13334" width="11.5" style="320" customWidth="1"/>
    <col min="13335" max="13335" width="11.625" style="320" customWidth="1"/>
    <col min="13336" max="13336" width="13.125" style="320" customWidth="1"/>
    <col min="13337" max="13337" width="10" style="320" customWidth="1"/>
    <col min="13338" max="13338" width="11.25" style="320" customWidth="1"/>
    <col min="13339" max="13559" width="9" style="320" customWidth="1"/>
    <col min="13560" max="13560" width="3.125" style="320" customWidth="1"/>
    <col min="13561" max="13561" width="7.625" style="320" customWidth="1"/>
    <col min="13562" max="13562" width="4.125" style="320" customWidth="1"/>
    <col min="13563" max="13563" width="17" style="320" customWidth="1"/>
    <col min="13564" max="13564" width="3.625" style="320" customWidth="1"/>
    <col min="13565" max="13565" width="9.125" style="320" customWidth="1"/>
    <col min="13566" max="13566" width="3.625" style="320" customWidth="1"/>
    <col min="13567" max="13567" width="4.625" style="320"/>
    <col min="13568" max="13568" width="3.75" style="320" customWidth="1"/>
    <col min="13569" max="13569" width="10.875" style="320" customWidth="1"/>
    <col min="13570" max="13570" width="3.625" style="320" customWidth="1"/>
    <col min="13571" max="13571" width="8.75" style="320" customWidth="1"/>
    <col min="13572" max="13572" width="8.5" style="320" customWidth="1"/>
    <col min="13573" max="13573" width="23.5" style="320" customWidth="1"/>
    <col min="13574" max="13574" width="4.875" style="320" customWidth="1"/>
    <col min="13575" max="13575" width="4.625" style="320" customWidth="1"/>
    <col min="13576" max="13576" width="10.75" style="320" customWidth="1"/>
    <col min="13577" max="13577" width="0.125" style="320" customWidth="1"/>
    <col min="13578" max="13578" width="25.625" style="320" customWidth="1"/>
    <col min="13579" max="13579" width="10.875" style="320" customWidth="1"/>
    <col min="13580" max="13580" width="3.5" style="320" customWidth="1"/>
    <col min="13581" max="13581" width="6.375" style="320" customWidth="1"/>
    <col min="13582" max="13582" width="5" style="320" customWidth="1"/>
    <col min="13583" max="13583" width="5.875" style="320" customWidth="1"/>
    <col min="13584" max="13584" width="7.875" style="320" customWidth="1"/>
    <col min="13585" max="13585" width="6.125" style="320" customWidth="1"/>
    <col min="13586" max="13586" width="13.125" style="320" customWidth="1"/>
    <col min="13587" max="13587" width="21" style="320" customWidth="1"/>
    <col min="13588" max="13588" width="4.625" style="320" customWidth="1"/>
    <col min="13589" max="13589" width="8" style="320" customWidth="1"/>
    <col min="13590" max="13590" width="11.5" style="320" customWidth="1"/>
    <col min="13591" max="13591" width="11.625" style="320" customWidth="1"/>
    <col min="13592" max="13592" width="13.125" style="320" customWidth="1"/>
    <col min="13593" max="13593" width="10" style="320" customWidth="1"/>
    <col min="13594" max="13594" width="11.25" style="320" customWidth="1"/>
    <col min="13595" max="13815" width="9" style="320" customWidth="1"/>
    <col min="13816" max="13816" width="3.125" style="320" customWidth="1"/>
    <col min="13817" max="13817" width="7.625" style="320" customWidth="1"/>
    <col min="13818" max="13818" width="4.125" style="320" customWidth="1"/>
    <col min="13819" max="13819" width="17" style="320" customWidth="1"/>
    <col min="13820" max="13820" width="3.625" style="320" customWidth="1"/>
    <col min="13821" max="13821" width="9.125" style="320" customWidth="1"/>
    <col min="13822" max="13822" width="3.625" style="320" customWidth="1"/>
    <col min="13823" max="13823" width="4.625" style="320"/>
    <col min="13824" max="13824" width="3.75" style="320" customWidth="1"/>
    <col min="13825" max="13825" width="10.875" style="320" customWidth="1"/>
    <col min="13826" max="13826" width="3.625" style="320" customWidth="1"/>
    <col min="13827" max="13827" width="8.75" style="320" customWidth="1"/>
    <col min="13828" max="13828" width="8.5" style="320" customWidth="1"/>
    <col min="13829" max="13829" width="23.5" style="320" customWidth="1"/>
    <col min="13830" max="13830" width="4.875" style="320" customWidth="1"/>
    <col min="13831" max="13831" width="4.625" style="320" customWidth="1"/>
    <col min="13832" max="13832" width="10.75" style="320" customWidth="1"/>
    <col min="13833" max="13833" width="0.125" style="320" customWidth="1"/>
    <col min="13834" max="13834" width="25.625" style="320" customWidth="1"/>
    <col min="13835" max="13835" width="10.875" style="320" customWidth="1"/>
    <col min="13836" max="13836" width="3.5" style="320" customWidth="1"/>
    <col min="13837" max="13837" width="6.375" style="320" customWidth="1"/>
    <col min="13838" max="13838" width="5" style="320" customWidth="1"/>
    <col min="13839" max="13839" width="5.875" style="320" customWidth="1"/>
    <col min="13840" max="13840" width="7.875" style="320" customWidth="1"/>
    <col min="13841" max="13841" width="6.125" style="320" customWidth="1"/>
    <col min="13842" max="13842" width="13.125" style="320" customWidth="1"/>
    <col min="13843" max="13843" width="21" style="320" customWidth="1"/>
    <col min="13844" max="13844" width="4.625" style="320" customWidth="1"/>
    <col min="13845" max="13845" width="8" style="320" customWidth="1"/>
    <col min="13846" max="13846" width="11.5" style="320" customWidth="1"/>
    <col min="13847" max="13847" width="11.625" style="320" customWidth="1"/>
    <col min="13848" max="13848" width="13.125" style="320" customWidth="1"/>
    <col min="13849" max="13849" width="10" style="320" customWidth="1"/>
    <col min="13850" max="13850" width="11.25" style="320" customWidth="1"/>
    <col min="13851" max="14071" width="9" style="320" customWidth="1"/>
    <col min="14072" max="14072" width="3.125" style="320" customWidth="1"/>
    <col min="14073" max="14073" width="7.625" style="320" customWidth="1"/>
    <col min="14074" max="14074" width="4.125" style="320" customWidth="1"/>
    <col min="14075" max="14075" width="17" style="320" customWidth="1"/>
    <col min="14076" max="14076" width="3.625" style="320" customWidth="1"/>
    <col min="14077" max="14077" width="9.125" style="320" customWidth="1"/>
    <col min="14078" max="14078" width="3.625" style="320" customWidth="1"/>
    <col min="14079" max="14079" width="4.625" style="320"/>
    <col min="14080" max="14080" width="3.75" style="320" customWidth="1"/>
    <col min="14081" max="14081" width="10.875" style="320" customWidth="1"/>
    <col min="14082" max="14082" width="3.625" style="320" customWidth="1"/>
    <col min="14083" max="14083" width="8.75" style="320" customWidth="1"/>
    <col min="14084" max="14084" width="8.5" style="320" customWidth="1"/>
    <col min="14085" max="14085" width="23.5" style="320" customWidth="1"/>
    <col min="14086" max="14086" width="4.875" style="320" customWidth="1"/>
    <col min="14087" max="14087" width="4.625" style="320" customWidth="1"/>
    <col min="14088" max="14088" width="10.75" style="320" customWidth="1"/>
    <col min="14089" max="14089" width="0.125" style="320" customWidth="1"/>
    <col min="14090" max="14090" width="25.625" style="320" customWidth="1"/>
    <col min="14091" max="14091" width="10.875" style="320" customWidth="1"/>
    <col min="14092" max="14092" width="3.5" style="320" customWidth="1"/>
    <col min="14093" max="14093" width="6.375" style="320" customWidth="1"/>
    <col min="14094" max="14094" width="5" style="320" customWidth="1"/>
    <col min="14095" max="14095" width="5.875" style="320" customWidth="1"/>
    <col min="14096" max="14096" width="7.875" style="320" customWidth="1"/>
    <col min="14097" max="14097" width="6.125" style="320" customWidth="1"/>
    <col min="14098" max="14098" width="13.125" style="320" customWidth="1"/>
    <col min="14099" max="14099" width="21" style="320" customWidth="1"/>
    <col min="14100" max="14100" width="4.625" style="320" customWidth="1"/>
    <col min="14101" max="14101" width="8" style="320" customWidth="1"/>
    <col min="14102" max="14102" width="11.5" style="320" customWidth="1"/>
    <col min="14103" max="14103" width="11.625" style="320" customWidth="1"/>
    <col min="14104" max="14104" width="13.125" style="320" customWidth="1"/>
    <col min="14105" max="14105" width="10" style="320" customWidth="1"/>
    <col min="14106" max="14106" width="11.25" style="320" customWidth="1"/>
    <col min="14107" max="14327" width="9" style="320" customWidth="1"/>
    <col min="14328" max="14328" width="3.125" style="320" customWidth="1"/>
    <col min="14329" max="14329" width="7.625" style="320" customWidth="1"/>
    <col min="14330" max="14330" width="4.125" style="320" customWidth="1"/>
    <col min="14331" max="14331" width="17" style="320" customWidth="1"/>
    <col min="14332" max="14332" width="3.625" style="320" customWidth="1"/>
    <col min="14333" max="14333" width="9.125" style="320" customWidth="1"/>
    <col min="14334" max="14334" width="3.625" style="320" customWidth="1"/>
    <col min="14335" max="14335" width="4.625" style="320"/>
    <col min="14336" max="14336" width="3.75" style="320" customWidth="1"/>
    <col min="14337" max="14337" width="10.875" style="320" customWidth="1"/>
    <col min="14338" max="14338" width="3.625" style="320" customWidth="1"/>
    <col min="14339" max="14339" width="8.75" style="320" customWidth="1"/>
    <col min="14340" max="14340" width="8.5" style="320" customWidth="1"/>
    <col min="14341" max="14341" width="23.5" style="320" customWidth="1"/>
    <col min="14342" max="14342" width="4.875" style="320" customWidth="1"/>
    <col min="14343" max="14343" width="4.625" style="320" customWidth="1"/>
    <col min="14344" max="14344" width="10.75" style="320" customWidth="1"/>
    <col min="14345" max="14345" width="0.125" style="320" customWidth="1"/>
    <col min="14346" max="14346" width="25.625" style="320" customWidth="1"/>
    <col min="14347" max="14347" width="10.875" style="320" customWidth="1"/>
    <col min="14348" max="14348" width="3.5" style="320" customWidth="1"/>
    <col min="14349" max="14349" width="6.375" style="320" customWidth="1"/>
    <col min="14350" max="14350" width="5" style="320" customWidth="1"/>
    <col min="14351" max="14351" width="5.875" style="320" customWidth="1"/>
    <col min="14352" max="14352" width="7.875" style="320" customWidth="1"/>
    <col min="14353" max="14353" width="6.125" style="320" customWidth="1"/>
    <col min="14354" max="14354" width="13.125" style="320" customWidth="1"/>
    <col min="14355" max="14355" width="21" style="320" customWidth="1"/>
    <col min="14356" max="14356" width="4.625" style="320" customWidth="1"/>
    <col min="14357" max="14357" width="8" style="320" customWidth="1"/>
    <col min="14358" max="14358" width="11.5" style="320" customWidth="1"/>
    <col min="14359" max="14359" width="11.625" style="320" customWidth="1"/>
    <col min="14360" max="14360" width="13.125" style="320" customWidth="1"/>
    <col min="14361" max="14361" width="10" style="320" customWidth="1"/>
    <col min="14362" max="14362" width="11.25" style="320" customWidth="1"/>
    <col min="14363" max="14583" width="9" style="320" customWidth="1"/>
    <col min="14584" max="14584" width="3.125" style="320" customWidth="1"/>
    <col min="14585" max="14585" width="7.625" style="320" customWidth="1"/>
    <col min="14586" max="14586" width="4.125" style="320" customWidth="1"/>
    <col min="14587" max="14587" width="17" style="320" customWidth="1"/>
    <col min="14588" max="14588" width="3.625" style="320" customWidth="1"/>
    <col min="14589" max="14589" width="9.125" style="320" customWidth="1"/>
    <col min="14590" max="14590" width="3.625" style="320" customWidth="1"/>
    <col min="14591" max="14591" width="4.625" style="320"/>
    <col min="14592" max="14592" width="3.75" style="320" customWidth="1"/>
    <col min="14593" max="14593" width="10.875" style="320" customWidth="1"/>
    <col min="14594" max="14594" width="3.625" style="320" customWidth="1"/>
    <col min="14595" max="14595" width="8.75" style="320" customWidth="1"/>
    <col min="14596" max="14596" width="8.5" style="320" customWidth="1"/>
    <col min="14597" max="14597" width="23.5" style="320" customWidth="1"/>
    <col min="14598" max="14598" width="4.875" style="320" customWidth="1"/>
    <col min="14599" max="14599" width="4.625" style="320" customWidth="1"/>
    <col min="14600" max="14600" width="10.75" style="320" customWidth="1"/>
    <col min="14601" max="14601" width="0.125" style="320" customWidth="1"/>
    <col min="14602" max="14602" width="25.625" style="320" customWidth="1"/>
    <col min="14603" max="14603" width="10.875" style="320" customWidth="1"/>
    <col min="14604" max="14604" width="3.5" style="320" customWidth="1"/>
    <col min="14605" max="14605" width="6.375" style="320" customWidth="1"/>
    <col min="14606" max="14606" width="5" style="320" customWidth="1"/>
    <col min="14607" max="14607" width="5.875" style="320" customWidth="1"/>
    <col min="14608" max="14608" width="7.875" style="320" customWidth="1"/>
    <col min="14609" max="14609" width="6.125" style="320" customWidth="1"/>
    <col min="14610" max="14610" width="13.125" style="320" customWidth="1"/>
    <col min="14611" max="14611" width="21" style="320" customWidth="1"/>
    <col min="14612" max="14612" width="4.625" style="320" customWidth="1"/>
    <col min="14613" max="14613" width="8" style="320" customWidth="1"/>
    <col min="14614" max="14614" width="11.5" style="320" customWidth="1"/>
    <col min="14615" max="14615" width="11.625" style="320" customWidth="1"/>
    <col min="14616" max="14616" width="13.125" style="320" customWidth="1"/>
    <col min="14617" max="14617" width="10" style="320" customWidth="1"/>
    <col min="14618" max="14618" width="11.25" style="320" customWidth="1"/>
    <col min="14619" max="14839" width="9" style="320" customWidth="1"/>
    <col min="14840" max="14840" width="3.125" style="320" customWidth="1"/>
    <col min="14841" max="14841" width="7.625" style="320" customWidth="1"/>
    <col min="14842" max="14842" width="4.125" style="320" customWidth="1"/>
    <col min="14843" max="14843" width="17" style="320" customWidth="1"/>
    <col min="14844" max="14844" width="3.625" style="320" customWidth="1"/>
    <col min="14845" max="14845" width="9.125" style="320" customWidth="1"/>
    <col min="14846" max="14846" width="3.625" style="320" customWidth="1"/>
    <col min="14847" max="14847" width="4.625" style="320"/>
    <col min="14848" max="14848" width="3.75" style="320" customWidth="1"/>
    <col min="14849" max="14849" width="10.875" style="320" customWidth="1"/>
    <col min="14850" max="14850" width="3.625" style="320" customWidth="1"/>
    <col min="14851" max="14851" width="8.75" style="320" customWidth="1"/>
    <col min="14852" max="14852" width="8.5" style="320" customWidth="1"/>
    <col min="14853" max="14853" width="23.5" style="320" customWidth="1"/>
    <col min="14854" max="14854" width="4.875" style="320" customWidth="1"/>
    <col min="14855" max="14855" width="4.625" style="320" customWidth="1"/>
    <col min="14856" max="14856" width="10.75" style="320" customWidth="1"/>
    <col min="14857" max="14857" width="0.125" style="320" customWidth="1"/>
    <col min="14858" max="14858" width="25.625" style="320" customWidth="1"/>
    <col min="14859" max="14859" width="10.875" style="320" customWidth="1"/>
    <col min="14860" max="14860" width="3.5" style="320" customWidth="1"/>
    <col min="14861" max="14861" width="6.375" style="320" customWidth="1"/>
    <col min="14862" max="14862" width="5" style="320" customWidth="1"/>
    <col min="14863" max="14863" width="5.875" style="320" customWidth="1"/>
    <col min="14864" max="14864" width="7.875" style="320" customWidth="1"/>
    <col min="14865" max="14865" width="6.125" style="320" customWidth="1"/>
    <col min="14866" max="14866" width="13.125" style="320" customWidth="1"/>
    <col min="14867" max="14867" width="21" style="320" customWidth="1"/>
    <col min="14868" max="14868" width="4.625" style="320" customWidth="1"/>
    <col min="14869" max="14869" width="8" style="320" customWidth="1"/>
    <col min="14870" max="14870" width="11.5" style="320" customWidth="1"/>
    <col min="14871" max="14871" width="11.625" style="320" customWidth="1"/>
    <col min="14872" max="14872" width="13.125" style="320" customWidth="1"/>
    <col min="14873" max="14873" width="10" style="320" customWidth="1"/>
    <col min="14874" max="14874" width="11.25" style="320" customWidth="1"/>
    <col min="14875" max="15095" width="9" style="320" customWidth="1"/>
    <col min="15096" max="15096" width="3.125" style="320" customWidth="1"/>
    <col min="15097" max="15097" width="7.625" style="320" customWidth="1"/>
    <col min="15098" max="15098" width="4.125" style="320" customWidth="1"/>
    <col min="15099" max="15099" width="17" style="320" customWidth="1"/>
    <col min="15100" max="15100" width="3.625" style="320" customWidth="1"/>
    <col min="15101" max="15101" width="9.125" style="320" customWidth="1"/>
    <col min="15102" max="15102" width="3.625" style="320" customWidth="1"/>
    <col min="15103" max="15103" width="4.625" style="320"/>
    <col min="15104" max="15104" width="3.75" style="320" customWidth="1"/>
    <col min="15105" max="15105" width="10.875" style="320" customWidth="1"/>
    <col min="15106" max="15106" width="3.625" style="320" customWidth="1"/>
    <col min="15107" max="15107" width="8.75" style="320" customWidth="1"/>
    <col min="15108" max="15108" width="8.5" style="320" customWidth="1"/>
    <col min="15109" max="15109" width="23.5" style="320" customWidth="1"/>
    <col min="15110" max="15110" width="4.875" style="320" customWidth="1"/>
    <col min="15111" max="15111" width="4.625" style="320" customWidth="1"/>
    <col min="15112" max="15112" width="10.75" style="320" customWidth="1"/>
    <col min="15113" max="15113" width="0.125" style="320" customWidth="1"/>
    <col min="15114" max="15114" width="25.625" style="320" customWidth="1"/>
    <col min="15115" max="15115" width="10.875" style="320" customWidth="1"/>
    <col min="15116" max="15116" width="3.5" style="320" customWidth="1"/>
    <col min="15117" max="15117" width="6.375" style="320" customWidth="1"/>
    <col min="15118" max="15118" width="5" style="320" customWidth="1"/>
    <col min="15119" max="15119" width="5.875" style="320" customWidth="1"/>
    <col min="15120" max="15120" width="7.875" style="320" customWidth="1"/>
    <col min="15121" max="15121" width="6.125" style="320" customWidth="1"/>
    <col min="15122" max="15122" width="13.125" style="320" customWidth="1"/>
    <col min="15123" max="15123" width="21" style="320" customWidth="1"/>
    <col min="15124" max="15124" width="4.625" style="320" customWidth="1"/>
    <col min="15125" max="15125" width="8" style="320" customWidth="1"/>
    <col min="15126" max="15126" width="11.5" style="320" customWidth="1"/>
    <col min="15127" max="15127" width="11.625" style="320" customWidth="1"/>
    <col min="15128" max="15128" width="13.125" style="320" customWidth="1"/>
    <col min="15129" max="15129" width="10" style="320" customWidth="1"/>
    <col min="15130" max="15130" width="11.25" style="320" customWidth="1"/>
    <col min="15131" max="15351" width="9" style="320" customWidth="1"/>
    <col min="15352" max="15352" width="3.125" style="320" customWidth="1"/>
    <col min="15353" max="15353" width="7.625" style="320" customWidth="1"/>
    <col min="15354" max="15354" width="4.125" style="320" customWidth="1"/>
    <col min="15355" max="15355" width="17" style="320" customWidth="1"/>
    <col min="15356" max="15356" width="3.625" style="320" customWidth="1"/>
    <col min="15357" max="15357" width="9.125" style="320" customWidth="1"/>
    <col min="15358" max="15358" width="3.625" style="320" customWidth="1"/>
    <col min="15359" max="15359" width="4.625" style="320"/>
    <col min="15360" max="15360" width="3.75" style="320" customWidth="1"/>
    <col min="15361" max="15361" width="10.875" style="320" customWidth="1"/>
    <col min="15362" max="15362" width="3.625" style="320" customWidth="1"/>
    <col min="15363" max="15363" width="8.75" style="320" customWidth="1"/>
    <col min="15364" max="15364" width="8.5" style="320" customWidth="1"/>
    <col min="15365" max="15365" width="23.5" style="320" customWidth="1"/>
    <col min="15366" max="15366" width="4.875" style="320" customWidth="1"/>
    <col min="15367" max="15367" width="4.625" style="320" customWidth="1"/>
    <col min="15368" max="15368" width="10.75" style="320" customWidth="1"/>
    <col min="15369" max="15369" width="0.125" style="320" customWidth="1"/>
    <col min="15370" max="15370" width="25.625" style="320" customWidth="1"/>
    <col min="15371" max="15371" width="10.875" style="320" customWidth="1"/>
    <col min="15372" max="15372" width="3.5" style="320" customWidth="1"/>
    <col min="15373" max="15373" width="6.375" style="320" customWidth="1"/>
    <col min="15374" max="15374" width="5" style="320" customWidth="1"/>
    <col min="15375" max="15375" width="5.875" style="320" customWidth="1"/>
    <col min="15376" max="15376" width="7.875" style="320" customWidth="1"/>
    <col min="15377" max="15377" width="6.125" style="320" customWidth="1"/>
    <col min="15378" max="15378" width="13.125" style="320" customWidth="1"/>
    <col min="15379" max="15379" width="21" style="320" customWidth="1"/>
    <col min="15380" max="15380" width="4.625" style="320" customWidth="1"/>
    <col min="15381" max="15381" width="8" style="320" customWidth="1"/>
    <col min="15382" max="15382" width="11.5" style="320" customWidth="1"/>
    <col min="15383" max="15383" width="11.625" style="320" customWidth="1"/>
    <col min="15384" max="15384" width="13.125" style="320" customWidth="1"/>
    <col min="15385" max="15385" width="10" style="320" customWidth="1"/>
    <col min="15386" max="15386" width="11.25" style="320" customWidth="1"/>
    <col min="15387" max="15607" width="9" style="320" customWidth="1"/>
    <col min="15608" max="15608" width="3.125" style="320" customWidth="1"/>
    <col min="15609" max="15609" width="7.625" style="320" customWidth="1"/>
    <col min="15610" max="15610" width="4.125" style="320" customWidth="1"/>
    <col min="15611" max="15611" width="17" style="320" customWidth="1"/>
    <col min="15612" max="15612" width="3.625" style="320" customWidth="1"/>
    <col min="15613" max="15613" width="9.125" style="320" customWidth="1"/>
    <col min="15614" max="15614" width="3.625" style="320" customWidth="1"/>
    <col min="15615" max="15615" width="4.625" style="320"/>
    <col min="15616" max="15616" width="3.75" style="320" customWidth="1"/>
    <col min="15617" max="15617" width="10.875" style="320" customWidth="1"/>
    <col min="15618" max="15618" width="3.625" style="320" customWidth="1"/>
    <col min="15619" max="15619" width="8.75" style="320" customWidth="1"/>
    <col min="15620" max="15620" width="8.5" style="320" customWidth="1"/>
    <col min="15621" max="15621" width="23.5" style="320" customWidth="1"/>
    <col min="15622" max="15622" width="4.875" style="320" customWidth="1"/>
    <col min="15623" max="15623" width="4.625" style="320" customWidth="1"/>
    <col min="15624" max="15624" width="10.75" style="320" customWidth="1"/>
    <col min="15625" max="15625" width="0.125" style="320" customWidth="1"/>
    <col min="15626" max="15626" width="25.625" style="320" customWidth="1"/>
    <col min="15627" max="15627" width="10.875" style="320" customWidth="1"/>
    <col min="15628" max="15628" width="3.5" style="320" customWidth="1"/>
    <col min="15629" max="15629" width="6.375" style="320" customWidth="1"/>
    <col min="15630" max="15630" width="5" style="320" customWidth="1"/>
    <col min="15631" max="15631" width="5.875" style="320" customWidth="1"/>
    <col min="15632" max="15632" width="7.875" style="320" customWidth="1"/>
    <col min="15633" max="15633" width="6.125" style="320" customWidth="1"/>
    <col min="15634" max="15634" width="13.125" style="320" customWidth="1"/>
    <col min="15635" max="15635" width="21" style="320" customWidth="1"/>
    <col min="15636" max="15636" width="4.625" style="320" customWidth="1"/>
    <col min="15637" max="15637" width="8" style="320" customWidth="1"/>
    <col min="15638" max="15638" width="11.5" style="320" customWidth="1"/>
    <col min="15639" max="15639" width="11.625" style="320" customWidth="1"/>
    <col min="15640" max="15640" width="13.125" style="320" customWidth="1"/>
    <col min="15641" max="15641" width="10" style="320" customWidth="1"/>
    <col min="15642" max="15642" width="11.25" style="320" customWidth="1"/>
    <col min="15643" max="15863" width="9" style="320" customWidth="1"/>
    <col min="15864" max="15864" width="3.125" style="320" customWidth="1"/>
    <col min="15865" max="15865" width="7.625" style="320" customWidth="1"/>
    <col min="15866" max="15866" width="4.125" style="320" customWidth="1"/>
    <col min="15867" max="15867" width="17" style="320" customWidth="1"/>
    <col min="15868" max="15868" width="3.625" style="320" customWidth="1"/>
    <col min="15869" max="15869" width="9.125" style="320" customWidth="1"/>
    <col min="15870" max="15870" width="3.625" style="320" customWidth="1"/>
    <col min="15871" max="15871" width="4.625" style="320"/>
    <col min="15872" max="15872" width="3.75" style="320" customWidth="1"/>
    <col min="15873" max="15873" width="10.875" style="320" customWidth="1"/>
    <col min="15874" max="15874" width="3.625" style="320" customWidth="1"/>
    <col min="15875" max="15875" width="8.75" style="320" customWidth="1"/>
    <col min="15876" max="15876" width="8.5" style="320" customWidth="1"/>
    <col min="15877" max="15877" width="23.5" style="320" customWidth="1"/>
    <col min="15878" max="15878" width="4.875" style="320" customWidth="1"/>
    <col min="15879" max="15879" width="4.625" style="320" customWidth="1"/>
    <col min="15880" max="15880" width="10.75" style="320" customWidth="1"/>
    <col min="15881" max="15881" width="0.125" style="320" customWidth="1"/>
    <col min="15882" max="15882" width="25.625" style="320" customWidth="1"/>
    <col min="15883" max="15883" width="10.875" style="320" customWidth="1"/>
    <col min="15884" max="15884" width="3.5" style="320" customWidth="1"/>
    <col min="15885" max="15885" width="6.375" style="320" customWidth="1"/>
    <col min="15886" max="15886" width="5" style="320" customWidth="1"/>
    <col min="15887" max="15887" width="5.875" style="320" customWidth="1"/>
    <col min="15888" max="15888" width="7.875" style="320" customWidth="1"/>
    <col min="15889" max="15889" width="6.125" style="320" customWidth="1"/>
    <col min="15890" max="15890" width="13.125" style="320" customWidth="1"/>
    <col min="15891" max="15891" width="21" style="320" customWidth="1"/>
    <col min="15892" max="15892" width="4.625" style="320" customWidth="1"/>
    <col min="15893" max="15893" width="8" style="320" customWidth="1"/>
    <col min="15894" max="15894" width="11.5" style="320" customWidth="1"/>
    <col min="15895" max="15895" width="11.625" style="320" customWidth="1"/>
    <col min="15896" max="15896" width="13.125" style="320" customWidth="1"/>
    <col min="15897" max="15897" width="10" style="320" customWidth="1"/>
    <col min="15898" max="15898" width="11.25" style="320" customWidth="1"/>
    <col min="15899" max="16119" width="9" style="320" customWidth="1"/>
    <col min="16120" max="16120" width="3.125" style="320" customWidth="1"/>
    <col min="16121" max="16121" width="7.625" style="320" customWidth="1"/>
    <col min="16122" max="16122" width="4.125" style="320" customWidth="1"/>
    <col min="16123" max="16123" width="17" style="320" customWidth="1"/>
    <col min="16124" max="16124" width="3.625" style="320" customWidth="1"/>
    <col min="16125" max="16125" width="9.125" style="320" customWidth="1"/>
    <col min="16126" max="16126" width="3.625" style="320" customWidth="1"/>
    <col min="16127" max="16127" width="4.625" style="320"/>
    <col min="16128" max="16128" width="3.75" style="320" customWidth="1"/>
    <col min="16129" max="16129" width="10.875" style="320" customWidth="1"/>
    <col min="16130" max="16130" width="3.625" style="320" customWidth="1"/>
    <col min="16131" max="16131" width="8.75" style="320" customWidth="1"/>
    <col min="16132" max="16132" width="8.5" style="320" customWidth="1"/>
    <col min="16133" max="16133" width="23.5" style="320" customWidth="1"/>
    <col min="16134" max="16134" width="4.875" style="320" customWidth="1"/>
    <col min="16135" max="16135" width="4.625" style="320" customWidth="1"/>
    <col min="16136" max="16136" width="10.75" style="320" customWidth="1"/>
    <col min="16137" max="16137" width="0.125" style="320" customWidth="1"/>
    <col min="16138" max="16138" width="25.625" style="320" customWidth="1"/>
    <col min="16139" max="16139" width="10.875" style="320" customWidth="1"/>
    <col min="16140" max="16140" width="3.5" style="320" customWidth="1"/>
    <col min="16141" max="16141" width="6.375" style="320" customWidth="1"/>
    <col min="16142" max="16142" width="5" style="320" customWidth="1"/>
    <col min="16143" max="16143" width="5.875" style="320" customWidth="1"/>
    <col min="16144" max="16144" width="7.875" style="320" customWidth="1"/>
    <col min="16145" max="16145" width="6.125" style="320" customWidth="1"/>
    <col min="16146" max="16146" width="13.125" style="320" customWidth="1"/>
    <col min="16147" max="16147" width="21" style="320" customWidth="1"/>
    <col min="16148" max="16148" width="4.625" style="320" customWidth="1"/>
    <col min="16149" max="16149" width="8" style="320" customWidth="1"/>
    <col min="16150" max="16150" width="11.5" style="320" customWidth="1"/>
    <col min="16151" max="16151" width="11.625" style="320" customWidth="1"/>
    <col min="16152" max="16152" width="13.125" style="320" customWidth="1"/>
    <col min="16153" max="16153" width="10" style="320" customWidth="1"/>
    <col min="16154" max="16154" width="11.25" style="320" customWidth="1"/>
    <col min="16155" max="16375" width="9" style="320" customWidth="1"/>
    <col min="16376" max="16376" width="3.125" style="320" customWidth="1"/>
    <col min="16377" max="16377" width="7.625" style="320" customWidth="1"/>
    <col min="16378" max="16378" width="4.125" style="320" customWidth="1"/>
    <col min="16379" max="16379" width="17" style="320" customWidth="1"/>
    <col min="16380" max="16380" width="3.625" style="320" customWidth="1"/>
    <col min="16381" max="16381" width="9.125" style="320" customWidth="1"/>
    <col min="16382" max="16382" width="3.625" style="320" customWidth="1"/>
    <col min="16383" max="16384" width="4.625" style="320"/>
  </cols>
  <sheetData>
    <row r="1" spans="1:27" s="305" customFormat="1" ht="16.5" customHeight="1">
      <c r="A1" s="413"/>
      <c r="B1" s="413"/>
      <c r="C1" s="413"/>
      <c r="D1" s="413"/>
      <c r="E1" s="413"/>
      <c r="F1" s="413"/>
      <c r="G1" s="414"/>
      <c r="H1" s="414"/>
      <c r="I1" s="414"/>
      <c r="J1" s="414"/>
      <c r="K1" s="414"/>
      <c r="L1" s="414"/>
      <c r="M1" s="414"/>
      <c r="N1" s="414"/>
      <c r="O1" s="414"/>
      <c r="P1" s="414"/>
      <c r="Q1" s="414"/>
      <c r="R1" s="414"/>
      <c r="S1" s="414"/>
      <c r="T1" s="414"/>
      <c r="U1" s="414"/>
      <c r="V1" s="304"/>
      <c r="W1" s="304"/>
      <c r="X1" s="304"/>
      <c r="Y1" s="304"/>
      <c r="Z1" s="304"/>
      <c r="AA1" s="304"/>
    </row>
    <row r="2" spans="1:27" s="305" customFormat="1" ht="30.75" customHeight="1">
      <c r="A2" s="415"/>
      <c r="B2" s="415"/>
      <c r="C2" s="416"/>
      <c r="D2" s="416"/>
      <c r="E2" s="416"/>
      <c r="F2" s="416"/>
      <c r="G2" s="416"/>
      <c r="H2" s="416"/>
      <c r="I2" s="416"/>
      <c r="J2" s="416"/>
      <c r="K2" s="416"/>
      <c r="L2" s="416"/>
      <c r="M2" s="416"/>
      <c r="N2" s="416"/>
      <c r="O2" s="416"/>
      <c r="P2" s="416"/>
      <c r="Q2" s="416"/>
      <c r="R2" s="304"/>
      <c r="S2" s="304"/>
      <c r="T2" s="304"/>
      <c r="U2" s="304"/>
      <c r="V2" s="394" t="s">
        <v>0</v>
      </c>
      <c r="W2" s="394"/>
      <c r="X2" s="394"/>
      <c r="Y2" s="394"/>
      <c r="Z2" s="394"/>
      <c r="AA2" s="304"/>
    </row>
    <row r="3" spans="1:27" s="305" customFormat="1" ht="34.5" customHeight="1">
      <c r="A3" s="306" t="s">
        <v>1</v>
      </c>
      <c r="B3" s="306"/>
      <c r="C3" s="308"/>
      <c r="D3" s="308"/>
      <c r="E3" s="308"/>
      <c r="F3" s="417" t="s">
        <v>2</v>
      </c>
      <c r="G3" s="417"/>
      <c r="H3" s="417"/>
      <c r="I3" s="417"/>
      <c r="J3" s="417"/>
      <c r="K3" s="417"/>
      <c r="L3" s="417"/>
      <c r="M3" s="417"/>
      <c r="N3" s="417"/>
      <c r="O3" s="417"/>
      <c r="P3" s="417"/>
      <c r="Q3" s="417"/>
      <c r="V3" s="394"/>
      <c r="W3" s="394"/>
      <c r="X3" s="394"/>
      <c r="Y3" s="394"/>
      <c r="Z3" s="394"/>
    </row>
    <row r="4" spans="1:27" s="305" customFormat="1" ht="28.5" customHeight="1">
      <c r="A4" s="425" t="s">
        <v>3</v>
      </c>
      <c r="B4" s="426"/>
      <c r="C4" s="405" t="s">
        <v>4</v>
      </c>
      <c r="D4" s="405"/>
      <c r="E4" s="309"/>
      <c r="F4" s="418" t="s">
        <v>1520</v>
      </c>
      <c r="G4" s="418"/>
      <c r="H4" s="418"/>
      <c r="I4" s="418"/>
      <c r="J4" s="418"/>
      <c r="K4" s="418"/>
      <c r="L4" s="418"/>
      <c r="M4" s="418"/>
      <c r="N4" s="418"/>
      <c r="O4" s="418"/>
      <c r="P4" s="418"/>
      <c r="Q4" s="418"/>
      <c r="R4" s="418"/>
      <c r="S4" s="310"/>
      <c r="T4" s="419" t="s">
        <v>5</v>
      </c>
      <c r="U4" s="419"/>
      <c r="V4" s="311" t="s">
        <v>6</v>
      </c>
      <c r="W4" s="311" t="s">
        <v>7</v>
      </c>
      <c r="X4" s="311" t="s">
        <v>8</v>
      </c>
      <c r="Y4" s="312" t="s">
        <v>9</v>
      </c>
      <c r="Z4" s="313" t="s">
        <v>10</v>
      </c>
      <c r="AA4" s="314"/>
    </row>
    <row r="5" spans="1:27" s="305" customFormat="1" ht="36" customHeight="1">
      <c r="A5" s="427"/>
      <c r="B5" s="428"/>
      <c r="C5" s="406"/>
      <c r="D5" s="406"/>
      <c r="E5" s="307"/>
      <c r="F5" s="420" t="s">
        <v>1192</v>
      </c>
      <c r="G5" s="420"/>
      <c r="H5" s="420"/>
      <c r="I5" s="420"/>
      <c r="J5" s="420"/>
      <c r="K5" s="420"/>
      <c r="L5" s="420"/>
      <c r="M5" s="420"/>
      <c r="N5" s="420"/>
      <c r="O5" s="420"/>
      <c r="P5" s="420"/>
      <c r="Q5" s="420"/>
      <c r="R5" s="421"/>
      <c r="S5" s="421"/>
      <c r="T5" s="422" t="s">
        <v>1289</v>
      </c>
      <c r="U5" s="422"/>
      <c r="V5" s="315"/>
      <c r="W5" s="315"/>
      <c r="X5" s="316"/>
      <c r="Y5" s="317" t="s">
        <v>12</v>
      </c>
      <c r="Z5" s="318">
        <v>45582</v>
      </c>
      <c r="AA5" s="314"/>
    </row>
    <row r="6" spans="1:27" ht="36.75" customHeight="1">
      <c r="A6" s="423" t="s">
        <v>13</v>
      </c>
      <c r="B6" s="424"/>
      <c r="C6" s="424"/>
      <c r="D6" s="319" t="s">
        <v>14</v>
      </c>
      <c r="E6" s="404" t="s">
        <v>15</v>
      </c>
      <c r="F6" s="404"/>
      <c r="G6" s="404"/>
      <c r="H6" s="404"/>
      <c r="I6" s="404" t="s">
        <v>16</v>
      </c>
      <c r="J6" s="404"/>
      <c r="K6" s="404"/>
      <c r="L6" s="404"/>
      <c r="M6" s="404" t="s">
        <v>17</v>
      </c>
      <c r="N6" s="404"/>
      <c r="O6" s="404"/>
      <c r="P6" s="404"/>
      <c r="Q6" s="404"/>
      <c r="R6" s="404"/>
      <c r="S6" s="404"/>
      <c r="T6" s="404" t="s">
        <v>18</v>
      </c>
      <c r="U6" s="404"/>
      <c r="V6" s="398" t="s">
        <v>19</v>
      </c>
      <c r="W6" s="398"/>
      <c r="X6" s="398" t="s">
        <v>20</v>
      </c>
      <c r="Y6" s="398"/>
      <c r="Z6" s="402"/>
    </row>
    <row r="7" spans="1:27" ht="39.950000000000003" customHeight="1">
      <c r="A7" s="403"/>
      <c r="B7" s="404"/>
      <c r="C7" s="404"/>
      <c r="D7" s="319">
        <v>1</v>
      </c>
      <c r="E7" s="397" t="s">
        <v>1290</v>
      </c>
      <c r="F7" s="397"/>
      <c r="G7" s="397"/>
      <c r="H7" s="397"/>
      <c r="I7" s="397" t="s">
        <v>22</v>
      </c>
      <c r="J7" s="397"/>
      <c r="K7" s="397"/>
      <c r="L7" s="397"/>
      <c r="M7" s="407"/>
      <c r="N7" s="407"/>
      <c r="O7" s="407"/>
      <c r="P7" s="407"/>
      <c r="Q7" s="407"/>
      <c r="R7" s="407"/>
      <c r="S7" s="407"/>
      <c r="T7" s="397">
        <v>1</v>
      </c>
      <c r="U7" s="397"/>
      <c r="V7" s="398" t="s">
        <v>23</v>
      </c>
      <c r="W7" s="398"/>
      <c r="X7" s="408"/>
      <c r="Y7" s="408"/>
      <c r="Z7" s="409"/>
    </row>
    <row r="8" spans="1:27" ht="39.950000000000003" customHeight="1">
      <c r="A8" s="403"/>
      <c r="B8" s="404"/>
      <c r="C8" s="404"/>
      <c r="D8" s="319">
        <v>2</v>
      </c>
      <c r="E8" s="397"/>
      <c r="F8" s="397"/>
      <c r="G8" s="397"/>
      <c r="H8" s="397"/>
      <c r="I8" s="397"/>
      <c r="J8" s="397"/>
      <c r="K8" s="397"/>
      <c r="L8" s="397"/>
      <c r="M8" s="407"/>
      <c r="N8" s="407"/>
      <c r="O8" s="407"/>
      <c r="P8" s="407"/>
      <c r="Q8" s="407"/>
      <c r="R8" s="407"/>
      <c r="S8" s="407"/>
      <c r="T8" s="397"/>
      <c r="U8" s="397"/>
      <c r="V8" s="398"/>
      <c r="W8" s="398"/>
      <c r="X8" s="408"/>
      <c r="Y8" s="408"/>
      <c r="Z8" s="409"/>
    </row>
    <row r="9" spans="1:27" ht="39.950000000000003" customHeight="1">
      <c r="A9" s="403"/>
      <c r="B9" s="404"/>
      <c r="C9" s="404"/>
      <c r="D9" s="319">
        <v>11</v>
      </c>
      <c r="E9" s="410" t="s">
        <v>26</v>
      </c>
      <c r="F9" s="411"/>
      <c r="G9" s="411"/>
      <c r="H9" s="411"/>
      <c r="I9" s="411"/>
      <c r="J9" s="411"/>
      <c r="K9" s="411"/>
      <c r="L9" s="411"/>
      <c r="M9" s="411"/>
      <c r="N9" s="411"/>
      <c r="O9" s="411"/>
      <c r="P9" s="411"/>
      <c r="Q9" s="411"/>
      <c r="R9" s="411"/>
      <c r="S9" s="412"/>
      <c r="T9" s="397"/>
      <c r="U9" s="397"/>
      <c r="V9" s="398"/>
      <c r="W9" s="398"/>
      <c r="X9" s="399"/>
      <c r="Y9" s="399"/>
      <c r="Z9" s="400"/>
    </row>
    <row r="10" spans="1:27" ht="29.25" customHeight="1">
      <c r="A10" s="401" t="s">
        <v>27</v>
      </c>
      <c r="B10" s="398"/>
      <c r="C10" s="398"/>
      <c r="D10" s="321"/>
      <c r="E10" s="398"/>
      <c r="F10" s="398"/>
      <c r="G10" s="398"/>
      <c r="H10" s="398"/>
      <c r="I10" s="398"/>
      <c r="J10" s="398"/>
      <c r="K10" s="398"/>
      <c r="L10" s="398"/>
      <c r="M10" s="398"/>
      <c r="N10" s="398"/>
      <c r="O10" s="398"/>
      <c r="P10" s="398"/>
      <c r="Q10" s="398"/>
      <c r="R10" s="398"/>
      <c r="S10" s="398"/>
      <c r="T10" s="398"/>
      <c r="U10" s="398"/>
      <c r="V10" s="398"/>
      <c r="W10" s="398"/>
      <c r="X10" s="398"/>
      <c r="Y10" s="398"/>
      <c r="Z10" s="402"/>
    </row>
    <row r="11" spans="1:27" ht="30" customHeight="1">
      <c r="A11" s="322" t="s">
        <v>28</v>
      </c>
      <c r="B11" s="395" t="s">
        <v>29</v>
      </c>
      <c r="C11" s="395"/>
      <c r="D11" s="395" t="s">
        <v>30</v>
      </c>
      <c r="E11" s="395"/>
      <c r="F11" s="323" t="s">
        <v>31</v>
      </c>
      <c r="G11" s="395" t="s">
        <v>32</v>
      </c>
      <c r="H11" s="395"/>
      <c r="I11" s="395"/>
      <c r="J11" s="323" t="s">
        <v>33</v>
      </c>
      <c r="K11" s="395" t="s">
        <v>34</v>
      </c>
      <c r="L11" s="395"/>
      <c r="M11" s="395"/>
      <c r="N11" s="323" t="s">
        <v>28</v>
      </c>
      <c r="O11" s="395" t="s">
        <v>35</v>
      </c>
      <c r="P11" s="395"/>
      <c r="Q11" s="395" t="s">
        <v>30</v>
      </c>
      <c r="R11" s="395"/>
      <c r="S11" s="323" t="s">
        <v>31</v>
      </c>
      <c r="T11" s="395" t="s">
        <v>32</v>
      </c>
      <c r="U11" s="395"/>
      <c r="V11" s="395"/>
      <c r="W11" s="395" t="s">
        <v>33</v>
      </c>
      <c r="X11" s="395"/>
      <c r="Y11" s="395" t="s">
        <v>34</v>
      </c>
      <c r="Z11" s="396"/>
    </row>
    <row r="12" spans="1:27" ht="30" customHeight="1">
      <c r="A12" s="324">
        <v>86</v>
      </c>
      <c r="B12" s="429"/>
      <c r="C12" s="429"/>
      <c r="D12" s="430"/>
      <c r="E12" s="431"/>
      <c r="F12" s="223"/>
      <c r="G12" s="367"/>
      <c r="H12" s="367"/>
      <c r="I12" s="367"/>
      <c r="J12" s="325"/>
      <c r="K12" s="432"/>
      <c r="L12" s="432"/>
      <c r="M12" s="432"/>
      <c r="N12" s="323"/>
      <c r="O12" s="433"/>
      <c r="P12" s="433"/>
      <c r="Q12" s="434"/>
      <c r="R12" s="435"/>
      <c r="S12" s="326"/>
      <c r="T12" s="436"/>
      <c r="U12" s="437"/>
      <c r="V12" s="438"/>
      <c r="W12" s="395"/>
      <c r="X12" s="395"/>
      <c r="Y12" s="395"/>
      <c r="Z12" s="396"/>
    </row>
    <row r="13" spans="1:27" ht="30" customHeight="1">
      <c r="A13" s="324">
        <v>87</v>
      </c>
      <c r="B13" s="429"/>
      <c r="C13" s="429"/>
      <c r="D13" s="430"/>
      <c r="E13" s="431"/>
      <c r="F13" s="223"/>
      <c r="G13" s="367"/>
      <c r="H13" s="367"/>
      <c r="I13" s="367"/>
      <c r="J13" s="325"/>
      <c r="K13" s="432"/>
      <c r="L13" s="432"/>
      <c r="M13" s="432"/>
      <c r="N13" s="323"/>
      <c r="O13" s="433"/>
      <c r="P13" s="433"/>
      <c r="Q13" s="434"/>
      <c r="R13" s="435"/>
      <c r="S13" s="326"/>
      <c r="T13" s="436"/>
      <c r="U13" s="437"/>
      <c r="V13" s="438"/>
      <c r="W13" s="395"/>
      <c r="X13" s="395"/>
      <c r="Y13" s="395"/>
      <c r="Z13" s="396"/>
    </row>
    <row r="14" spans="1:27" ht="30" customHeight="1">
      <c r="A14" s="324">
        <v>88</v>
      </c>
      <c r="B14" s="429"/>
      <c r="C14" s="429"/>
      <c r="D14" s="430"/>
      <c r="E14" s="431"/>
      <c r="F14" s="223"/>
      <c r="G14" s="367"/>
      <c r="H14" s="367"/>
      <c r="I14" s="367"/>
      <c r="J14" s="325"/>
      <c r="K14" s="432"/>
      <c r="L14" s="432"/>
      <c r="M14" s="432"/>
      <c r="N14" s="323"/>
      <c r="O14" s="433"/>
      <c r="P14" s="433"/>
      <c r="Q14" s="434"/>
      <c r="R14" s="435"/>
      <c r="S14" s="326"/>
      <c r="T14" s="436"/>
      <c r="U14" s="437"/>
      <c r="V14" s="438"/>
      <c r="W14" s="395"/>
      <c r="X14" s="395"/>
      <c r="Y14" s="395"/>
      <c r="Z14" s="396"/>
    </row>
    <row r="15" spans="1:27" ht="30" customHeight="1">
      <c r="A15" s="324">
        <v>89</v>
      </c>
      <c r="B15" s="429"/>
      <c r="C15" s="429"/>
      <c r="D15" s="430"/>
      <c r="E15" s="431"/>
      <c r="F15" s="223"/>
      <c r="G15" s="367"/>
      <c r="H15" s="367"/>
      <c r="I15" s="367"/>
      <c r="J15" s="325"/>
      <c r="K15" s="432"/>
      <c r="L15" s="432"/>
      <c r="M15" s="432"/>
      <c r="N15" s="323"/>
      <c r="O15" s="433"/>
      <c r="P15" s="433"/>
      <c r="Q15" s="434"/>
      <c r="R15" s="435"/>
      <c r="S15" s="326"/>
      <c r="T15" s="436"/>
      <c r="U15" s="437"/>
      <c r="V15" s="438"/>
      <c r="W15" s="395"/>
      <c r="X15" s="395"/>
      <c r="Y15" s="395"/>
      <c r="Z15" s="396"/>
    </row>
    <row r="16" spans="1:27" ht="30" customHeight="1">
      <c r="A16" s="324">
        <v>90</v>
      </c>
      <c r="B16" s="429"/>
      <c r="C16" s="429"/>
      <c r="D16" s="430"/>
      <c r="E16" s="431"/>
      <c r="F16" s="223"/>
      <c r="G16" s="367"/>
      <c r="H16" s="367"/>
      <c r="I16" s="367"/>
      <c r="J16" s="325"/>
      <c r="K16" s="432"/>
      <c r="L16" s="432"/>
      <c r="M16" s="432"/>
      <c r="N16" s="323"/>
      <c r="O16" s="433"/>
      <c r="P16" s="433"/>
      <c r="Q16" s="434"/>
      <c r="R16" s="435"/>
      <c r="S16" s="326"/>
      <c r="T16" s="436"/>
      <c r="U16" s="437"/>
      <c r="V16" s="438"/>
      <c r="W16" s="395"/>
      <c r="X16" s="395"/>
      <c r="Y16" s="395"/>
      <c r="Z16" s="396"/>
    </row>
    <row r="17" spans="1:26" ht="30" customHeight="1">
      <c r="A17" s="324">
        <v>91</v>
      </c>
      <c r="B17" s="429"/>
      <c r="C17" s="429"/>
      <c r="D17" s="430"/>
      <c r="E17" s="431"/>
      <c r="F17" s="223"/>
      <c r="G17" s="367"/>
      <c r="H17" s="367"/>
      <c r="I17" s="367"/>
      <c r="J17" s="325"/>
      <c r="K17" s="432"/>
      <c r="L17" s="432"/>
      <c r="M17" s="432"/>
      <c r="N17" s="323"/>
      <c r="O17" s="433"/>
      <c r="P17" s="433"/>
      <c r="Q17" s="434"/>
      <c r="R17" s="435"/>
      <c r="S17" s="326"/>
      <c r="T17" s="436"/>
      <c r="U17" s="437"/>
      <c r="V17" s="438"/>
      <c r="W17" s="395"/>
      <c r="X17" s="395"/>
      <c r="Y17" s="395"/>
      <c r="Z17" s="396"/>
    </row>
    <row r="18" spans="1:26" ht="30" customHeight="1">
      <c r="A18" s="324">
        <v>92</v>
      </c>
      <c r="B18" s="429"/>
      <c r="C18" s="429"/>
      <c r="D18" s="430"/>
      <c r="E18" s="431"/>
      <c r="F18" s="223"/>
      <c r="G18" s="367"/>
      <c r="H18" s="367"/>
      <c r="I18" s="367"/>
      <c r="J18" s="325"/>
      <c r="K18" s="432"/>
      <c r="L18" s="432"/>
      <c r="M18" s="432"/>
      <c r="N18" s="323"/>
      <c r="O18" s="433"/>
      <c r="P18" s="433"/>
      <c r="Q18" s="434"/>
      <c r="R18" s="435"/>
      <c r="S18" s="326"/>
      <c r="T18" s="436"/>
      <c r="U18" s="437"/>
      <c r="V18" s="438"/>
      <c r="W18" s="395"/>
      <c r="X18" s="395"/>
      <c r="Y18" s="395"/>
      <c r="Z18" s="396"/>
    </row>
    <row r="19" spans="1:26" ht="30" customHeight="1">
      <c r="A19" s="324">
        <v>93</v>
      </c>
      <c r="B19" s="429"/>
      <c r="C19" s="429"/>
      <c r="D19" s="430"/>
      <c r="E19" s="431"/>
      <c r="F19" s="223"/>
      <c r="G19" s="367"/>
      <c r="H19" s="367"/>
      <c r="I19" s="367"/>
      <c r="J19" s="325"/>
      <c r="K19" s="432"/>
      <c r="L19" s="432"/>
      <c r="M19" s="432"/>
      <c r="N19" s="323"/>
      <c r="O19" s="433"/>
      <c r="P19" s="433"/>
      <c r="Q19" s="434"/>
      <c r="R19" s="435"/>
      <c r="S19" s="326"/>
      <c r="T19" s="436"/>
      <c r="U19" s="437"/>
      <c r="V19" s="438"/>
      <c r="W19" s="395"/>
      <c r="X19" s="395"/>
      <c r="Y19" s="395"/>
      <c r="Z19" s="396"/>
    </row>
    <row r="20" spans="1:26" ht="30" customHeight="1">
      <c r="A20" s="324">
        <v>94</v>
      </c>
      <c r="B20" s="429"/>
      <c r="C20" s="429"/>
      <c r="D20" s="430"/>
      <c r="E20" s="431"/>
      <c r="F20" s="223"/>
      <c r="G20" s="367"/>
      <c r="H20" s="367"/>
      <c r="I20" s="367"/>
      <c r="J20" s="325"/>
      <c r="K20" s="432"/>
      <c r="L20" s="432"/>
      <c r="M20" s="432"/>
      <c r="N20" s="323"/>
      <c r="O20" s="433"/>
      <c r="P20" s="433"/>
      <c r="Q20" s="434"/>
      <c r="R20" s="435"/>
      <c r="S20" s="326"/>
      <c r="T20" s="436"/>
      <c r="U20" s="437"/>
      <c r="V20" s="438"/>
      <c r="W20" s="395"/>
      <c r="X20" s="395"/>
      <c r="Y20" s="395"/>
      <c r="Z20" s="396"/>
    </row>
  </sheetData>
  <mergeCells count="136">
    <mergeCell ref="B20:C20"/>
    <mergeCell ref="D20:E20"/>
    <mergeCell ref="G20:I20"/>
    <mergeCell ref="K20:M20"/>
    <mergeCell ref="O20:P20"/>
    <mergeCell ref="Q20:R20"/>
    <mergeCell ref="T20:V20"/>
    <mergeCell ref="W20:X20"/>
    <mergeCell ref="Y20:Z20"/>
    <mergeCell ref="B19:C19"/>
    <mergeCell ref="D19:E19"/>
    <mergeCell ref="G19:I19"/>
    <mergeCell ref="K19:M19"/>
    <mergeCell ref="O19:P19"/>
    <mergeCell ref="Q19:R19"/>
    <mergeCell ref="T19:V19"/>
    <mergeCell ref="W19:X19"/>
    <mergeCell ref="Y19:Z19"/>
    <mergeCell ref="B18:C18"/>
    <mergeCell ref="D18:E18"/>
    <mergeCell ref="G18:I18"/>
    <mergeCell ref="K18:M18"/>
    <mergeCell ref="O18:P18"/>
    <mergeCell ref="Q18:R18"/>
    <mergeCell ref="T18:V18"/>
    <mergeCell ref="W18:X18"/>
    <mergeCell ref="Y18:Z18"/>
    <mergeCell ref="B17:C17"/>
    <mergeCell ref="D17:E17"/>
    <mergeCell ref="G17:I17"/>
    <mergeCell ref="K17:M17"/>
    <mergeCell ref="O17:P17"/>
    <mergeCell ref="Q17:R17"/>
    <mergeCell ref="T17:V17"/>
    <mergeCell ref="W17:X17"/>
    <mergeCell ref="Y17:Z17"/>
    <mergeCell ref="B16:C16"/>
    <mergeCell ref="D16:E16"/>
    <mergeCell ref="G16:I16"/>
    <mergeCell ref="K16:M16"/>
    <mergeCell ref="O16:P16"/>
    <mergeCell ref="Q16:R16"/>
    <mergeCell ref="T16:V16"/>
    <mergeCell ref="W16:X16"/>
    <mergeCell ref="Y16:Z16"/>
    <mergeCell ref="B15:C15"/>
    <mergeCell ref="D15:E15"/>
    <mergeCell ref="G15:I15"/>
    <mergeCell ref="K15:M15"/>
    <mergeCell ref="O15:P15"/>
    <mergeCell ref="Q15:R15"/>
    <mergeCell ref="T15:V15"/>
    <mergeCell ref="W15:X15"/>
    <mergeCell ref="Y15:Z15"/>
    <mergeCell ref="B14:C14"/>
    <mergeCell ref="D14:E14"/>
    <mergeCell ref="G14:I14"/>
    <mergeCell ref="K14:M14"/>
    <mergeCell ref="O14:P14"/>
    <mergeCell ref="Q14:R14"/>
    <mergeCell ref="T14:V14"/>
    <mergeCell ref="W14:X14"/>
    <mergeCell ref="Y14:Z14"/>
    <mergeCell ref="Y12:Z12"/>
    <mergeCell ref="B13:C13"/>
    <mergeCell ref="D13:E13"/>
    <mergeCell ref="G13:I13"/>
    <mergeCell ref="K13:M13"/>
    <mergeCell ref="O13:P13"/>
    <mergeCell ref="Q13:R13"/>
    <mergeCell ref="T13:V13"/>
    <mergeCell ref="W13:X13"/>
    <mergeCell ref="Y13:Z13"/>
    <mergeCell ref="V6:W6"/>
    <mergeCell ref="A4:B5"/>
    <mergeCell ref="B12:C12"/>
    <mergeCell ref="D12:E12"/>
    <mergeCell ref="G12:I12"/>
    <mergeCell ref="K12:M12"/>
    <mergeCell ref="O12:P12"/>
    <mergeCell ref="Q12:R12"/>
    <mergeCell ref="T12:V12"/>
    <mergeCell ref="W12:X12"/>
    <mergeCell ref="E9:S9"/>
    <mergeCell ref="A1:B1"/>
    <mergeCell ref="C1:F1"/>
    <mergeCell ref="G1:U1"/>
    <mergeCell ref="A2:B2"/>
    <mergeCell ref="C2:F2"/>
    <mergeCell ref="G2:Q2"/>
    <mergeCell ref="F3:Q3"/>
    <mergeCell ref="F4:R4"/>
    <mergeCell ref="T4:U4"/>
    <mergeCell ref="F5:Q5"/>
    <mergeCell ref="R5:S5"/>
    <mergeCell ref="T5:U5"/>
    <mergeCell ref="A6:C6"/>
    <mergeCell ref="E6:H6"/>
    <mergeCell ref="I6:L6"/>
    <mergeCell ref="M6:S6"/>
    <mergeCell ref="T6:U6"/>
    <mergeCell ref="I7:L7"/>
    <mergeCell ref="M7:S7"/>
    <mergeCell ref="T7:U7"/>
    <mergeCell ref="V7:W7"/>
    <mergeCell ref="X7:Z7"/>
    <mergeCell ref="E8:H8"/>
    <mergeCell ref="I8:L8"/>
    <mergeCell ref="M8:S8"/>
    <mergeCell ref="T8:U8"/>
    <mergeCell ref="V8:W8"/>
    <mergeCell ref="X8:Z8"/>
    <mergeCell ref="V2:Z3"/>
    <mergeCell ref="B11:C11"/>
    <mergeCell ref="D11:E11"/>
    <mergeCell ref="G11:I11"/>
    <mergeCell ref="K11:M11"/>
    <mergeCell ref="O11:P11"/>
    <mergeCell ref="Q11:R11"/>
    <mergeCell ref="T11:V11"/>
    <mergeCell ref="W11:X11"/>
    <mergeCell ref="Y11:Z11"/>
    <mergeCell ref="T9:U9"/>
    <mergeCell ref="V9:W9"/>
    <mergeCell ref="X9:Z9"/>
    <mergeCell ref="A10:C10"/>
    <mergeCell ref="E10:H10"/>
    <mergeCell ref="I10:L10"/>
    <mergeCell ref="M10:S10"/>
    <mergeCell ref="T10:U10"/>
    <mergeCell ref="V10:X10"/>
    <mergeCell ref="Y10:Z10"/>
    <mergeCell ref="A7:C9"/>
    <mergeCell ref="C4:D5"/>
    <mergeCell ref="X6:Z6"/>
    <mergeCell ref="E7:H7"/>
  </mergeCells>
  <phoneticPr fontId="26" type="noConversion"/>
  <pageMargins left="0.70866141732283505" right="0.70866141732283505" top="0.74803149606299202" bottom="0.74803149606299202" header="0.31496062992126" footer="0.31496062992126"/>
  <pageSetup paperSize="8" scale="70"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23856-FF54-43F6-AA97-E1A2F43AE42B}">
  <dimension ref="A1:V64"/>
  <sheetViews>
    <sheetView view="pageBreakPreview" zoomScaleNormal="100" zoomScaleSheetLayoutView="100" workbookViewId="0">
      <pane xSplit="5" ySplit="9" topLeftCell="F10" activePane="bottomRight" state="frozen"/>
      <selection pane="topRight" activeCell="O1" sqref="O1"/>
      <selection pane="bottomLeft" activeCell="A10" sqref="A10"/>
      <selection pane="bottomRight" activeCell="Q16" sqref="Q16"/>
    </sheetView>
  </sheetViews>
  <sheetFormatPr defaultColWidth="9" defaultRowHeight="14.25"/>
  <cols>
    <col min="1" max="1" width="4.5" style="542" customWidth="1"/>
    <col min="2" max="2" width="3.625" style="542" customWidth="1"/>
    <col min="3" max="3" width="8.625" style="542" customWidth="1"/>
    <col min="4" max="4" width="16.5" style="542" customWidth="1"/>
    <col min="5" max="5" width="21.125" style="543" customWidth="1"/>
    <col min="6" max="6" width="7.5" style="543" customWidth="1"/>
    <col min="7" max="7" width="4.125" style="542" customWidth="1"/>
    <col min="8" max="8" width="3.25" style="542" customWidth="1"/>
    <col min="9" max="9" width="7.375" style="542" customWidth="1"/>
    <col min="10" max="10" width="4.875" style="542" customWidth="1"/>
    <col min="11" max="11" width="14.75" style="542" customWidth="1"/>
    <col min="12" max="12" width="4.875" style="542" customWidth="1"/>
    <col min="13" max="13" width="7.375" style="542" customWidth="1"/>
    <col min="14" max="14" width="5.625" style="542" customWidth="1"/>
    <col min="15" max="15" width="9.25" style="542" customWidth="1"/>
    <col min="16" max="16" width="19.75" style="542" customWidth="1"/>
    <col min="17" max="17" width="8.75" style="542" customWidth="1"/>
    <col min="18" max="18" width="10.375" style="542" customWidth="1"/>
    <col min="19" max="19" width="8.25" style="542" customWidth="1"/>
    <col min="20" max="20" width="5.125" style="542" customWidth="1"/>
    <col min="21" max="21" width="8.5" style="542" customWidth="1"/>
    <col min="22" max="22" width="7.25" style="542" customWidth="1"/>
    <col min="23" max="129" width="9" style="542"/>
    <col min="130" max="130" width="4.5" style="542" customWidth="1"/>
    <col min="131" max="140" width="2.5" style="542" customWidth="1"/>
    <col min="141" max="141" width="5.375" style="542" customWidth="1"/>
    <col min="142" max="142" width="17" style="542" customWidth="1"/>
    <col min="143" max="143" width="15.125" style="542" customWidth="1"/>
    <col min="144" max="144" width="7.5" style="542" customWidth="1"/>
    <col min="145" max="145" width="4.125" style="542" customWidth="1"/>
    <col min="146" max="146" width="3.25" style="542" customWidth="1"/>
    <col min="147" max="147" width="7.375" style="542" customWidth="1"/>
    <col min="148" max="148" width="4.875" style="542" customWidth="1"/>
    <col min="149" max="149" width="14.75" style="542" customWidth="1"/>
    <col min="150" max="150" width="4.875" style="542" customWidth="1"/>
    <col min="151" max="151" width="7.375" style="542" customWidth="1"/>
    <col min="152" max="152" width="5.625" style="542" customWidth="1"/>
    <col min="153" max="153" width="9.25" style="542" customWidth="1"/>
    <col min="154" max="154" width="19.75" style="542" customWidth="1"/>
    <col min="155" max="155" width="8.75" style="542" customWidth="1"/>
    <col min="156" max="156" width="10.375" style="542" customWidth="1"/>
    <col min="157" max="157" width="8.25" style="542" customWidth="1"/>
    <col min="158" max="158" width="5.125" style="542" customWidth="1"/>
    <col min="159" max="159" width="8.5" style="542" customWidth="1"/>
    <col min="160" max="161" width="15.25" style="542" customWidth="1"/>
    <col min="162" max="162" width="13.75" style="542" customWidth="1"/>
    <col min="163" max="163" width="28.625" style="542" customWidth="1"/>
    <col min="164" max="164" width="9" style="542"/>
    <col min="165" max="165" width="28.5" style="542" customWidth="1"/>
    <col min="166" max="166" width="9" style="542"/>
    <col min="167" max="167" width="11.125" style="542" customWidth="1"/>
    <col min="168" max="385" width="9" style="542"/>
    <col min="386" max="386" width="4.5" style="542" customWidth="1"/>
    <col min="387" max="396" width="2.5" style="542" customWidth="1"/>
    <col min="397" max="397" width="5.375" style="542" customWidth="1"/>
    <col min="398" max="398" width="17" style="542" customWidth="1"/>
    <col min="399" max="399" width="15.125" style="542" customWidth="1"/>
    <col min="400" max="400" width="7.5" style="542" customWidth="1"/>
    <col min="401" max="401" width="4.125" style="542" customWidth="1"/>
    <col min="402" max="402" width="3.25" style="542" customWidth="1"/>
    <col min="403" max="403" width="7.375" style="542" customWidth="1"/>
    <col min="404" max="404" width="4.875" style="542" customWidth="1"/>
    <col min="405" max="405" width="14.75" style="542" customWidth="1"/>
    <col min="406" max="406" width="4.875" style="542" customWidth="1"/>
    <col min="407" max="407" width="7.375" style="542" customWidth="1"/>
    <col min="408" max="408" width="5.625" style="542" customWidth="1"/>
    <col min="409" max="409" width="9.25" style="542" customWidth="1"/>
    <col min="410" max="410" width="19.75" style="542" customWidth="1"/>
    <col min="411" max="411" width="8.75" style="542" customWidth="1"/>
    <col min="412" max="412" width="10.375" style="542" customWidth="1"/>
    <col min="413" max="413" width="8.25" style="542" customWidth="1"/>
    <col min="414" max="414" width="5.125" style="542" customWidth="1"/>
    <col min="415" max="415" width="8.5" style="542" customWidth="1"/>
    <col min="416" max="417" width="15.25" style="542" customWidth="1"/>
    <col min="418" max="418" width="13.75" style="542" customWidth="1"/>
    <col min="419" max="419" width="28.625" style="542" customWidth="1"/>
    <col min="420" max="420" width="9" style="542"/>
    <col min="421" max="421" width="28.5" style="542" customWidth="1"/>
    <col min="422" max="422" width="9" style="542"/>
    <col min="423" max="423" width="11.125" style="542" customWidth="1"/>
    <col min="424" max="641" width="9" style="542"/>
    <col min="642" max="642" width="4.5" style="542" customWidth="1"/>
    <col min="643" max="652" width="2.5" style="542" customWidth="1"/>
    <col min="653" max="653" width="5.375" style="542" customWidth="1"/>
    <col min="654" max="654" width="17" style="542" customWidth="1"/>
    <col min="655" max="655" width="15.125" style="542" customWidth="1"/>
    <col min="656" max="656" width="7.5" style="542" customWidth="1"/>
    <col min="657" max="657" width="4.125" style="542" customWidth="1"/>
    <col min="658" max="658" width="3.25" style="542" customWidth="1"/>
    <col min="659" max="659" width="7.375" style="542" customWidth="1"/>
    <col min="660" max="660" width="4.875" style="542" customWidth="1"/>
    <col min="661" max="661" width="14.75" style="542" customWidth="1"/>
    <col min="662" max="662" width="4.875" style="542" customWidth="1"/>
    <col min="663" max="663" width="7.375" style="542" customWidth="1"/>
    <col min="664" max="664" width="5.625" style="542" customWidth="1"/>
    <col min="665" max="665" width="9.25" style="542" customWidth="1"/>
    <col min="666" max="666" width="19.75" style="542" customWidth="1"/>
    <col min="667" max="667" width="8.75" style="542" customWidth="1"/>
    <col min="668" max="668" width="10.375" style="542" customWidth="1"/>
    <col min="669" max="669" width="8.25" style="542" customWidth="1"/>
    <col min="670" max="670" width="5.125" style="542" customWidth="1"/>
    <col min="671" max="671" width="8.5" style="542" customWidth="1"/>
    <col min="672" max="673" width="15.25" style="542" customWidth="1"/>
    <col min="674" max="674" width="13.75" style="542" customWidth="1"/>
    <col min="675" max="675" width="28.625" style="542" customWidth="1"/>
    <col min="676" max="676" width="9" style="542"/>
    <col min="677" max="677" width="28.5" style="542" customWidth="1"/>
    <col min="678" max="678" width="9" style="542"/>
    <col min="679" max="679" width="11.125" style="542" customWidth="1"/>
    <col min="680" max="897" width="9" style="542"/>
    <col min="898" max="898" width="4.5" style="542" customWidth="1"/>
    <col min="899" max="908" width="2.5" style="542" customWidth="1"/>
    <col min="909" max="909" width="5.375" style="542" customWidth="1"/>
    <col min="910" max="910" width="17" style="542" customWidth="1"/>
    <col min="911" max="911" width="15.125" style="542" customWidth="1"/>
    <col min="912" max="912" width="7.5" style="542" customWidth="1"/>
    <col min="913" max="913" width="4.125" style="542" customWidth="1"/>
    <col min="914" max="914" width="3.25" style="542" customWidth="1"/>
    <col min="915" max="915" width="7.375" style="542" customWidth="1"/>
    <col min="916" max="916" width="4.875" style="542" customWidth="1"/>
    <col min="917" max="917" width="14.75" style="542" customWidth="1"/>
    <col min="918" max="918" width="4.875" style="542" customWidth="1"/>
    <col min="919" max="919" width="7.375" style="542" customWidth="1"/>
    <col min="920" max="920" width="5.625" style="542" customWidth="1"/>
    <col min="921" max="921" width="9.25" style="542" customWidth="1"/>
    <col min="922" max="922" width="19.75" style="542" customWidth="1"/>
    <col min="923" max="923" width="8.75" style="542" customWidth="1"/>
    <col min="924" max="924" width="10.375" style="542" customWidth="1"/>
    <col min="925" max="925" width="8.25" style="542" customWidth="1"/>
    <col min="926" max="926" width="5.125" style="542" customWidth="1"/>
    <col min="927" max="927" width="8.5" style="542" customWidth="1"/>
    <col min="928" max="929" width="15.25" style="542" customWidth="1"/>
    <col min="930" max="930" width="13.75" style="542" customWidth="1"/>
    <col min="931" max="931" width="28.625" style="542" customWidth="1"/>
    <col min="932" max="932" width="9" style="542"/>
    <col min="933" max="933" width="28.5" style="542" customWidth="1"/>
    <col min="934" max="934" width="9" style="542"/>
    <col min="935" max="935" width="11.125" style="542" customWidth="1"/>
    <col min="936" max="1153" width="9" style="542"/>
    <col min="1154" max="1154" width="4.5" style="542" customWidth="1"/>
    <col min="1155" max="1164" width="2.5" style="542" customWidth="1"/>
    <col min="1165" max="1165" width="5.375" style="542" customWidth="1"/>
    <col min="1166" max="1166" width="17" style="542" customWidth="1"/>
    <col min="1167" max="1167" width="15.125" style="542" customWidth="1"/>
    <col min="1168" max="1168" width="7.5" style="542" customWidth="1"/>
    <col min="1169" max="1169" width="4.125" style="542" customWidth="1"/>
    <col min="1170" max="1170" width="3.25" style="542" customWidth="1"/>
    <col min="1171" max="1171" width="7.375" style="542" customWidth="1"/>
    <col min="1172" max="1172" width="4.875" style="542" customWidth="1"/>
    <col min="1173" max="1173" width="14.75" style="542" customWidth="1"/>
    <col min="1174" max="1174" width="4.875" style="542" customWidth="1"/>
    <col min="1175" max="1175" width="7.375" style="542" customWidth="1"/>
    <col min="1176" max="1176" width="5.625" style="542" customWidth="1"/>
    <col min="1177" max="1177" width="9.25" style="542" customWidth="1"/>
    <col min="1178" max="1178" width="19.75" style="542" customWidth="1"/>
    <col min="1179" max="1179" width="8.75" style="542" customWidth="1"/>
    <col min="1180" max="1180" width="10.375" style="542" customWidth="1"/>
    <col min="1181" max="1181" width="8.25" style="542" customWidth="1"/>
    <col min="1182" max="1182" width="5.125" style="542" customWidth="1"/>
    <col min="1183" max="1183" width="8.5" style="542" customWidth="1"/>
    <col min="1184" max="1185" width="15.25" style="542" customWidth="1"/>
    <col min="1186" max="1186" width="13.75" style="542" customWidth="1"/>
    <col min="1187" max="1187" width="28.625" style="542" customWidth="1"/>
    <col min="1188" max="1188" width="9" style="542"/>
    <col min="1189" max="1189" width="28.5" style="542" customWidth="1"/>
    <col min="1190" max="1190" width="9" style="542"/>
    <col min="1191" max="1191" width="11.125" style="542" customWidth="1"/>
    <col min="1192" max="1409" width="9" style="542"/>
    <col min="1410" max="1410" width="4.5" style="542" customWidth="1"/>
    <col min="1411" max="1420" width="2.5" style="542" customWidth="1"/>
    <col min="1421" max="1421" width="5.375" style="542" customWidth="1"/>
    <col min="1422" max="1422" width="17" style="542" customWidth="1"/>
    <col min="1423" max="1423" width="15.125" style="542" customWidth="1"/>
    <col min="1424" max="1424" width="7.5" style="542" customWidth="1"/>
    <col min="1425" max="1425" width="4.125" style="542" customWidth="1"/>
    <col min="1426" max="1426" width="3.25" style="542" customWidth="1"/>
    <col min="1427" max="1427" width="7.375" style="542" customWidth="1"/>
    <col min="1428" max="1428" width="4.875" style="542" customWidth="1"/>
    <col min="1429" max="1429" width="14.75" style="542" customWidth="1"/>
    <col min="1430" max="1430" width="4.875" style="542" customWidth="1"/>
    <col min="1431" max="1431" width="7.375" style="542" customWidth="1"/>
    <col min="1432" max="1432" width="5.625" style="542" customWidth="1"/>
    <col min="1433" max="1433" width="9.25" style="542" customWidth="1"/>
    <col min="1434" max="1434" width="19.75" style="542" customWidth="1"/>
    <col min="1435" max="1435" width="8.75" style="542" customWidth="1"/>
    <col min="1436" max="1436" width="10.375" style="542" customWidth="1"/>
    <col min="1437" max="1437" width="8.25" style="542" customWidth="1"/>
    <col min="1438" max="1438" width="5.125" style="542" customWidth="1"/>
    <col min="1439" max="1439" width="8.5" style="542" customWidth="1"/>
    <col min="1440" max="1441" width="15.25" style="542" customWidth="1"/>
    <col min="1442" max="1442" width="13.75" style="542" customWidth="1"/>
    <col min="1443" max="1443" width="28.625" style="542" customWidth="1"/>
    <col min="1444" max="1444" width="9" style="542"/>
    <col min="1445" max="1445" width="28.5" style="542" customWidth="1"/>
    <col min="1446" max="1446" width="9" style="542"/>
    <col min="1447" max="1447" width="11.125" style="542" customWidth="1"/>
    <col min="1448" max="1665" width="9" style="542"/>
    <col min="1666" max="1666" width="4.5" style="542" customWidth="1"/>
    <col min="1667" max="1676" width="2.5" style="542" customWidth="1"/>
    <col min="1677" max="1677" width="5.375" style="542" customWidth="1"/>
    <col min="1678" max="1678" width="17" style="542" customWidth="1"/>
    <col min="1679" max="1679" width="15.125" style="542" customWidth="1"/>
    <col min="1680" max="1680" width="7.5" style="542" customWidth="1"/>
    <col min="1681" max="1681" width="4.125" style="542" customWidth="1"/>
    <col min="1682" max="1682" width="3.25" style="542" customWidth="1"/>
    <col min="1683" max="1683" width="7.375" style="542" customWidth="1"/>
    <col min="1684" max="1684" width="4.875" style="542" customWidth="1"/>
    <col min="1685" max="1685" width="14.75" style="542" customWidth="1"/>
    <col min="1686" max="1686" width="4.875" style="542" customWidth="1"/>
    <col min="1687" max="1687" width="7.375" style="542" customWidth="1"/>
    <col min="1688" max="1688" width="5.625" style="542" customWidth="1"/>
    <col min="1689" max="1689" width="9.25" style="542" customWidth="1"/>
    <col min="1690" max="1690" width="19.75" style="542" customWidth="1"/>
    <col min="1691" max="1691" width="8.75" style="542" customWidth="1"/>
    <col min="1692" max="1692" width="10.375" style="542" customWidth="1"/>
    <col min="1693" max="1693" width="8.25" style="542" customWidth="1"/>
    <col min="1694" max="1694" width="5.125" style="542" customWidth="1"/>
    <col min="1695" max="1695" width="8.5" style="542" customWidth="1"/>
    <col min="1696" max="1697" width="15.25" style="542" customWidth="1"/>
    <col min="1698" max="1698" width="13.75" style="542" customWidth="1"/>
    <col min="1699" max="1699" width="28.625" style="542" customWidth="1"/>
    <col min="1700" max="1700" width="9" style="542"/>
    <col min="1701" max="1701" width="28.5" style="542" customWidth="1"/>
    <col min="1702" max="1702" width="9" style="542"/>
    <col min="1703" max="1703" width="11.125" style="542" customWidth="1"/>
    <col min="1704" max="1921" width="9" style="542"/>
    <col min="1922" max="1922" width="4.5" style="542" customWidth="1"/>
    <col min="1923" max="1932" width="2.5" style="542" customWidth="1"/>
    <col min="1933" max="1933" width="5.375" style="542" customWidth="1"/>
    <col min="1934" max="1934" width="17" style="542" customWidth="1"/>
    <col min="1935" max="1935" width="15.125" style="542" customWidth="1"/>
    <col min="1936" max="1936" width="7.5" style="542" customWidth="1"/>
    <col min="1937" max="1937" width="4.125" style="542" customWidth="1"/>
    <col min="1938" max="1938" width="3.25" style="542" customWidth="1"/>
    <col min="1939" max="1939" width="7.375" style="542" customWidth="1"/>
    <col min="1940" max="1940" width="4.875" style="542" customWidth="1"/>
    <col min="1941" max="1941" width="14.75" style="542" customWidth="1"/>
    <col min="1942" max="1942" width="4.875" style="542" customWidth="1"/>
    <col min="1943" max="1943" width="7.375" style="542" customWidth="1"/>
    <col min="1944" max="1944" width="5.625" style="542" customWidth="1"/>
    <col min="1945" max="1945" width="9.25" style="542" customWidth="1"/>
    <col min="1946" max="1946" width="19.75" style="542" customWidth="1"/>
    <col min="1947" max="1947" width="8.75" style="542" customWidth="1"/>
    <col min="1948" max="1948" width="10.375" style="542" customWidth="1"/>
    <col min="1949" max="1949" width="8.25" style="542" customWidth="1"/>
    <col min="1950" max="1950" width="5.125" style="542" customWidth="1"/>
    <col min="1951" max="1951" width="8.5" style="542" customWidth="1"/>
    <col min="1952" max="1953" width="15.25" style="542" customWidth="1"/>
    <col min="1954" max="1954" width="13.75" style="542" customWidth="1"/>
    <col min="1955" max="1955" width="28.625" style="542" customWidth="1"/>
    <col min="1956" max="1956" width="9" style="542"/>
    <col min="1957" max="1957" width="28.5" style="542" customWidth="1"/>
    <col min="1958" max="1958" width="9" style="542"/>
    <col min="1959" max="1959" width="11.125" style="542" customWidth="1"/>
    <col min="1960" max="2177" width="9" style="542"/>
    <col min="2178" max="2178" width="4.5" style="542" customWidth="1"/>
    <col min="2179" max="2188" width="2.5" style="542" customWidth="1"/>
    <col min="2189" max="2189" width="5.375" style="542" customWidth="1"/>
    <col min="2190" max="2190" width="17" style="542" customWidth="1"/>
    <col min="2191" max="2191" width="15.125" style="542" customWidth="1"/>
    <col min="2192" max="2192" width="7.5" style="542" customWidth="1"/>
    <col min="2193" max="2193" width="4.125" style="542" customWidth="1"/>
    <col min="2194" max="2194" width="3.25" style="542" customWidth="1"/>
    <col min="2195" max="2195" width="7.375" style="542" customWidth="1"/>
    <col min="2196" max="2196" width="4.875" style="542" customWidth="1"/>
    <col min="2197" max="2197" width="14.75" style="542" customWidth="1"/>
    <col min="2198" max="2198" width="4.875" style="542" customWidth="1"/>
    <col min="2199" max="2199" width="7.375" style="542" customWidth="1"/>
    <col min="2200" max="2200" width="5.625" style="542" customWidth="1"/>
    <col min="2201" max="2201" width="9.25" style="542" customWidth="1"/>
    <col min="2202" max="2202" width="19.75" style="542" customWidth="1"/>
    <col min="2203" max="2203" width="8.75" style="542" customWidth="1"/>
    <col min="2204" max="2204" width="10.375" style="542" customWidth="1"/>
    <col min="2205" max="2205" width="8.25" style="542" customWidth="1"/>
    <col min="2206" max="2206" width="5.125" style="542" customWidth="1"/>
    <col min="2207" max="2207" width="8.5" style="542" customWidth="1"/>
    <col min="2208" max="2209" width="15.25" style="542" customWidth="1"/>
    <col min="2210" max="2210" width="13.75" style="542" customWidth="1"/>
    <col min="2211" max="2211" width="28.625" style="542" customWidth="1"/>
    <col min="2212" max="2212" width="9" style="542"/>
    <col min="2213" max="2213" width="28.5" style="542" customWidth="1"/>
    <col min="2214" max="2214" width="9" style="542"/>
    <col min="2215" max="2215" width="11.125" style="542" customWidth="1"/>
    <col min="2216" max="2433" width="9" style="542"/>
    <col min="2434" max="2434" width="4.5" style="542" customWidth="1"/>
    <col min="2435" max="2444" width="2.5" style="542" customWidth="1"/>
    <col min="2445" max="2445" width="5.375" style="542" customWidth="1"/>
    <col min="2446" max="2446" width="17" style="542" customWidth="1"/>
    <col min="2447" max="2447" width="15.125" style="542" customWidth="1"/>
    <col min="2448" max="2448" width="7.5" style="542" customWidth="1"/>
    <col min="2449" max="2449" width="4.125" style="542" customWidth="1"/>
    <col min="2450" max="2450" width="3.25" style="542" customWidth="1"/>
    <col min="2451" max="2451" width="7.375" style="542" customWidth="1"/>
    <col min="2452" max="2452" width="4.875" style="542" customWidth="1"/>
    <col min="2453" max="2453" width="14.75" style="542" customWidth="1"/>
    <col min="2454" max="2454" width="4.875" style="542" customWidth="1"/>
    <col min="2455" max="2455" width="7.375" style="542" customWidth="1"/>
    <col min="2456" max="2456" width="5.625" style="542" customWidth="1"/>
    <col min="2457" max="2457" width="9.25" style="542" customWidth="1"/>
    <col min="2458" max="2458" width="19.75" style="542" customWidth="1"/>
    <col min="2459" max="2459" width="8.75" style="542" customWidth="1"/>
    <col min="2460" max="2460" width="10.375" style="542" customWidth="1"/>
    <col min="2461" max="2461" width="8.25" style="542" customWidth="1"/>
    <col min="2462" max="2462" width="5.125" style="542" customWidth="1"/>
    <col min="2463" max="2463" width="8.5" style="542" customWidth="1"/>
    <col min="2464" max="2465" width="15.25" style="542" customWidth="1"/>
    <col min="2466" max="2466" width="13.75" style="542" customWidth="1"/>
    <col min="2467" max="2467" width="28.625" style="542" customWidth="1"/>
    <col min="2468" max="2468" width="9" style="542"/>
    <col min="2469" max="2469" width="28.5" style="542" customWidth="1"/>
    <col min="2470" max="2470" width="9" style="542"/>
    <col min="2471" max="2471" width="11.125" style="542" customWidth="1"/>
    <col min="2472" max="2689" width="9" style="542"/>
    <col min="2690" max="2690" width="4.5" style="542" customWidth="1"/>
    <col min="2691" max="2700" width="2.5" style="542" customWidth="1"/>
    <col min="2701" max="2701" width="5.375" style="542" customWidth="1"/>
    <col min="2702" max="2702" width="17" style="542" customWidth="1"/>
    <col min="2703" max="2703" width="15.125" style="542" customWidth="1"/>
    <col min="2704" max="2704" width="7.5" style="542" customWidth="1"/>
    <col min="2705" max="2705" width="4.125" style="542" customWidth="1"/>
    <col min="2706" max="2706" width="3.25" style="542" customWidth="1"/>
    <col min="2707" max="2707" width="7.375" style="542" customWidth="1"/>
    <col min="2708" max="2708" width="4.875" style="542" customWidth="1"/>
    <col min="2709" max="2709" width="14.75" style="542" customWidth="1"/>
    <col min="2710" max="2710" width="4.875" style="542" customWidth="1"/>
    <col min="2711" max="2711" width="7.375" style="542" customWidth="1"/>
    <col min="2712" max="2712" width="5.625" style="542" customWidth="1"/>
    <col min="2713" max="2713" width="9.25" style="542" customWidth="1"/>
    <col min="2714" max="2714" width="19.75" style="542" customWidth="1"/>
    <col min="2715" max="2715" width="8.75" style="542" customWidth="1"/>
    <col min="2716" max="2716" width="10.375" style="542" customWidth="1"/>
    <col min="2717" max="2717" width="8.25" style="542" customWidth="1"/>
    <col min="2718" max="2718" width="5.125" style="542" customWidth="1"/>
    <col min="2719" max="2719" width="8.5" style="542" customWidth="1"/>
    <col min="2720" max="2721" width="15.25" style="542" customWidth="1"/>
    <col min="2722" max="2722" width="13.75" style="542" customWidth="1"/>
    <col min="2723" max="2723" width="28.625" style="542" customWidth="1"/>
    <col min="2724" max="2724" width="9" style="542"/>
    <col min="2725" max="2725" width="28.5" style="542" customWidth="1"/>
    <col min="2726" max="2726" width="9" style="542"/>
    <col min="2727" max="2727" width="11.125" style="542" customWidth="1"/>
    <col min="2728" max="2945" width="9" style="542"/>
    <col min="2946" max="2946" width="4.5" style="542" customWidth="1"/>
    <col min="2947" max="2956" width="2.5" style="542" customWidth="1"/>
    <col min="2957" max="2957" width="5.375" style="542" customWidth="1"/>
    <col min="2958" max="2958" width="17" style="542" customWidth="1"/>
    <col min="2959" max="2959" width="15.125" style="542" customWidth="1"/>
    <col min="2960" max="2960" width="7.5" style="542" customWidth="1"/>
    <col min="2961" max="2961" width="4.125" style="542" customWidth="1"/>
    <col min="2962" max="2962" width="3.25" style="542" customWidth="1"/>
    <col min="2963" max="2963" width="7.375" style="542" customWidth="1"/>
    <col min="2964" max="2964" width="4.875" style="542" customWidth="1"/>
    <col min="2965" max="2965" width="14.75" style="542" customWidth="1"/>
    <col min="2966" max="2966" width="4.875" style="542" customWidth="1"/>
    <col min="2967" max="2967" width="7.375" style="542" customWidth="1"/>
    <col min="2968" max="2968" width="5.625" style="542" customWidth="1"/>
    <col min="2969" max="2969" width="9.25" style="542" customWidth="1"/>
    <col min="2970" max="2970" width="19.75" style="542" customWidth="1"/>
    <col min="2971" max="2971" width="8.75" style="542" customWidth="1"/>
    <col min="2972" max="2972" width="10.375" style="542" customWidth="1"/>
    <col min="2973" max="2973" width="8.25" style="542" customWidth="1"/>
    <col min="2974" max="2974" width="5.125" style="542" customWidth="1"/>
    <col min="2975" max="2975" width="8.5" style="542" customWidth="1"/>
    <col min="2976" max="2977" width="15.25" style="542" customWidth="1"/>
    <col min="2978" max="2978" width="13.75" style="542" customWidth="1"/>
    <col min="2979" max="2979" width="28.625" style="542" customWidth="1"/>
    <col min="2980" max="2980" width="9" style="542"/>
    <col min="2981" max="2981" width="28.5" style="542" customWidth="1"/>
    <col min="2982" max="2982" width="9" style="542"/>
    <col min="2983" max="2983" width="11.125" style="542" customWidth="1"/>
    <col min="2984" max="3201" width="9" style="542"/>
    <col min="3202" max="3202" width="4.5" style="542" customWidth="1"/>
    <col min="3203" max="3212" width="2.5" style="542" customWidth="1"/>
    <col min="3213" max="3213" width="5.375" style="542" customWidth="1"/>
    <col min="3214" max="3214" width="17" style="542" customWidth="1"/>
    <col min="3215" max="3215" width="15.125" style="542" customWidth="1"/>
    <col min="3216" max="3216" width="7.5" style="542" customWidth="1"/>
    <col min="3217" max="3217" width="4.125" style="542" customWidth="1"/>
    <col min="3218" max="3218" width="3.25" style="542" customWidth="1"/>
    <col min="3219" max="3219" width="7.375" style="542" customWidth="1"/>
    <col min="3220" max="3220" width="4.875" style="542" customWidth="1"/>
    <col min="3221" max="3221" width="14.75" style="542" customWidth="1"/>
    <col min="3222" max="3222" width="4.875" style="542" customWidth="1"/>
    <col min="3223" max="3223" width="7.375" style="542" customWidth="1"/>
    <col min="3224" max="3224" width="5.625" style="542" customWidth="1"/>
    <col min="3225" max="3225" width="9.25" style="542" customWidth="1"/>
    <col min="3226" max="3226" width="19.75" style="542" customWidth="1"/>
    <col min="3227" max="3227" width="8.75" style="542" customWidth="1"/>
    <col min="3228" max="3228" width="10.375" style="542" customWidth="1"/>
    <col min="3229" max="3229" width="8.25" style="542" customWidth="1"/>
    <col min="3230" max="3230" width="5.125" style="542" customWidth="1"/>
    <col min="3231" max="3231" width="8.5" style="542" customWidth="1"/>
    <col min="3232" max="3233" width="15.25" style="542" customWidth="1"/>
    <col min="3234" max="3234" width="13.75" style="542" customWidth="1"/>
    <col min="3235" max="3235" width="28.625" style="542" customWidth="1"/>
    <col min="3236" max="3236" width="9" style="542"/>
    <col min="3237" max="3237" width="28.5" style="542" customWidth="1"/>
    <col min="3238" max="3238" width="9" style="542"/>
    <col min="3239" max="3239" width="11.125" style="542" customWidth="1"/>
    <col min="3240" max="3457" width="9" style="542"/>
    <col min="3458" max="3458" width="4.5" style="542" customWidth="1"/>
    <col min="3459" max="3468" width="2.5" style="542" customWidth="1"/>
    <col min="3469" max="3469" width="5.375" style="542" customWidth="1"/>
    <col min="3470" max="3470" width="17" style="542" customWidth="1"/>
    <col min="3471" max="3471" width="15.125" style="542" customWidth="1"/>
    <col min="3472" max="3472" width="7.5" style="542" customWidth="1"/>
    <col min="3473" max="3473" width="4.125" style="542" customWidth="1"/>
    <col min="3474" max="3474" width="3.25" style="542" customWidth="1"/>
    <col min="3475" max="3475" width="7.375" style="542" customWidth="1"/>
    <col min="3476" max="3476" width="4.875" style="542" customWidth="1"/>
    <col min="3477" max="3477" width="14.75" style="542" customWidth="1"/>
    <col min="3478" max="3478" width="4.875" style="542" customWidth="1"/>
    <col min="3479" max="3479" width="7.375" style="542" customWidth="1"/>
    <col min="3480" max="3480" width="5.625" style="542" customWidth="1"/>
    <col min="3481" max="3481" width="9.25" style="542" customWidth="1"/>
    <col min="3482" max="3482" width="19.75" style="542" customWidth="1"/>
    <col min="3483" max="3483" width="8.75" style="542" customWidth="1"/>
    <col min="3484" max="3484" width="10.375" style="542" customWidth="1"/>
    <col min="3485" max="3485" width="8.25" style="542" customWidth="1"/>
    <col min="3486" max="3486" width="5.125" style="542" customWidth="1"/>
    <col min="3487" max="3487" width="8.5" style="542" customWidth="1"/>
    <col min="3488" max="3489" width="15.25" style="542" customWidth="1"/>
    <col min="3490" max="3490" width="13.75" style="542" customWidth="1"/>
    <col min="3491" max="3491" width="28.625" style="542" customWidth="1"/>
    <col min="3492" max="3492" width="9" style="542"/>
    <col min="3493" max="3493" width="28.5" style="542" customWidth="1"/>
    <col min="3494" max="3494" width="9" style="542"/>
    <col min="3495" max="3495" width="11.125" style="542" customWidth="1"/>
    <col min="3496" max="3713" width="9" style="542"/>
    <col min="3714" max="3714" width="4.5" style="542" customWidth="1"/>
    <col min="3715" max="3724" width="2.5" style="542" customWidth="1"/>
    <col min="3725" max="3725" width="5.375" style="542" customWidth="1"/>
    <col min="3726" max="3726" width="17" style="542" customWidth="1"/>
    <col min="3727" max="3727" width="15.125" style="542" customWidth="1"/>
    <col min="3728" max="3728" width="7.5" style="542" customWidth="1"/>
    <col min="3729" max="3729" width="4.125" style="542" customWidth="1"/>
    <col min="3730" max="3730" width="3.25" style="542" customWidth="1"/>
    <col min="3731" max="3731" width="7.375" style="542" customWidth="1"/>
    <col min="3732" max="3732" width="4.875" style="542" customWidth="1"/>
    <col min="3733" max="3733" width="14.75" style="542" customWidth="1"/>
    <col min="3734" max="3734" width="4.875" style="542" customWidth="1"/>
    <col min="3735" max="3735" width="7.375" style="542" customWidth="1"/>
    <col min="3736" max="3736" width="5.625" style="542" customWidth="1"/>
    <col min="3737" max="3737" width="9.25" style="542" customWidth="1"/>
    <col min="3738" max="3738" width="19.75" style="542" customWidth="1"/>
    <col min="3739" max="3739" width="8.75" style="542" customWidth="1"/>
    <col min="3740" max="3740" width="10.375" style="542" customWidth="1"/>
    <col min="3741" max="3741" width="8.25" style="542" customWidth="1"/>
    <col min="3742" max="3742" width="5.125" style="542" customWidth="1"/>
    <col min="3743" max="3743" width="8.5" style="542" customWidth="1"/>
    <col min="3744" max="3745" width="15.25" style="542" customWidth="1"/>
    <col min="3746" max="3746" width="13.75" style="542" customWidth="1"/>
    <col min="3747" max="3747" width="28.625" style="542" customWidth="1"/>
    <col min="3748" max="3748" width="9" style="542"/>
    <col min="3749" max="3749" width="28.5" style="542" customWidth="1"/>
    <col min="3750" max="3750" width="9" style="542"/>
    <col min="3751" max="3751" width="11.125" style="542" customWidth="1"/>
    <col min="3752" max="3969" width="9" style="542"/>
    <col min="3970" max="3970" width="4.5" style="542" customWidth="1"/>
    <col min="3971" max="3980" width="2.5" style="542" customWidth="1"/>
    <col min="3981" max="3981" width="5.375" style="542" customWidth="1"/>
    <col min="3982" max="3982" width="17" style="542" customWidth="1"/>
    <col min="3983" max="3983" width="15.125" style="542" customWidth="1"/>
    <col min="3984" max="3984" width="7.5" style="542" customWidth="1"/>
    <col min="3985" max="3985" width="4.125" style="542" customWidth="1"/>
    <col min="3986" max="3986" width="3.25" style="542" customWidth="1"/>
    <col min="3987" max="3987" width="7.375" style="542" customWidth="1"/>
    <col min="3988" max="3988" width="4.875" style="542" customWidth="1"/>
    <col min="3989" max="3989" width="14.75" style="542" customWidth="1"/>
    <col min="3990" max="3990" width="4.875" style="542" customWidth="1"/>
    <col min="3991" max="3991" width="7.375" style="542" customWidth="1"/>
    <col min="3992" max="3992" width="5.625" style="542" customWidth="1"/>
    <col min="3993" max="3993" width="9.25" style="542" customWidth="1"/>
    <col min="3994" max="3994" width="19.75" style="542" customWidth="1"/>
    <col min="3995" max="3995" width="8.75" style="542" customWidth="1"/>
    <col min="3996" max="3996" width="10.375" style="542" customWidth="1"/>
    <col min="3997" max="3997" width="8.25" style="542" customWidth="1"/>
    <col min="3998" max="3998" width="5.125" style="542" customWidth="1"/>
    <col min="3999" max="3999" width="8.5" style="542" customWidth="1"/>
    <col min="4000" max="4001" width="15.25" style="542" customWidth="1"/>
    <col min="4002" max="4002" width="13.75" style="542" customWidth="1"/>
    <col min="4003" max="4003" width="28.625" style="542" customWidth="1"/>
    <col min="4004" max="4004" width="9" style="542"/>
    <col min="4005" max="4005" width="28.5" style="542" customWidth="1"/>
    <col min="4006" max="4006" width="9" style="542"/>
    <col min="4007" max="4007" width="11.125" style="542" customWidth="1"/>
    <col min="4008" max="4225" width="9" style="542"/>
    <col min="4226" max="4226" width="4.5" style="542" customWidth="1"/>
    <col min="4227" max="4236" width="2.5" style="542" customWidth="1"/>
    <col min="4237" max="4237" width="5.375" style="542" customWidth="1"/>
    <col min="4238" max="4238" width="17" style="542" customWidth="1"/>
    <col min="4239" max="4239" width="15.125" style="542" customWidth="1"/>
    <col min="4240" max="4240" width="7.5" style="542" customWidth="1"/>
    <col min="4241" max="4241" width="4.125" style="542" customWidth="1"/>
    <col min="4242" max="4242" width="3.25" style="542" customWidth="1"/>
    <col min="4243" max="4243" width="7.375" style="542" customWidth="1"/>
    <col min="4244" max="4244" width="4.875" style="542" customWidth="1"/>
    <col min="4245" max="4245" width="14.75" style="542" customWidth="1"/>
    <col min="4246" max="4246" width="4.875" style="542" customWidth="1"/>
    <col min="4247" max="4247" width="7.375" style="542" customWidth="1"/>
    <col min="4248" max="4248" width="5.625" style="542" customWidth="1"/>
    <col min="4249" max="4249" width="9.25" style="542" customWidth="1"/>
    <col min="4250" max="4250" width="19.75" style="542" customWidth="1"/>
    <col min="4251" max="4251" width="8.75" style="542" customWidth="1"/>
    <col min="4252" max="4252" width="10.375" style="542" customWidth="1"/>
    <col min="4253" max="4253" width="8.25" style="542" customWidth="1"/>
    <col min="4254" max="4254" width="5.125" style="542" customWidth="1"/>
    <col min="4255" max="4255" width="8.5" style="542" customWidth="1"/>
    <col min="4256" max="4257" width="15.25" style="542" customWidth="1"/>
    <col min="4258" max="4258" width="13.75" style="542" customWidth="1"/>
    <col min="4259" max="4259" width="28.625" style="542" customWidth="1"/>
    <col min="4260" max="4260" width="9" style="542"/>
    <col min="4261" max="4261" width="28.5" style="542" customWidth="1"/>
    <col min="4262" max="4262" width="9" style="542"/>
    <col min="4263" max="4263" width="11.125" style="542" customWidth="1"/>
    <col min="4264" max="4481" width="9" style="542"/>
    <col min="4482" max="4482" width="4.5" style="542" customWidth="1"/>
    <col min="4483" max="4492" width="2.5" style="542" customWidth="1"/>
    <col min="4493" max="4493" width="5.375" style="542" customWidth="1"/>
    <col min="4494" max="4494" width="17" style="542" customWidth="1"/>
    <col min="4495" max="4495" width="15.125" style="542" customWidth="1"/>
    <col min="4496" max="4496" width="7.5" style="542" customWidth="1"/>
    <col min="4497" max="4497" width="4.125" style="542" customWidth="1"/>
    <col min="4498" max="4498" width="3.25" style="542" customWidth="1"/>
    <col min="4499" max="4499" width="7.375" style="542" customWidth="1"/>
    <col min="4500" max="4500" width="4.875" style="542" customWidth="1"/>
    <col min="4501" max="4501" width="14.75" style="542" customWidth="1"/>
    <col min="4502" max="4502" width="4.875" style="542" customWidth="1"/>
    <col min="4503" max="4503" width="7.375" style="542" customWidth="1"/>
    <col min="4504" max="4504" width="5.625" style="542" customWidth="1"/>
    <col min="4505" max="4505" width="9.25" style="542" customWidth="1"/>
    <col min="4506" max="4506" width="19.75" style="542" customWidth="1"/>
    <col min="4507" max="4507" width="8.75" style="542" customWidth="1"/>
    <col min="4508" max="4508" width="10.375" style="542" customWidth="1"/>
    <col min="4509" max="4509" width="8.25" style="542" customWidth="1"/>
    <col min="4510" max="4510" width="5.125" style="542" customWidth="1"/>
    <col min="4511" max="4511" width="8.5" style="542" customWidth="1"/>
    <col min="4512" max="4513" width="15.25" style="542" customWidth="1"/>
    <col min="4514" max="4514" width="13.75" style="542" customWidth="1"/>
    <col min="4515" max="4515" width="28.625" style="542" customWidth="1"/>
    <col min="4516" max="4516" width="9" style="542"/>
    <col min="4517" max="4517" width="28.5" style="542" customWidth="1"/>
    <col min="4518" max="4518" width="9" style="542"/>
    <col min="4519" max="4519" width="11.125" style="542" customWidth="1"/>
    <col min="4520" max="4737" width="9" style="542"/>
    <col min="4738" max="4738" width="4.5" style="542" customWidth="1"/>
    <col min="4739" max="4748" width="2.5" style="542" customWidth="1"/>
    <col min="4749" max="4749" width="5.375" style="542" customWidth="1"/>
    <col min="4750" max="4750" width="17" style="542" customWidth="1"/>
    <col min="4751" max="4751" width="15.125" style="542" customWidth="1"/>
    <col min="4752" max="4752" width="7.5" style="542" customWidth="1"/>
    <col min="4753" max="4753" width="4.125" style="542" customWidth="1"/>
    <col min="4754" max="4754" width="3.25" style="542" customWidth="1"/>
    <col min="4755" max="4755" width="7.375" style="542" customWidth="1"/>
    <col min="4756" max="4756" width="4.875" style="542" customWidth="1"/>
    <col min="4757" max="4757" width="14.75" style="542" customWidth="1"/>
    <col min="4758" max="4758" width="4.875" style="542" customWidth="1"/>
    <col min="4759" max="4759" width="7.375" style="542" customWidth="1"/>
    <col min="4760" max="4760" width="5.625" style="542" customWidth="1"/>
    <col min="4761" max="4761" width="9.25" style="542" customWidth="1"/>
    <col min="4762" max="4762" width="19.75" style="542" customWidth="1"/>
    <col min="4763" max="4763" width="8.75" style="542" customWidth="1"/>
    <col min="4764" max="4764" width="10.375" style="542" customWidth="1"/>
    <col min="4765" max="4765" width="8.25" style="542" customWidth="1"/>
    <col min="4766" max="4766" width="5.125" style="542" customWidth="1"/>
    <col min="4767" max="4767" width="8.5" style="542" customWidth="1"/>
    <col min="4768" max="4769" width="15.25" style="542" customWidth="1"/>
    <col min="4770" max="4770" width="13.75" style="542" customWidth="1"/>
    <col min="4771" max="4771" width="28.625" style="542" customWidth="1"/>
    <col min="4772" max="4772" width="9" style="542"/>
    <col min="4773" max="4773" width="28.5" style="542" customWidth="1"/>
    <col min="4774" max="4774" width="9" style="542"/>
    <col min="4775" max="4775" width="11.125" style="542" customWidth="1"/>
    <col min="4776" max="4993" width="9" style="542"/>
    <col min="4994" max="4994" width="4.5" style="542" customWidth="1"/>
    <col min="4995" max="5004" width="2.5" style="542" customWidth="1"/>
    <col min="5005" max="5005" width="5.375" style="542" customWidth="1"/>
    <col min="5006" max="5006" width="17" style="542" customWidth="1"/>
    <col min="5007" max="5007" width="15.125" style="542" customWidth="1"/>
    <col min="5008" max="5008" width="7.5" style="542" customWidth="1"/>
    <col min="5009" max="5009" width="4.125" style="542" customWidth="1"/>
    <col min="5010" max="5010" width="3.25" style="542" customWidth="1"/>
    <col min="5011" max="5011" width="7.375" style="542" customWidth="1"/>
    <col min="5012" max="5012" width="4.875" style="542" customWidth="1"/>
    <col min="5013" max="5013" width="14.75" style="542" customWidth="1"/>
    <col min="5014" max="5014" width="4.875" style="542" customWidth="1"/>
    <col min="5015" max="5015" width="7.375" style="542" customWidth="1"/>
    <col min="5016" max="5016" width="5.625" style="542" customWidth="1"/>
    <col min="5017" max="5017" width="9.25" style="542" customWidth="1"/>
    <col min="5018" max="5018" width="19.75" style="542" customWidth="1"/>
    <col min="5019" max="5019" width="8.75" style="542" customWidth="1"/>
    <col min="5020" max="5020" width="10.375" style="542" customWidth="1"/>
    <col min="5021" max="5021" width="8.25" style="542" customWidth="1"/>
    <col min="5022" max="5022" width="5.125" style="542" customWidth="1"/>
    <col min="5023" max="5023" width="8.5" style="542" customWidth="1"/>
    <col min="5024" max="5025" width="15.25" style="542" customWidth="1"/>
    <col min="5026" max="5026" width="13.75" style="542" customWidth="1"/>
    <col min="5027" max="5027" width="28.625" style="542" customWidth="1"/>
    <col min="5028" max="5028" width="9" style="542"/>
    <col min="5029" max="5029" width="28.5" style="542" customWidth="1"/>
    <col min="5030" max="5030" width="9" style="542"/>
    <col min="5031" max="5031" width="11.125" style="542" customWidth="1"/>
    <col min="5032" max="5249" width="9" style="542"/>
    <col min="5250" max="5250" width="4.5" style="542" customWidth="1"/>
    <col min="5251" max="5260" width="2.5" style="542" customWidth="1"/>
    <col min="5261" max="5261" width="5.375" style="542" customWidth="1"/>
    <col min="5262" max="5262" width="17" style="542" customWidth="1"/>
    <col min="5263" max="5263" width="15.125" style="542" customWidth="1"/>
    <col min="5264" max="5264" width="7.5" style="542" customWidth="1"/>
    <col min="5265" max="5265" width="4.125" style="542" customWidth="1"/>
    <col min="5266" max="5266" width="3.25" style="542" customWidth="1"/>
    <col min="5267" max="5267" width="7.375" style="542" customWidth="1"/>
    <col min="5268" max="5268" width="4.875" style="542" customWidth="1"/>
    <col min="5269" max="5269" width="14.75" style="542" customWidth="1"/>
    <col min="5270" max="5270" width="4.875" style="542" customWidth="1"/>
    <col min="5271" max="5271" width="7.375" style="542" customWidth="1"/>
    <col min="5272" max="5272" width="5.625" style="542" customWidth="1"/>
    <col min="5273" max="5273" width="9.25" style="542" customWidth="1"/>
    <col min="5274" max="5274" width="19.75" style="542" customWidth="1"/>
    <col min="5275" max="5275" width="8.75" style="542" customWidth="1"/>
    <col min="5276" max="5276" width="10.375" style="542" customWidth="1"/>
    <col min="5277" max="5277" width="8.25" style="542" customWidth="1"/>
    <col min="5278" max="5278" width="5.125" style="542" customWidth="1"/>
    <col min="5279" max="5279" width="8.5" style="542" customWidth="1"/>
    <col min="5280" max="5281" width="15.25" style="542" customWidth="1"/>
    <col min="5282" max="5282" width="13.75" style="542" customWidth="1"/>
    <col min="5283" max="5283" width="28.625" style="542" customWidth="1"/>
    <col min="5284" max="5284" width="9" style="542"/>
    <col min="5285" max="5285" width="28.5" style="542" customWidth="1"/>
    <col min="5286" max="5286" width="9" style="542"/>
    <col min="5287" max="5287" width="11.125" style="542" customWidth="1"/>
    <col min="5288" max="5505" width="9" style="542"/>
    <col min="5506" max="5506" width="4.5" style="542" customWidth="1"/>
    <col min="5507" max="5516" width="2.5" style="542" customWidth="1"/>
    <col min="5517" max="5517" width="5.375" style="542" customWidth="1"/>
    <col min="5518" max="5518" width="17" style="542" customWidth="1"/>
    <col min="5519" max="5519" width="15.125" style="542" customWidth="1"/>
    <col min="5520" max="5520" width="7.5" style="542" customWidth="1"/>
    <col min="5521" max="5521" width="4.125" style="542" customWidth="1"/>
    <col min="5522" max="5522" width="3.25" style="542" customWidth="1"/>
    <col min="5523" max="5523" width="7.375" style="542" customWidth="1"/>
    <col min="5524" max="5524" width="4.875" style="542" customWidth="1"/>
    <col min="5525" max="5525" width="14.75" style="542" customWidth="1"/>
    <col min="5526" max="5526" width="4.875" style="542" customWidth="1"/>
    <col min="5527" max="5527" width="7.375" style="542" customWidth="1"/>
    <col min="5528" max="5528" width="5.625" style="542" customWidth="1"/>
    <col min="5529" max="5529" width="9.25" style="542" customWidth="1"/>
    <col min="5530" max="5530" width="19.75" style="542" customWidth="1"/>
    <col min="5531" max="5531" width="8.75" style="542" customWidth="1"/>
    <col min="5532" max="5532" width="10.375" style="542" customWidth="1"/>
    <col min="5533" max="5533" width="8.25" style="542" customWidth="1"/>
    <col min="5534" max="5534" width="5.125" style="542" customWidth="1"/>
    <col min="5535" max="5535" width="8.5" style="542" customWidth="1"/>
    <col min="5536" max="5537" width="15.25" style="542" customWidth="1"/>
    <col min="5538" max="5538" width="13.75" style="542" customWidth="1"/>
    <col min="5539" max="5539" width="28.625" style="542" customWidth="1"/>
    <col min="5540" max="5540" width="9" style="542"/>
    <col min="5541" max="5541" width="28.5" style="542" customWidth="1"/>
    <col min="5542" max="5542" width="9" style="542"/>
    <col min="5543" max="5543" width="11.125" style="542" customWidth="1"/>
    <col min="5544" max="5761" width="9" style="542"/>
    <col min="5762" max="5762" width="4.5" style="542" customWidth="1"/>
    <col min="5763" max="5772" width="2.5" style="542" customWidth="1"/>
    <col min="5773" max="5773" width="5.375" style="542" customWidth="1"/>
    <col min="5774" max="5774" width="17" style="542" customWidth="1"/>
    <col min="5775" max="5775" width="15.125" style="542" customWidth="1"/>
    <col min="5776" max="5776" width="7.5" style="542" customWidth="1"/>
    <col min="5777" max="5777" width="4.125" style="542" customWidth="1"/>
    <col min="5778" max="5778" width="3.25" style="542" customWidth="1"/>
    <col min="5779" max="5779" width="7.375" style="542" customWidth="1"/>
    <col min="5780" max="5780" width="4.875" style="542" customWidth="1"/>
    <col min="5781" max="5781" width="14.75" style="542" customWidth="1"/>
    <col min="5782" max="5782" width="4.875" style="542" customWidth="1"/>
    <col min="5783" max="5783" width="7.375" style="542" customWidth="1"/>
    <col min="5784" max="5784" width="5.625" style="542" customWidth="1"/>
    <col min="5785" max="5785" width="9.25" style="542" customWidth="1"/>
    <col min="5786" max="5786" width="19.75" style="542" customWidth="1"/>
    <col min="5787" max="5787" width="8.75" style="542" customWidth="1"/>
    <col min="5788" max="5788" width="10.375" style="542" customWidth="1"/>
    <col min="5789" max="5789" width="8.25" style="542" customWidth="1"/>
    <col min="5790" max="5790" width="5.125" style="542" customWidth="1"/>
    <col min="5791" max="5791" width="8.5" style="542" customWidth="1"/>
    <col min="5792" max="5793" width="15.25" style="542" customWidth="1"/>
    <col min="5794" max="5794" width="13.75" style="542" customWidth="1"/>
    <col min="5795" max="5795" width="28.625" style="542" customWidth="1"/>
    <col min="5796" max="5796" width="9" style="542"/>
    <col min="5797" max="5797" width="28.5" style="542" customWidth="1"/>
    <col min="5798" max="5798" width="9" style="542"/>
    <col min="5799" max="5799" width="11.125" style="542" customWidth="1"/>
    <col min="5800" max="6017" width="9" style="542"/>
    <col min="6018" max="6018" width="4.5" style="542" customWidth="1"/>
    <col min="6019" max="6028" width="2.5" style="542" customWidth="1"/>
    <col min="6029" max="6029" width="5.375" style="542" customWidth="1"/>
    <col min="6030" max="6030" width="17" style="542" customWidth="1"/>
    <col min="6031" max="6031" width="15.125" style="542" customWidth="1"/>
    <col min="6032" max="6032" width="7.5" style="542" customWidth="1"/>
    <col min="6033" max="6033" width="4.125" style="542" customWidth="1"/>
    <col min="6034" max="6034" width="3.25" style="542" customWidth="1"/>
    <col min="6035" max="6035" width="7.375" style="542" customWidth="1"/>
    <col min="6036" max="6036" width="4.875" style="542" customWidth="1"/>
    <col min="6037" max="6037" width="14.75" style="542" customWidth="1"/>
    <col min="6038" max="6038" width="4.875" style="542" customWidth="1"/>
    <col min="6039" max="6039" width="7.375" style="542" customWidth="1"/>
    <col min="6040" max="6040" width="5.625" style="542" customWidth="1"/>
    <col min="6041" max="6041" width="9.25" style="542" customWidth="1"/>
    <col min="6042" max="6042" width="19.75" style="542" customWidth="1"/>
    <col min="6043" max="6043" width="8.75" style="542" customWidth="1"/>
    <col min="6044" max="6044" width="10.375" style="542" customWidth="1"/>
    <col min="6045" max="6045" width="8.25" style="542" customWidth="1"/>
    <col min="6046" max="6046" width="5.125" style="542" customWidth="1"/>
    <col min="6047" max="6047" width="8.5" style="542" customWidth="1"/>
    <col min="6048" max="6049" width="15.25" style="542" customWidth="1"/>
    <col min="6050" max="6050" width="13.75" style="542" customWidth="1"/>
    <col min="6051" max="6051" width="28.625" style="542" customWidth="1"/>
    <col min="6052" max="6052" width="9" style="542"/>
    <col min="6053" max="6053" width="28.5" style="542" customWidth="1"/>
    <col min="6054" max="6054" width="9" style="542"/>
    <col min="6055" max="6055" width="11.125" style="542" customWidth="1"/>
    <col min="6056" max="6273" width="9" style="542"/>
    <col min="6274" max="6274" width="4.5" style="542" customWidth="1"/>
    <col min="6275" max="6284" width="2.5" style="542" customWidth="1"/>
    <col min="6285" max="6285" width="5.375" style="542" customWidth="1"/>
    <col min="6286" max="6286" width="17" style="542" customWidth="1"/>
    <col min="6287" max="6287" width="15.125" style="542" customWidth="1"/>
    <col min="6288" max="6288" width="7.5" style="542" customWidth="1"/>
    <col min="6289" max="6289" width="4.125" style="542" customWidth="1"/>
    <col min="6290" max="6290" width="3.25" style="542" customWidth="1"/>
    <col min="6291" max="6291" width="7.375" style="542" customWidth="1"/>
    <col min="6292" max="6292" width="4.875" style="542" customWidth="1"/>
    <col min="6293" max="6293" width="14.75" style="542" customWidth="1"/>
    <col min="6294" max="6294" width="4.875" style="542" customWidth="1"/>
    <col min="6295" max="6295" width="7.375" style="542" customWidth="1"/>
    <col min="6296" max="6296" width="5.625" style="542" customWidth="1"/>
    <col min="6297" max="6297" width="9.25" style="542" customWidth="1"/>
    <col min="6298" max="6298" width="19.75" style="542" customWidth="1"/>
    <col min="6299" max="6299" width="8.75" style="542" customWidth="1"/>
    <col min="6300" max="6300" width="10.375" style="542" customWidth="1"/>
    <col min="6301" max="6301" width="8.25" style="542" customWidth="1"/>
    <col min="6302" max="6302" width="5.125" style="542" customWidth="1"/>
    <col min="6303" max="6303" width="8.5" style="542" customWidth="1"/>
    <col min="6304" max="6305" width="15.25" style="542" customWidth="1"/>
    <col min="6306" max="6306" width="13.75" style="542" customWidth="1"/>
    <col min="6307" max="6307" width="28.625" style="542" customWidth="1"/>
    <col min="6308" max="6308" width="9" style="542"/>
    <col min="6309" max="6309" width="28.5" style="542" customWidth="1"/>
    <col min="6310" max="6310" width="9" style="542"/>
    <col min="6311" max="6311" width="11.125" style="542" customWidth="1"/>
    <col min="6312" max="6529" width="9" style="542"/>
    <col min="6530" max="6530" width="4.5" style="542" customWidth="1"/>
    <col min="6531" max="6540" width="2.5" style="542" customWidth="1"/>
    <col min="6541" max="6541" width="5.375" style="542" customWidth="1"/>
    <col min="6542" max="6542" width="17" style="542" customWidth="1"/>
    <col min="6543" max="6543" width="15.125" style="542" customWidth="1"/>
    <col min="6544" max="6544" width="7.5" style="542" customWidth="1"/>
    <col min="6545" max="6545" width="4.125" style="542" customWidth="1"/>
    <col min="6546" max="6546" width="3.25" style="542" customWidth="1"/>
    <col min="6547" max="6547" width="7.375" style="542" customWidth="1"/>
    <col min="6548" max="6548" width="4.875" style="542" customWidth="1"/>
    <col min="6549" max="6549" width="14.75" style="542" customWidth="1"/>
    <col min="6550" max="6550" width="4.875" style="542" customWidth="1"/>
    <col min="6551" max="6551" width="7.375" style="542" customWidth="1"/>
    <col min="6552" max="6552" width="5.625" style="542" customWidth="1"/>
    <col min="6553" max="6553" width="9.25" style="542" customWidth="1"/>
    <col min="6554" max="6554" width="19.75" style="542" customWidth="1"/>
    <col min="6555" max="6555" width="8.75" style="542" customWidth="1"/>
    <col min="6556" max="6556" width="10.375" style="542" customWidth="1"/>
    <col min="6557" max="6557" width="8.25" style="542" customWidth="1"/>
    <col min="6558" max="6558" width="5.125" style="542" customWidth="1"/>
    <col min="6559" max="6559" width="8.5" style="542" customWidth="1"/>
    <col min="6560" max="6561" width="15.25" style="542" customWidth="1"/>
    <col min="6562" max="6562" width="13.75" style="542" customWidth="1"/>
    <col min="6563" max="6563" width="28.625" style="542" customWidth="1"/>
    <col min="6564" max="6564" width="9" style="542"/>
    <col min="6565" max="6565" width="28.5" style="542" customWidth="1"/>
    <col min="6566" max="6566" width="9" style="542"/>
    <col min="6567" max="6567" width="11.125" style="542" customWidth="1"/>
    <col min="6568" max="6785" width="9" style="542"/>
    <col min="6786" max="6786" width="4.5" style="542" customWidth="1"/>
    <col min="6787" max="6796" width="2.5" style="542" customWidth="1"/>
    <col min="6797" max="6797" width="5.375" style="542" customWidth="1"/>
    <col min="6798" max="6798" width="17" style="542" customWidth="1"/>
    <col min="6799" max="6799" width="15.125" style="542" customWidth="1"/>
    <col min="6800" max="6800" width="7.5" style="542" customWidth="1"/>
    <col min="6801" max="6801" width="4.125" style="542" customWidth="1"/>
    <col min="6802" max="6802" width="3.25" style="542" customWidth="1"/>
    <col min="6803" max="6803" width="7.375" style="542" customWidth="1"/>
    <col min="6804" max="6804" width="4.875" style="542" customWidth="1"/>
    <col min="6805" max="6805" width="14.75" style="542" customWidth="1"/>
    <col min="6806" max="6806" width="4.875" style="542" customWidth="1"/>
    <col min="6807" max="6807" width="7.375" style="542" customWidth="1"/>
    <col min="6808" max="6808" width="5.625" style="542" customWidth="1"/>
    <col min="6809" max="6809" width="9.25" style="542" customWidth="1"/>
    <col min="6810" max="6810" width="19.75" style="542" customWidth="1"/>
    <col min="6811" max="6811" width="8.75" style="542" customWidth="1"/>
    <col min="6812" max="6812" width="10.375" style="542" customWidth="1"/>
    <col min="6813" max="6813" width="8.25" style="542" customWidth="1"/>
    <col min="6814" max="6814" width="5.125" style="542" customWidth="1"/>
    <col min="6815" max="6815" width="8.5" style="542" customWidth="1"/>
    <col min="6816" max="6817" width="15.25" style="542" customWidth="1"/>
    <col min="6818" max="6818" width="13.75" style="542" customWidth="1"/>
    <col min="6819" max="6819" width="28.625" style="542" customWidth="1"/>
    <col min="6820" max="6820" width="9" style="542"/>
    <col min="6821" max="6821" width="28.5" style="542" customWidth="1"/>
    <col min="6822" max="6822" width="9" style="542"/>
    <col min="6823" max="6823" width="11.125" style="542" customWidth="1"/>
    <col min="6824" max="7041" width="9" style="542"/>
    <col min="7042" max="7042" width="4.5" style="542" customWidth="1"/>
    <col min="7043" max="7052" width="2.5" style="542" customWidth="1"/>
    <col min="7053" max="7053" width="5.375" style="542" customWidth="1"/>
    <col min="7054" max="7054" width="17" style="542" customWidth="1"/>
    <col min="7055" max="7055" width="15.125" style="542" customWidth="1"/>
    <col min="7056" max="7056" width="7.5" style="542" customWidth="1"/>
    <col min="7057" max="7057" width="4.125" style="542" customWidth="1"/>
    <col min="7058" max="7058" width="3.25" style="542" customWidth="1"/>
    <col min="7059" max="7059" width="7.375" style="542" customWidth="1"/>
    <col min="7060" max="7060" width="4.875" style="542" customWidth="1"/>
    <col min="7061" max="7061" width="14.75" style="542" customWidth="1"/>
    <col min="7062" max="7062" width="4.875" style="542" customWidth="1"/>
    <col min="7063" max="7063" width="7.375" style="542" customWidth="1"/>
    <col min="7064" max="7064" width="5.625" style="542" customWidth="1"/>
    <col min="7065" max="7065" width="9.25" style="542" customWidth="1"/>
    <col min="7066" max="7066" width="19.75" style="542" customWidth="1"/>
    <col min="7067" max="7067" width="8.75" style="542" customWidth="1"/>
    <col min="7068" max="7068" width="10.375" style="542" customWidth="1"/>
    <col min="7069" max="7069" width="8.25" style="542" customWidth="1"/>
    <col min="7070" max="7070" width="5.125" style="542" customWidth="1"/>
    <col min="7071" max="7071" width="8.5" style="542" customWidth="1"/>
    <col min="7072" max="7073" width="15.25" style="542" customWidth="1"/>
    <col min="7074" max="7074" width="13.75" style="542" customWidth="1"/>
    <col min="7075" max="7075" width="28.625" style="542" customWidth="1"/>
    <col min="7076" max="7076" width="9" style="542"/>
    <col min="7077" max="7077" width="28.5" style="542" customWidth="1"/>
    <col min="7078" max="7078" width="9" style="542"/>
    <col min="7079" max="7079" width="11.125" style="542" customWidth="1"/>
    <col min="7080" max="7297" width="9" style="542"/>
    <col min="7298" max="7298" width="4.5" style="542" customWidth="1"/>
    <col min="7299" max="7308" width="2.5" style="542" customWidth="1"/>
    <col min="7309" max="7309" width="5.375" style="542" customWidth="1"/>
    <col min="7310" max="7310" width="17" style="542" customWidth="1"/>
    <col min="7311" max="7311" width="15.125" style="542" customWidth="1"/>
    <col min="7312" max="7312" width="7.5" style="542" customWidth="1"/>
    <col min="7313" max="7313" width="4.125" style="542" customWidth="1"/>
    <col min="7314" max="7314" width="3.25" style="542" customWidth="1"/>
    <col min="7315" max="7315" width="7.375" style="542" customWidth="1"/>
    <col min="7316" max="7316" width="4.875" style="542" customWidth="1"/>
    <col min="7317" max="7317" width="14.75" style="542" customWidth="1"/>
    <col min="7318" max="7318" width="4.875" style="542" customWidth="1"/>
    <col min="7319" max="7319" width="7.375" style="542" customWidth="1"/>
    <col min="7320" max="7320" width="5.625" style="542" customWidth="1"/>
    <col min="7321" max="7321" width="9.25" style="542" customWidth="1"/>
    <col min="7322" max="7322" width="19.75" style="542" customWidth="1"/>
    <col min="7323" max="7323" width="8.75" style="542" customWidth="1"/>
    <col min="7324" max="7324" width="10.375" style="542" customWidth="1"/>
    <col min="7325" max="7325" width="8.25" style="542" customWidth="1"/>
    <col min="7326" max="7326" width="5.125" style="542" customWidth="1"/>
    <col min="7327" max="7327" width="8.5" style="542" customWidth="1"/>
    <col min="7328" max="7329" width="15.25" style="542" customWidth="1"/>
    <col min="7330" max="7330" width="13.75" style="542" customWidth="1"/>
    <col min="7331" max="7331" width="28.625" style="542" customWidth="1"/>
    <col min="7332" max="7332" width="9" style="542"/>
    <col min="7333" max="7333" width="28.5" style="542" customWidth="1"/>
    <col min="7334" max="7334" width="9" style="542"/>
    <col min="7335" max="7335" width="11.125" style="542" customWidth="1"/>
    <col min="7336" max="7553" width="9" style="542"/>
    <col min="7554" max="7554" width="4.5" style="542" customWidth="1"/>
    <col min="7555" max="7564" width="2.5" style="542" customWidth="1"/>
    <col min="7565" max="7565" width="5.375" style="542" customWidth="1"/>
    <col min="7566" max="7566" width="17" style="542" customWidth="1"/>
    <col min="7567" max="7567" width="15.125" style="542" customWidth="1"/>
    <col min="7568" max="7568" width="7.5" style="542" customWidth="1"/>
    <col min="7569" max="7569" width="4.125" style="542" customWidth="1"/>
    <col min="7570" max="7570" width="3.25" style="542" customWidth="1"/>
    <col min="7571" max="7571" width="7.375" style="542" customWidth="1"/>
    <col min="7572" max="7572" width="4.875" style="542" customWidth="1"/>
    <col min="7573" max="7573" width="14.75" style="542" customWidth="1"/>
    <col min="7574" max="7574" width="4.875" style="542" customWidth="1"/>
    <col min="7575" max="7575" width="7.375" style="542" customWidth="1"/>
    <col min="7576" max="7576" width="5.625" style="542" customWidth="1"/>
    <col min="7577" max="7577" width="9.25" style="542" customWidth="1"/>
    <col min="7578" max="7578" width="19.75" style="542" customWidth="1"/>
    <col min="7579" max="7579" width="8.75" style="542" customWidth="1"/>
    <col min="7580" max="7580" width="10.375" style="542" customWidth="1"/>
    <col min="7581" max="7581" width="8.25" style="542" customWidth="1"/>
    <col min="7582" max="7582" width="5.125" style="542" customWidth="1"/>
    <col min="7583" max="7583" width="8.5" style="542" customWidth="1"/>
    <col min="7584" max="7585" width="15.25" style="542" customWidth="1"/>
    <col min="7586" max="7586" width="13.75" style="542" customWidth="1"/>
    <col min="7587" max="7587" width="28.625" style="542" customWidth="1"/>
    <col min="7588" max="7588" width="9" style="542"/>
    <col min="7589" max="7589" width="28.5" style="542" customWidth="1"/>
    <col min="7590" max="7590" width="9" style="542"/>
    <col min="7591" max="7591" width="11.125" style="542" customWidth="1"/>
    <col min="7592" max="7809" width="9" style="542"/>
    <col min="7810" max="7810" width="4.5" style="542" customWidth="1"/>
    <col min="7811" max="7820" width="2.5" style="542" customWidth="1"/>
    <col min="7821" max="7821" width="5.375" style="542" customWidth="1"/>
    <col min="7822" max="7822" width="17" style="542" customWidth="1"/>
    <col min="7823" max="7823" width="15.125" style="542" customWidth="1"/>
    <col min="7824" max="7824" width="7.5" style="542" customWidth="1"/>
    <col min="7825" max="7825" width="4.125" style="542" customWidth="1"/>
    <col min="7826" max="7826" width="3.25" style="542" customWidth="1"/>
    <col min="7827" max="7827" width="7.375" style="542" customWidth="1"/>
    <col min="7828" max="7828" width="4.875" style="542" customWidth="1"/>
    <col min="7829" max="7829" width="14.75" style="542" customWidth="1"/>
    <col min="7830" max="7830" width="4.875" style="542" customWidth="1"/>
    <col min="7831" max="7831" width="7.375" style="542" customWidth="1"/>
    <col min="7832" max="7832" width="5.625" style="542" customWidth="1"/>
    <col min="7833" max="7833" width="9.25" style="542" customWidth="1"/>
    <col min="7834" max="7834" width="19.75" style="542" customWidth="1"/>
    <col min="7835" max="7835" width="8.75" style="542" customWidth="1"/>
    <col min="7836" max="7836" width="10.375" style="542" customWidth="1"/>
    <col min="7837" max="7837" width="8.25" style="542" customWidth="1"/>
    <col min="7838" max="7838" width="5.125" style="542" customWidth="1"/>
    <col min="7839" max="7839" width="8.5" style="542" customWidth="1"/>
    <col min="7840" max="7841" width="15.25" style="542" customWidth="1"/>
    <col min="7842" max="7842" width="13.75" style="542" customWidth="1"/>
    <col min="7843" max="7843" width="28.625" style="542" customWidth="1"/>
    <col min="7844" max="7844" width="9" style="542"/>
    <col min="7845" max="7845" width="28.5" style="542" customWidth="1"/>
    <col min="7846" max="7846" width="9" style="542"/>
    <col min="7847" max="7847" width="11.125" style="542" customWidth="1"/>
    <col min="7848" max="8065" width="9" style="542"/>
    <col min="8066" max="8066" width="4.5" style="542" customWidth="1"/>
    <col min="8067" max="8076" width="2.5" style="542" customWidth="1"/>
    <col min="8077" max="8077" width="5.375" style="542" customWidth="1"/>
    <col min="8078" max="8078" width="17" style="542" customWidth="1"/>
    <col min="8079" max="8079" width="15.125" style="542" customWidth="1"/>
    <col min="8080" max="8080" width="7.5" style="542" customWidth="1"/>
    <col min="8081" max="8081" width="4.125" style="542" customWidth="1"/>
    <col min="8082" max="8082" width="3.25" style="542" customWidth="1"/>
    <col min="8083" max="8083" width="7.375" style="542" customWidth="1"/>
    <col min="8084" max="8084" width="4.875" style="542" customWidth="1"/>
    <col min="8085" max="8085" width="14.75" style="542" customWidth="1"/>
    <col min="8086" max="8086" width="4.875" style="542" customWidth="1"/>
    <col min="8087" max="8087" width="7.375" style="542" customWidth="1"/>
    <col min="8088" max="8088" width="5.625" style="542" customWidth="1"/>
    <col min="8089" max="8089" width="9.25" style="542" customWidth="1"/>
    <col min="8090" max="8090" width="19.75" style="542" customWidth="1"/>
    <col min="8091" max="8091" width="8.75" style="542" customWidth="1"/>
    <col min="8092" max="8092" width="10.375" style="542" customWidth="1"/>
    <col min="8093" max="8093" width="8.25" style="542" customWidth="1"/>
    <col min="8094" max="8094" width="5.125" style="542" customWidth="1"/>
    <col min="8095" max="8095" width="8.5" style="542" customWidth="1"/>
    <col min="8096" max="8097" width="15.25" style="542" customWidth="1"/>
    <col min="8098" max="8098" width="13.75" style="542" customWidth="1"/>
    <col min="8099" max="8099" width="28.625" style="542" customWidth="1"/>
    <col min="8100" max="8100" width="9" style="542"/>
    <col min="8101" max="8101" width="28.5" style="542" customWidth="1"/>
    <col min="8102" max="8102" width="9" style="542"/>
    <col min="8103" max="8103" width="11.125" style="542" customWidth="1"/>
    <col min="8104" max="8321" width="9" style="542"/>
    <col min="8322" max="8322" width="4.5" style="542" customWidth="1"/>
    <col min="8323" max="8332" width="2.5" style="542" customWidth="1"/>
    <col min="8333" max="8333" width="5.375" style="542" customWidth="1"/>
    <col min="8334" max="8334" width="17" style="542" customWidth="1"/>
    <col min="8335" max="8335" width="15.125" style="542" customWidth="1"/>
    <col min="8336" max="8336" width="7.5" style="542" customWidth="1"/>
    <col min="8337" max="8337" width="4.125" style="542" customWidth="1"/>
    <col min="8338" max="8338" width="3.25" style="542" customWidth="1"/>
    <col min="8339" max="8339" width="7.375" style="542" customWidth="1"/>
    <col min="8340" max="8340" width="4.875" style="542" customWidth="1"/>
    <col min="8341" max="8341" width="14.75" style="542" customWidth="1"/>
    <col min="8342" max="8342" width="4.875" style="542" customWidth="1"/>
    <col min="8343" max="8343" width="7.375" style="542" customWidth="1"/>
    <col min="8344" max="8344" width="5.625" style="542" customWidth="1"/>
    <col min="8345" max="8345" width="9.25" style="542" customWidth="1"/>
    <col min="8346" max="8346" width="19.75" style="542" customWidth="1"/>
    <col min="8347" max="8347" width="8.75" style="542" customWidth="1"/>
    <col min="8348" max="8348" width="10.375" style="542" customWidth="1"/>
    <col min="8349" max="8349" width="8.25" style="542" customWidth="1"/>
    <col min="8350" max="8350" width="5.125" style="542" customWidth="1"/>
    <col min="8351" max="8351" width="8.5" style="542" customWidth="1"/>
    <col min="8352" max="8353" width="15.25" style="542" customWidth="1"/>
    <col min="8354" max="8354" width="13.75" style="542" customWidth="1"/>
    <col min="8355" max="8355" width="28.625" style="542" customWidth="1"/>
    <col min="8356" max="8356" width="9" style="542"/>
    <col min="8357" max="8357" width="28.5" style="542" customWidth="1"/>
    <col min="8358" max="8358" width="9" style="542"/>
    <col min="8359" max="8359" width="11.125" style="542" customWidth="1"/>
    <col min="8360" max="8577" width="9" style="542"/>
    <col min="8578" max="8578" width="4.5" style="542" customWidth="1"/>
    <col min="8579" max="8588" width="2.5" style="542" customWidth="1"/>
    <col min="8589" max="8589" width="5.375" style="542" customWidth="1"/>
    <col min="8590" max="8590" width="17" style="542" customWidth="1"/>
    <col min="8591" max="8591" width="15.125" style="542" customWidth="1"/>
    <col min="8592" max="8592" width="7.5" style="542" customWidth="1"/>
    <col min="8593" max="8593" width="4.125" style="542" customWidth="1"/>
    <col min="8594" max="8594" width="3.25" style="542" customWidth="1"/>
    <col min="8595" max="8595" width="7.375" style="542" customWidth="1"/>
    <col min="8596" max="8596" width="4.875" style="542" customWidth="1"/>
    <col min="8597" max="8597" width="14.75" style="542" customWidth="1"/>
    <col min="8598" max="8598" width="4.875" style="542" customWidth="1"/>
    <col min="8599" max="8599" width="7.375" style="542" customWidth="1"/>
    <col min="8600" max="8600" width="5.625" style="542" customWidth="1"/>
    <col min="8601" max="8601" width="9.25" style="542" customWidth="1"/>
    <col min="8602" max="8602" width="19.75" style="542" customWidth="1"/>
    <col min="8603" max="8603" width="8.75" style="542" customWidth="1"/>
    <col min="8604" max="8604" width="10.375" style="542" customWidth="1"/>
    <col min="8605" max="8605" width="8.25" style="542" customWidth="1"/>
    <col min="8606" max="8606" width="5.125" style="542" customWidth="1"/>
    <col min="8607" max="8607" width="8.5" style="542" customWidth="1"/>
    <col min="8608" max="8609" width="15.25" style="542" customWidth="1"/>
    <col min="8610" max="8610" width="13.75" style="542" customWidth="1"/>
    <col min="8611" max="8611" width="28.625" style="542" customWidth="1"/>
    <col min="8612" max="8612" width="9" style="542"/>
    <col min="8613" max="8613" width="28.5" style="542" customWidth="1"/>
    <col min="8614" max="8614" width="9" style="542"/>
    <col min="8615" max="8615" width="11.125" style="542" customWidth="1"/>
    <col min="8616" max="8833" width="9" style="542"/>
    <col min="8834" max="8834" width="4.5" style="542" customWidth="1"/>
    <col min="8835" max="8844" width="2.5" style="542" customWidth="1"/>
    <col min="8845" max="8845" width="5.375" style="542" customWidth="1"/>
    <col min="8846" max="8846" width="17" style="542" customWidth="1"/>
    <col min="8847" max="8847" width="15.125" style="542" customWidth="1"/>
    <col min="8848" max="8848" width="7.5" style="542" customWidth="1"/>
    <col min="8849" max="8849" width="4.125" style="542" customWidth="1"/>
    <col min="8850" max="8850" width="3.25" style="542" customWidth="1"/>
    <col min="8851" max="8851" width="7.375" style="542" customWidth="1"/>
    <col min="8852" max="8852" width="4.875" style="542" customWidth="1"/>
    <col min="8853" max="8853" width="14.75" style="542" customWidth="1"/>
    <col min="8854" max="8854" width="4.875" style="542" customWidth="1"/>
    <col min="8855" max="8855" width="7.375" style="542" customWidth="1"/>
    <col min="8856" max="8856" width="5.625" style="542" customWidth="1"/>
    <col min="8857" max="8857" width="9.25" style="542" customWidth="1"/>
    <col min="8858" max="8858" width="19.75" style="542" customWidth="1"/>
    <col min="8859" max="8859" width="8.75" style="542" customWidth="1"/>
    <col min="8860" max="8860" width="10.375" style="542" customWidth="1"/>
    <col min="8861" max="8861" width="8.25" style="542" customWidth="1"/>
    <col min="8862" max="8862" width="5.125" style="542" customWidth="1"/>
    <col min="8863" max="8863" width="8.5" style="542" customWidth="1"/>
    <col min="8864" max="8865" width="15.25" style="542" customWidth="1"/>
    <col min="8866" max="8866" width="13.75" style="542" customWidth="1"/>
    <col min="8867" max="8867" width="28.625" style="542" customWidth="1"/>
    <col min="8868" max="8868" width="9" style="542"/>
    <col min="8869" max="8869" width="28.5" style="542" customWidth="1"/>
    <col min="8870" max="8870" width="9" style="542"/>
    <col min="8871" max="8871" width="11.125" style="542" customWidth="1"/>
    <col min="8872" max="9089" width="9" style="542"/>
    <col min="9090" max="9090" width="4.5" style="542" customWidth="1"/>
    <col min="9091" max="9100" width="2.5" style="542" customWidth="1"/>
    <col min="9101" max="9101" width="5.375" style="542" customWidth="1"/>
    <col min="9102" max="9102" width="17" style="542" customWidth="1"/>
    <col min="9103" max="9103" width="15.125" style="542" customWidth="1"/>
    <col min="9104" max="9104" width="7.5" style="542" customWidth="1"/>
    <col min="9105" max="9105" width="4.125" style="542" customWidth="1"/>
    <col min="9106" max="9106" width="3.25" style="542" customWidth="1"/>
    <col min="9107" max="9107" width="7.375" style="542" customWidth="1"/>
    <col min="9108" max="9108" width="4.875" style="542" customWidth="1"/>
    <col min="9109" max="9109" width="14.75" style="542" customWidth="1"/>
    <col min="9110" max="9110" width="4.875" style="542" customWidth="1"/>
    <col min="9111" max="9111" width="7.375" style="542" customWidth="1"/>
    <col min="9112" max="9112" width="5.625" style="542" customWidth="1"/>
    <col min="9113" max="9113" width="9.25" style="542" customWidth="1"/>
    <col min="9114" max="9114" width="19.75" style="542" customWidth="1"/>
    <col min="9115" max="9115" width="8.75" style="542" customWidth="1"/>
    <col min="9116" max="9116" width="10.375" style="542" customWidth="1"/>
    <col min="9117" max="9117" width="8.25" style="542" customWidth="1"/>
    <col min="9118" max="9118" width="5.125" style="542" customWidth="1"/>
    <col min="9119" max="9119" width="8.5" style="542" customWidth="1"/>
    <col min="9120" max="9121" width="15.25" style="542" customWidth="1"/>
    <col min="9122" max="9122" width="13.75" style="542" customWidth="1"/>
    <col min="9123" max="9123" width="28.625" style="542" customWidth="1"/>
    <col min="9124" max="9124" width="9" style="542"/>
    <col min="9125" max="9125" width="28.5" style="542" customWidth="1"/>
    <col min="9126" max="9126" width="9" style="542"/>
    <col min="9127" max="9127" width="11.125" style="542" customWidth="1"/>
    <col min="9128" max="9345" width="9" style="542"/>
    <col min="9346" max="9346" width="4.5" style="542" customWidth="1"/>
    <col min="9347" max="9356" width="2.5" style="542" customWidth="1"/>
    <col min="9357" max="9357" width="5.375" style="542" customWidth="1"/>
    <col min="9358" max="9358" width="17" style="542" customWidth="1"/>
    <col min="9359" max="9359" width="15.125" style="542" customWidth="1"/>
    <col min="9360" max="9360" width="7.5" style="542" customWidth="1"/>
    <col min="9361" max="9361" width="4.125" style="542" customWidth="1"/>
    <col min="9362" max="9362" width="3.25" style="542" customWidth="1"/>
    <col min="9363" max="9363" width="7.375" style="542" customWidth="1"/>
    <col min="9364" max="9364" width="4.875" style="542" customWidth="1"/>
    <col min="9365" max="9365" width="14.75" style="542" customWidth="1"/>
    <col min="9366" max="9366" width="4.875" style="542" customWidth="1"/>
    <col min="9367" max="9367" width="7.375" style="542" customWidth="1"/>
    <col min="9368" max="9368" width="5.625" style="542" customWidth="1"/>
    <col min="9369" max="9369" width="9.25" style="542" customWidth="1"/>
    <col min="9370" max="9370" width="19.75" style="542" customWidth="1"/>
    <col min="9371" max="9371" width="8.75" style="542" customWidth="1"/>
    <col min="9372" max="9372" width="10.375" style="542" customWidth="1"/>
    <col min="9373" max="9373" width="8.25" style="542" customWidth="1"/>
    <col min="9374" max="9374" width="5.125" style="542" customWidth="1"/>
    <col min="9375" max="9375" width="8.5" style="542" customWidth="1"/>
    <col min="9376" max="9377" width="15.25" style="542" customWidth="1"/>
    <col min="9378" max="9378" width="13.75" style="542" customWidth="1"/>
    <col min="9379" max="9379" width="28.625" style="542" customWidth="1"/>
    <col min="9380" max="9380" width="9" style="542"/>
    <col min="9381" max="9381" width="28.5" style="542" customWidth="1"/>
    <col min="9382" max="9382" width="9" style="542"/>
    <col min="9383" max="9383" width="11.125" style="542" customWidth="1"/>
    <col min="9384" max="9601" width="9" style="542"/>
    <col min="9602" max="9602" width="4.5" style="542" customWidth="1"/>
    <col min="9603" max="9612" width="2.5" style="542" customWidth="1"/>
    <col min="9613" max="9613" width="5.375" style="542" customWidth="1"/>
    <col min="9614" max="9614" width="17" style="542" customWidth="1"/>
    <col min="9615" max="9615" width="15.125" style="542" customWidth="1"/>
    <col min="9616" max="9616" width="7.5" style="542" customWidth="1"/>
    <col min="9617" max="9617" width="4.125" style="542" customWidth="1"/>
    <col min="9618" max="9618" width="3.25" style="542" customWidth="1"/>
    <col min="9619" max="9619" width="7.375" style="542" customWidth="1"/>
    <col min="9620" max="9620" width="4.875" style="542" customWidth="1"/>
    <col min="9621" max="9621" width="14.75" style="542" customWidth="1"/>
    <col min="9622" max="9622" width="4.875" style="542" customWidth="1"/>
    <col min="9623" max="9623" width="7.375" style="542" customWidth="1"/>
    <col min="9624" max="9624" width="5.625" style="542" customWidth="1"/>
    <col min="9625" max="9625" width="9.25" style="542" customWidth="1"/>
    <col min="9626" max="9626" width="19.75" style="542" customWidth="1"/>
    <col min="9627" max="9627" width="8.75" style="542" customWidth="1"/>
    <col min="9628" max="9628" width="10.375" style="542" customWidth="1"/>
    <col min="9629" max="9629" width="8.25" style="542" customWidth="1"/>
    <col min="9630" max="9630" width="5.125" style="542" customWidth="1"/>
    <col min="9631" max="9631" width="8.5" style="542" customWidth="1"/>
    <col min="9632" max="9633" width="15.25" style="542" customWidth="1"/>
    <col min="9634" max="9634" width="13.75" style="542" customWidth="1"/>
    <col min="9635" max="9635" width="28.625" style="542" customWidth="1"/>
    <col min="9636" max="9636" width="9" style="542"/>
    <col min="9637" max="9637" width="28.5" style="542" customWidth="1"/>
    <col min="9638" max="9638" width="9" style="542"/>
    <col min="9639" max="9639" width="11.125" style="542" customWidth="1"/>
    <col min="9640" max="9857" width="9" style="542"/>
    <col min="9858" max="9858" width="4.5" style="542" customWidth="1"/>
    <col min="9859" max="9868" width="2.5" style="542" customWidth="1"/>
    <col min="9869" max="9869" width="5.375" style="542" customWidth="1"/>
    <col min="9870" max="9870" width="17" style="542" customWidth="1"/>
    <col min="9871" max="9871" width="15.125" style="542" customWidth="1"/>
    <col min="9872" max="9872" width="7.5" style="542" customWidth="1"/>
    <col min="9873" max="9873" width="4.125" style="542" customWidth="1"/>
    <col min="9874" max="9874" width="3.25" style="542" customWidth="1"/>
    <col min="9875" max="9875" width="7.375" style="542" customWidth="1"/>
    <col min="9876" max="9876" width="4.875" style="542" customWidth="1"/>
    <col min="9877" max="9877" width="14.75" style="542" customWidth="1"/>
    <col min="9878" max="9878" width="4.875" style="542" customWidth="1"/>
    <col min="9879" max="9879" width="7.375" style="542" customWidth="1"/>
    <col min="9880" max="9880" width="5.625" style="542" customWidth="1"/>
    <col min="9881" max="9881" width="9.25" style="542" customWidth="1"/>
    <col min="9882" max="9882" width="19.75" style="542" customWidth="1"/>
    <col min="9883" max="9883" width="8.75" style="542" customWidth="1"/>
    <col min="9884" max="9884" width="10.375" style="542" customWidth="1"/>
    <col min="9885" max="9885" width="8.25" style="542" customWidth="1"/>
    <col min="9886" max="9886" width="5.125" style="542" customWidth="1"/>
    <col min="9887" max="9887" width="8.5" style="542" customWidth="1"/>
    <col min="9888" max="9889" width="15.25" style="542" customWidth="1"/>
    <col min="9890" max="9890" width="13.75" style="542" customWidth="1"/>
    <col min="9891" max="9891" width="28.625" style="542" customWidth="1"/>
    <col min="9892" max="9892" width="9" style="542"/>
    <col min="9893" max="9893" width="28.5" style="542" customWidth="1"/>
    <col min="9894" max="9894" width="9" style="542"/>
    <col min="9895" max="9895" width="11.125" style="542" customWidth="1"/>
    <col min="9896" max="10113" width="9" style="542"/>
    <col min="10114" max="10114" width="4.5" style="542" customWidth="1"/>
    <col min="10115" max="10124" width="2.5" style="542" customWidth="1"/>
    <col min="10125" max="10125" width="5.375" style="542" customWidth="1"/>
    <col min="10126" max="10126" width="17" style="542" customWidth="1"/>
    <col min="10127" max="10127" width="15.125" style="542" customWidth="1"/>
    <col min="10128" max="10128" width="7.5" style="542" customWidth="1"/>
    <col min="10129" max="10129" width="4.125" style="542" customWidth="1"/>
    <col min="10130" max="10130" width="3.25" style="542" customWidth="1"/>
    <col min="10131" max="10131" width="7.375" style="542" customWidth="1"/>
    <col min="10132" max="10132" width="4.875" style="542" customWidth="1"/>
    <col min="10133" max="10133" width="14.75" style="542" customWidth="1"/>
    <col min="10134" max="10134" width="4.875" style="542" customWidth="1"/>
    <col min="10135" max="10135" width="7.375" style="542" customWidth="1"/>
    <col min="10136" max="10136" width="5.625" style="542" customWidth="1"/>
    <col min="10137" max="10137" width="9.25" style="542" customWidth="1"/>
    <col min="10138" max="10138" width="19.75" style="542" customWidth="1"/>
    <col min="10139" max="10139" width="8.75" style="542" customWidth="1"/>
    <col min="10140" max="10140" width="10.375" style="542" customWidth="1"/>
    <col min="10141" max="10141" width="8.25" style="542" customWidth="1"/>
    <col min="10142" max="10142" width="5.125" style="542" customWidth="1"/>
    <col min="10143" max="10143" width="8.5" style="542" customWidth="1"/>
    <col min="10144" max="10145" width="15.25" style="542" customWidth="1"/>
    <col min="10146" max="10146" width="13.75" style="542" customWidth="1"/>
    <col min="10147" max="10147" width="28.625" style="542" customWidth="1"/>
    <col min="10148" max="10148" width="9" style="542"/>
    <col min="10149" max="10149" width="28.5" style="542" customWidth="1"/>
    <col min="10150" max="10150" width="9" style="542"/>
    <col min="10151" max="10151" width="11.125" style="542" customWidth="1"/>
    <col min="10152" max="10369" width="9" style="542"/>
    <col min="10370" max="10370" width="4.5" style="542" customWidth="1"/>
    <col min="10371" max="10380" width="2.5" style="542" customWidth="1"/>
    <col min="10381" max="10381" width="5.375" style="542" customWidth="1"/>
    <col min="10382" max="10382" width="17" style="542" customWidth="1"/>
    <col min="10383" max="10383" width="15.125" style="542" customWidth="1"/>
    <col min="10384" max="10384" width="7.5" style="542" customWidth="1"/>
    <col min="10385" max="10385" width="4.125" style="542" customWidth="1"/>
    <col min="10386" max="10386" width="3.25" style="542" customWidth="1"/>
    <col min="10387" max="10387" width="7.375" style="542" customWidth="1"/>
    <col min="10388" max="10388" width="4.875" style="542" customWidth="1"/>
    <col min="10389" max="10389" width="14.75" style="542" customWidth="1"/>
    <col min="10390" max="10390" width="4.875" style="542" customWidth="1"/>
    <col min="10391" max="10391" width="7.375" style="542" customWidth="1"/>
    <col min="10392" max="10392" width="5.625" style="542" customWidth="1"/>
    <col min="10393" max="10393" width="9.25" style="542" customWidth="1"/>
    <col min="10394" max="10394" width="19.75" style="542" customWidth="1"/>
    <col min="10395" max="10395" width="8.75" style="542" customWidth="1"/>
    <col min="10396" max="10396" width="10.375" style="542" customWidth="1"/>
    <col min="10397" max="10397" width="8.25" style="542" customWidth="1"/>
    <col min="10398" max="10398" width="5.125" style="542" customWidth="1"/>
    <col min="10399" max="10399" width="8.5" style="542" customWidth="1"/>
    <col min="10400" max="10401" width="15.25" style="542" customWidth="1"/>
    <col min="10402" max="10402" width="13.75" style="542" customWidth="1"/>
    <col min="10403" max="10403" width="28.625" style="542" customWidth="1"/>
    <col min="10404" max="10404" width="9" style="542"/>
    <col min="10405" max="10405" width="28.5" style="542" customWidth="1"/>
    <col min="10406" max="10406" width="9" style="542"/>
    <col min="10407" max="10407" width="11.125" style="542" customWidth="1"/>
    <col min="10408" max="10625" width="9" style="542"/>
    <col min="10626" max="10626" width="4.5" style="542" customWidth="1"/>
    <col min="10627" max="10636" width="2.5" style="542" customWidth="1"/>
    <col min="10637" max="10637" width="5.375" style="542" customWidth="1"/>
    <col min="10638" max="10638" width="17" style="542" customWidth="1"/>
    <col min="10639" max="10639" width="15.125" style="542" customWidth="1"/>
    <col min="10640" max="10640" width="7.5" style="542" customWidth="1"/>
    <col min="10641" max="10641" width="4.125" style="542" customWidth="1"/>
    <col min="10642" max="10642" width="3.25" style="542" customWidth="1"/>
    <col min="10643" max="10643" width="7.375" style="542" customWidth="1"/>
    <col min="10644" max="10644" width="4.875" style="542" customWidth="1"/>
    <col min="10645" max="10645" width="14.75" style="542" customWidth="1"/>
    <col min="10646" max="10646" width="4.875" style="542" customWidth="1"/>
    <col min="10647" max="10647" width="7.375" style="542" customWidth="1"/>
    <col min="10648" max="10648" width="5.625" style="542" customWidth="1"/>
    <col min="10649" max="10649" width="9.25" style="542" customWidth="1"/>
    <col min="10650" max="10650" width="19.75" style="542" customWidth="1"/>
    <col min="10651" max="10651" width="8.75" style="542" customWidth="1"/>
    <col min="10652" max="10652" width="10.375" style="542" customWidth="1"/>
    <col min="10653" max="10653" width="8.25" style="542" customWidth="1"/>
    <col min="10654" max="10654" width="5.125" style="542" customWidth="1"/>
    <col min="10655" max="10655" width="8.5" style="542" customWidth="1"/>
    <col min="10656" max="10657" width="15.25" style="542" customWidth="1"/>
    <col min="10658" max="10658" width="13.75" style="542" customWidth="1"/>
    <col min="10659" max="10659" width="28.625" style="542" customWidth="1"/>
    <col min="10660" max="10660" width="9" style="542"/>
    <col min="10661" max="10661" width="28.5" style="542" customWidth="1"/>
    <col min="10662" max="10662" width="9" style="542"/>
    <col min="10663" max="10663" width="11.125" style="542" customWidth="1"/>
    <col min="10664" max="10881" width="9" style="542"/>
    <col min="10882" max="10882" width="4.5" style="542" customWidth="1"/>
    <col min="10883" max="10892" width="2.5" style="542" customWidth="1"/>
    <col min="10893" max="10893" width="5.375" style="542" customWidth="1"/>
    <col min="10894" max="10894" width="17" style="542" customWidth="1"/>
    <col min="10895" max="10895" width="15.125" style="542" customWidth="1"/>
    <col min="10896" max="10896" width="7.5" style="542" customWidth="1"/>
    <col min="10897" max="10897" width="4.125" style="542" customWidth="1"/>
    <col min="10898" max="10898" width="3.25" style="542" customWidth="1"/>
    <col min="10899" max="10899" width="7.375" style="542" customWidth="1"/>
    <col min="10900" max="10900" width="4.875" style="542" customWidth="1"/>
    <col min="10901" max="10901" width="14.75" style="542" customWidth="1"/>
    <col min="10902" max="10902" width="4.875" style="542" customWidth="1"/>
    <col min="10903" max="10903" width="7.375" style="542" customWidth="1"/>
    <col min="10904" max="10904" width="5.625" style="542" customWidth="1"/>
    <col min="10905" max="10905" width="9.25" style="542" customWidth="1"/>
    <col min="10906" max="10906" width="19.75" style="542" customWidth="1"/>
    <col min="10907" max="10907" width="8.75" style="542" customWidth="1"/>
    <col min="10908" max="10908" width="10.375" style="542" customWidth="1"/>
    <col min="10909" max="10909" width="8.25" style="542" customWidth="1"/>
    <col min="10910" max="10910" width="5.125" style="542" customWidth="1"/>
    <col min="10911" max="10911" width="8.5" style="542" customWidth="1"/>
    <col min="10912" max="10913" width="15.25" style="542" customWidth="1"/>
    <col min="10914" max="10914" width="13.75" style="542" customWidth="1"/>
    <col min="10915" max="10915" width="28.625" style="542" customWidth="1"/>
    <col min="10916" max="10916" width="9" style="542"/>
    <col min="10917" max="10917" width="28.5" style="542" customWidth="1"/>
    <col min="10918" max="10918" width="9" style="542"/>
    <col min="10919" max="10919" width="11.125" style="542" customWidth="1"/>
    <col min="10920" max="11137" width="9" style="542"/>
    <col min="11138" max="11138" width="4.5" style="542" customWidth="1"/>
    <col min="11139" max="11148" width="2.5" style="542" customWidth="1"/>
    <col min="11149" max="11149" width="5.375" style="542" customWidth="1"/>
    <col min="11150" max="11150" width="17" style="542" customWidth="1"/>
    <col min="11151" max="11151" width="15.125" style="542" customWidth="1"/>
    <col min="11152" max="11152" width="7.5" style="542" customWidth="1"/>
    <col min="11153" max="11153" width="4.125" style="542" customWidth="1"/>
    <col min="11154" max="11154" width="3.25" style="542" customWidth="1"/>
    <col min="11155" max="11155" width="7.375" style="542" customWidth="1"/>
    <col min="11156" max="11156" width="4.875" style="542" customWidth="1"/>
    <col min="11157" max="11157" width="14.75" style="542" customWidth="1"/>
    <col min="11158" max="11158" width="4.875" style="542" customWidth="1"/>
    <col min="11159" max="11159" width="7.375" style="542" customWidth="1"/>
    <col min="11160" max="11160" width="5.625" style="542" customWidth="1"/>
    <col min="11161" max="11161" width="9.25" style="542" customWidth="1"/>
    <col min="11162" max="11162" width="19.75" style="542" customWidth="1"/>
    <col min="11163" max="11163" width="8.75" style="542" customWidth="1"/>
    <col min="11164" max="11164" width="10.375" style="542" customWidth="1"/>
    <col min="11165" max="11165" width="8.25" style="542" customWidth="1"/>
    <col min="11166" max="11166" width="5.125" style="542" customWidth="1"/>
    <col min="11167" max="11167" width="8.5" style="542" customWidth="1"/>
    <col min="11168" max="11169" width="15.25" style="542" customWidth="1"/>
    <col min="11170" max="11170" width="13.75" style="542" customWidth="1"/>
    <col min="11171" max="11171" width="28.625" style="542" customWidth="1"/>
    <col min="11172" max="11172" width="9" style="542"/>
    <col min="11173" max="11173" width="28.5" style="542" customWidth="1"/>
    <col min="11174" max="11174" width="9" style="542"/>
    <col min="11175" max="11175" width="11.125" style="542" customWidth="1"/>
    <col min="11176" max="11393" width="9" style="542"/>
    <col min="11394" max="11394" width="4.5" style="542" customWidth="1"/>
    <col min="11395" max="11404" width="2.5" style="542" customWidth="1"/>
    <col min="11405" max="11405" width="5.375" style="542" customWidth="1"/>
    <col min="11406" max="11406" width="17" style="542" customWidth="1"/>
    <col min="11407" max="11407" width="15.125" style="542" customWidth="1"/>
    <col min="11408" max="11408" width="7.5" style="542" customWidth="1"/>
    <col min="11409" max="11409" width="4.125" style="542" customWidth="1"/>
    <col min="11410" max="11410" width="3.25" style="542" customWidth="1"/>
    <col min="11411" max="11411" width="7.375" style="542" customWidth="1"/>
    <col min="11412" max="11412" width="4.875" style="542" customWidth="1"/>
    <col min="11413" max="11413" width="14.75" style="542" customWidth="1"/>
    <col min="11414" max="11414" width="4.875" style="542" customWidth="1"/>
    <col min="11415" max="11415" width="7.375" style="542" customWidth="1"/>
    <col min="11416" max="11416" width="5.625" style="542" customWidth="1"/>
    <col min="11417" max="11417" width="9.25" style="542" customWidth="1"/>
    <col min="11418" max="11418" width="19.75" style="542" customWidth="1"/>
    <col min="11419" max="11419" width="8.75" style="542" customWidth="1"/>
    <col min="11420" max="11420" width="10.375" style="542" customWidth="1"/>
    <col min="11421" max="11421" width="8.25" style="542" customWidth="1"/>
    <col min="11422" max="11422" width="5.125" style="542" customWidth="1"/>
    <col min="11423" max="11423" width="8.5" style="542" customWidth="1"/>
    <col min="11424" max="11425" width="15.25" style="542" customWidth="1"/>
    <col min="11426" max="11426" width="13.75" style="542" customWidth="1"/>
    <col min="11427" max="11427" width="28.625" style="542" customWidth="1"/>
    <col min="11428" max="11428" width="9" style="542"/>
    <col min="11429" max="11429" width="28.5" style="542" customWidth="1"/>
    <col min="11430" max="11430" width="9" style="542"/>
    <col min="11431" max="11431" width="11.125" style="542" customWidth="1"/>
    <col min="11432" max="11649" width="9" style="542"/>
    <col min="11650" max="11650" width="4.5" style="542" customWidth="1"/>
    <col min="11651" max="11660" width="2.5" style="542" customWidth="1"/>
    <col min="11661" max="11661" width="5.375" style="542" customWidth="1"/>
    <col min="11662" max="11662" width="17" style="542" customWidth="1"/>
    <col min="11663" max="11663" width="15.125" style="542" customWidth="1"/>
    <col min="11664" max="11664" width="7.5" style="542" customWidth="1"/>
    <col min="11665" max="11665" width="4.125" style="542" customWidth="1"/>
    <col min="11666" max="11666" width="3.25" style="542" customWidth="1"/>
    <col min="11667" max="11667" width="7.375" style="542" customWidth="1"/>
    <col min="11668" max="11668" width="4.875" style="542" customWidth="1"/>
    <col min="11669" max="11669" width="14.75" style="542" customWidth="1"/>
    <col min="11670" max="11670" width="4.875" style="542" customWidth="1"/>
    <col min="11671" max="11671" width="7.375" style="542" customWidth="1"/>
    <col min="11672" max="11672" width="5.625" style="542" customWidth="1"/>
    <col min="11673" max="11673" width="9.25" style="542" customWidth="1"/>
    <col min="11674" max="11674" width="19.75" style="542" customWidth="1"/>
    <col min="11675" max="11675" width="8.75" style="542" customWidth="1"/>
    <col min="11676" max="11676" width="10.375" style="542" customWidth="1"/>
    <col min="11677" max="11677" width="8.25" style="542" customWidth="1"/>
    <col min="11678" max="11678" width="5.125" style="542" customWidth="1"/>
    <col min="11679" max="11679" width="8.5" style="542" customWidth="1"/>
    <col min="11680" max="11681" width="15.25" style="542" customWidth="1"/>
    <col min="11682" max="11682" width="13.75" style="542" customWidth="1"/>
    <col min="11683" max="11683" width="28.625" style="542" customWidth="1"/>
    <col min="11684" max="11684" width="9" style="542"/>
    <col min="11685" max="11685" width="28.5" style="542" customWidth="1"/>
    <col min="11686" max="11686" width="9" style="542"/>
    <col min="11687" max="11687" width="11.125" style="542" customWidth="1"/>
    <col min="11688" max="11905" width="9" style="542"/>
    <col min="11906" max="11906" width="4.5" style="542" customWidth="1"/>
    <col min="11907" max="11916" width="2.5" style="542" customWidth="1"/>
    <col min="11917" max="11917" width="5.375" style="542" customWidth="1"/>
    <col min="11918" max="11918" width="17" style="542" customWidth="1"/>
    <col min="11919" max="11919" width="15.125" style="542" customWidth="1"/>
    <col min="11920" max="11920" width="7.5" style="542" customWidth="1"/>
    <col min="11921" max="11921" width="4.125" style="542" customWidth="1"/>
    <col min="11922" max="11922" width="3.25" style="542" customWidth="1"/>
    <col min="11923" max="11923" width="7.375" style="542" customWidth="1"/>
    <col min="11924" max="11924" width="4.875" style="542" customWidth="1"/>
    <col min="11925" max="11925" width="14.75" style="542" customWidth="1"/>
    <col min="11926" max="11926" width="4.875" style="542" customWidth="1"/>
    <col min="11927" max="11927" width="7.375" style="542" customWidth="1"/>
    <col min="11928" max="11928" width="5.625" style="542" customWidth="1"/>
    <col min="11929" max="11929" width="9.25" style="542" customWidth="1"/>
    <col min="11930" max="11930" width="19.75" style="542" customWidth="1"/>
    <col min="11931" max="11931" width="8.75" style="542" customWidth="1"/>
    <col min="11932" max="11932" width="10.375" style="542" customWidth="1"/>
    <col min="11933" max="11933" width="8.25" style="542" customWidth="1"/>
    <col min="11934" max="11934" width="5.125" style="542" customWidth="1"/>
    <col min="11935" max="11935" width="8.5" style="542" customWidth="1"/>
    <col min="11936" max="11937" width="15.25" style="542" customWidth="1"/>
    <col min="11938" max="11938" width="13.75" style="542" customWidth="1"/>
    <col min="11939" max="11939" width="28.625" style="542" customWidth="1"/>
    <col min="11940" max="11940" width="9" style="542"/>
    <col min="11941" max="11941" width="28.5" style="542" customWidth="1"/>
    <col min="11942" max="11942" width="9" style="542"/>
    <col min="11943" max="11943" width="11.125" style="542" customWidth="1"/>
    <col min="11944" max="12161" width="9" style="542"/>
    <col min="12162" max="12162" width="4.5" style="542" customWidth="1"/>
    <col min="12163" max="12172" width="2.5" style="542" customWidth="1"/>
    <col min="12173" max="12173" width="5.375" style="542" customWidth="1"/>
    <col min="12174" max="12174" width="17" style="542" customWidth="1"/>
    <col min="12175" max="12175" width="15.125" style="542" customWidth="1"/>
    <col min="12176" max="12176" width="7.5" style="542" customWidth="1"/>
    <col min="12177" max="12177" width="4.125" style="542" customWidth="1"/>
    <col min="12178" max="12178" width="3.25" style="542" customWidth="1"/>
    <col min="12179" max="12179" width="7.375" style="542" customWidth="1"/>
    <col min="12180" max="12180" width="4.875" style="542" customWidth="1"/>
    <col min="12181" max="12181" width="14.75" style="542" customWidth="1"/>
    <col min="12182" max="12182" width="4.875" style="542" customWidth="1"/>
    <col min="12183" max="12183" width="7.375" style="542" customWidth="1"/>
    <col min="12184" max="12184" width="5.625" style="542" customWidth="1"/>
    <col min="12185" max="12185" width="9.25" style="542" customWidth="1"/>
    <col min="12186" max="12186" width="19.75" style="542" customWidth="1"/>
    <col min="12187" max="12187" width="8.75" style="542" customWidth="1"/>
    <col min="12188" max="12188" width="10.375" style="542" customWidth="1"/>
    <col min="12189" max="12189" width="8.25" style="542" customWidth="1"/>
    <col min="12190" max="12190" width="5.125" style="542" customWidth="1"/>
    <col min="12191" max="12191" width="8.5" style="542" customWidth="1"/>
    <col min="12192" max="12193" width="15.25" style="542" customWidth="1"/>
    <col min="12194" max="12194" width="13.75" style="542" customWidth="1"/>
    <col min="12195" max="12195" width="28.625" style="542" customWidth="1"/>
    <col min="12196" max="12196" width="9" style="542"/>
    <col min="12197" max="12197" width="28.5" style="542" customWidth="1"/>
    <col min="12198" max="12198" width="9" style="542"/>
    <col min="12199" max="12199" width="11.125" style="542" customWidth="1"/>
    <col min="12200" max="12417" width="9" style="542"/>
    <col min="12418" max="12418" width="4.5" style="542" customWidth="1"/>
    <col min="12419" max="12428" width="2.5" style="542" customWidth="1"/>
    <col min="12429" max="12429" width="5.375" style="542" customWidth="1"/>
    <col min="12430" max="12430" width="17" style="542" customWidth="1"/>
    <col min="12431" max="12431" width="15.125" style="542" customWidth="1"/>
    <col min="12432" max="12432" width="7.5" style="542" customWidth="1"/>
    <col min="12433" max="12433" width="4.125" style="542" customWidth="1"/>
    <col min="12434" max="12434" width="3.25" style="542" customWidth="1"/>
    <col min="12435" max="12435" width="7.375" style="542" customWidth="1"/>
    <col min="12436" max="12436" width="4.875" style="542" customWidth="1"/>
    <col min="12437" max="12437" width="14.75" style="542" customWidth="1"/>
    <col min="12438" max="12438" width="4.875" style="542" customWidth="1"/>
    <col min="12439" max="12439" width="7.375" style="542" customWidth="1"/>
    <col min="12440" max="12440" width="5.625" style="542" customWidth="1"/>
    <col min="12441" max="12441" width="9.25" style="542" customWidth="1"/>
    <col min="12442" max="12442" width="19.75" style="542" customWidth="1"/>
    <col min="12443" max="12443" width="8.75" style="542" customWidth="1"/>
    <col min="12444" max="12444" width="10.375" style="542" customWidth="1"/>
    <col min="12445" max="12445" width="8.25" style="542" customWidth="1"/>
    <col min="12446" max="12446" width="5.125" style="542" customWidth="1"/>
    <col min="12447" max="12447" width="8.5" style="542" customWidth="1"/>
    <col min="12448" max="12449" width="15.25" style="542" customWidth="1"/>
    <col min="12450" max="12450" width="13.75" style="542" customWidth="1"/>
    <col min="12451" max="12451" width="28.625" style="542" customWidth="1"/>
    <col min="12452" max="12452" width="9" style="542"/>
    <col min="12453" max="12453" width="28.5" style="542" customWidth="1"/>
    <col min="12454" max="12454" width="9" style="542"/>
    <col min="12455" max="12455" width="11.125" style="542" customWidth="1"/>
    <col min="12456" max="12673" width="9" style="542"/>
    <col min="12674" max="12674" width="4.5" style="542" customWidth="1"/>
    <col min="12675" max="12684" width="2.5" style="542" customWidth="1"/>
    <col min="12685" max="12685" width="5.375" style="542" customWidth="1"/>
    <col min="12686" max="12686" width="17" style="542" customWidth="1"/>
    <col min="12687" max="12687" width="15.125" style="542" customWidth="1"/>
    <col min="12688" max="12688" width="7.5" style="542" customWidth="1"/>
    <col min="12689" max="12689" width="4.125" style="542" customWidth="1"/>
    <col min="12690" max="12690" width="3.25" style="542" customWidth="1"/>
    <col min="12691" max="12691" width="7.375" style="542" customWidth="1"/>
    <col min="12692" max="12692" width="4.875" style="542" customWidth="1"/>
    <col min="12693" max="12693" width="14.75" style="542" customWidth="1"/>
    <col min="12694" max="12694" width="4.875" style="542" customWidth="1"/>
    <col min="12695" max="12695" width="7.375" style="542" customWidth="1"/>
    <col min="12696" max="12696" width="5.625" style="542" customWidth="1"/>
    <col min="12697" max="12697" width="9.25" style="542" customWidth="1"/>
    <col min="12698" max="12698" width="19.75" style="542" customWidth="1"/>
    <col min="12699" max="12699" width="8.75" style="542" customWidth="1"/>
    <col min="12700" max="12700" width="10.375" style="542" customWidth="1"/>
    <col min="12701" max="12701" width="8.25" style="542" customWidth="1"/>
    <col min="12702" max="12702" width="5.125" style="542" customWidth="1"/>
    <col min="12703" max="12703" width="8.5" style="542" customWidth="1"/>
    <col min="12704" max="12705" width="15.25" style="542" customWidth="1"/>
    <col min="12706" max="12706" width="13.75" style="542" customWidth="1"/>
    <col min="12707" max="12707" width="28.625" style="542" customWidth="1"/>
    <col min="12708" max="12708" width="9" style="542"/>
    <col min="12709" max="12709" width="28.5" style="542" customWidth="1"/>
    <col min="12710" max="12710" width="9" style="542"/>
    <col min="12711" max="12711" width="11.125" style="542" customWidth="1"/>
    <col min="12712" max="12929" width="9" style="542"/>
    <col min="12930" max="12930" width="4.5" style="542" customWidth="1"/>
    <col min="12931" max="12940" width="2.5" style="542" customWidth="1"/>
    <col min="12941" max="12941" width="5.375" style="542" customWidth="1"/>
    <col min="12942" max="12942" width="17" style="542" customWidth="1"/>
    <col min="12943" max="12943" width="15.125" style="542" customWidth="1"/>
    <col min="12944" max="12944" width="7.5" style="542" customWidth="1"/>
    <col min="12945" max="12945" width="4.125" style="542" customWidth="1"/>
    <col min="12946" max="12946" width="3.25" style="542" customWidth="1"/>
    <col min="12947" max="12947" width="7.375" style="542" customWidth="1"/>
    <col min="12948" max="12948" width="4.875" style="542" customWidth="1"/>
    <col min="12949" max="12949" width="14.75" style="542" customWidth="1"/>
    <col min="12950" max="12950" width="4.875" style="542" customWidth="1"/>
    <col min="12951" max="12951" width="7.375" style="542" customWidth="1"/>
    <col min="12952" max="12952" width="5.625" style="542" customWidth="1"/>
    <col min="12953" max="12953" width="9.25" style="542" customWidth="1"/>
    <col min="12954" max="12954" width="19.75" style="542" customWidth="1"/>
    <col min="12955" max="12955" width="8.75" style="542" customWidth="1"/>
    <col min="12956" max="12956" width="10.375" style="542" customWidth="1"/>
    <col min="12957" max="12957" width="8.25" style="542" customWidth="1"/>
    <col min="12958" max="12958" width="5.125" style="542" customWidth="1"/>
    <col min="12959" max="12959" width="8.5" style="542" customWidth="1"/>
    <col min="12960" max="12961" width="15.25" style="542" customWidth="1"/>
    <col min="12962" max="12962" width="13.75" style="542" customWidth="1"/>
    <col min="12963" max="12963" width="28.625" style="542" customWidth="1"/>
    <col min="12964" max="12964" width="9" style="542"/>
    <col min="12965" max="12965" width="28.5" style="542" customWidth="1"/>
    <col min="12966" max="12966" width="9" style="542"/>
    <col min="12967" max="12967" width="11.125" style="542" customWidth="1"/>
    <col min="12968" max="13185" width="9" style="542"/>
    <col min="13186" max="13186" width="4.5" style="542" customWidth="1"/>
    <col min="13187" max="13196" width="2.5" style="542" customWidth="1"/>
    <col min="13197" max="13197" width="5.375" style="542" customWidth="1"/>
    <col min="13198" max="13198" width="17" style="542" customWidth="1"/>
    <col min="13199" max="13199" width="15.125" style="542" customWidth="1"/>
    <col min="13200" max="13200" width="7.5" style="542" customWidth="1"/>
    <col min="13201" max="13201" width="4.125" style="542" customWidth="1"/>
    <col min="13202" max="13202" width="3.25" style="542" customWidth="1"/>
    <col min="13203" max="13203" width="7.375" style="542" customWidth="1"/>
    <col min="13204" max="13204" width="4.875" style="542" customWidth="1"/>
    <col min="13205" max="13205" width="14.75" style="542" customWidth="1"/>
    <col min="13206" max="13206" width="4.875" style="542" customWidth="1"/>
    <col min="13207" max="13207" width="7.375" style="542" customWidth="1"/>
    <col min="13208" max="13208" width="5.625" style="542" customWidth="1"/>
    <col min="13209" max="13209" width="9.25" style="542" customWidth="1"/>
    <col min="13210" max="13210" width="19.75" style="542" customWidth="1"/>
    <col min="13211" max="13211" width="8.75" style="542" customWidth="1"/>
    <col min="13212" max="13212" width="10.375" style="542" customWidth="1"/>
    <col min="13213" max="13213" width="8.25" style="542" customWidth="1"/>
    <col min="13214" max="13214" width="5.125" style="542" customWidth="1"/>
    <col min="13215" max="13215" width="8.5" style="542" customWidth="1"/>
    <col min="13216" max="13217" width="15.25" style="542" customWidth="1"/>
    <col min="13218" max="13218" width="13.75" style="542" customWidth="1"/>
    <col min="13219" max="13219" width="28.625" style="542" customWidth="1"/>
    <col min="13220" max="13220" width="9" style="542"/>
    <col min="13221" max="13221" width="28.5" style="542" customWidth="1"/>
    <col min="13222" max="13222" width="9" style="542"/>
    <col min="13223" max="13223" width="11.125" style="542" customWidth="1"/>
    <col min="13224" max="13441" width="9" style="542"/>
    <col min="13442" max="13442" width="4.5" style="542" customWidth="1"/>
    <col min="13443" max="13452" width="2.5" style="542" customWidth="1"/>
    <col min="13453" max="13453" width="5.375" style="542" customWidth="1"/>
    <col min="13454" max="13454" width="17" style="542" customWidth="1"/>
    <col min="13455" max="13455" width="15.125" style="542" customWidth="1"/>
    <col min="13456" max="13456" width="7.5" style="542" customWidth="1"/>
    <col min="13457" max="13457" width="4.125" style="542" customWidth="1"/>
    <col min="13458" max="13458" width="3.25" style="542" customWidth="1"/>
    <col min="13459" max="13459" width="7.375" style="542" customWidth="1"/>
    <col min="13460" max="13460" width="4.875" style="542" customWidth="1"/>
    <col min="13461" max="13461" width="14.75" style="542" customWidth="1"/>
    <col min="13462" max="13462" width="4.875" style="542" customWidth="1"/>
    <col min="13463" max="13463" width="7.375" style="542" customWidth="1"/>
    <col min="13464" max="13464" width="5.625" style="542" customWidth="1"/>
    <col min="13465" max="13465" width="9.25" style="542" customWidth="1"/>
    <col min="13466" max="13466" width="19.75" style="542" customWidth="1"/>
    <col min="13467" max="13467" width="8.75" style="542" customWidth="1"/>
    <col min="13468" max="13468" width="10.375" style="542" customWidth="1"/>
    <col min="13469" max="13469" width="8.25" style="542" customWidth="1"/>
    <col min="13470" max="13470" width="5.125" style="542" customWidth="1"/>
    <col min="13471" max="13471" width="8.5" style="542" customWidth="1"/>
    <col min="13472" max="13473" width="15.25" style="542" customWidth="1"/>
    <col min="13474" max="13474" width="13.75" style="542" customWidth="1"/>
    <col min="13475" max="13475" width="28.625" style="542" customWidth="1"/>
    <col min="13476" max="13476" width="9" style="542"/>
    <col min="13477" max="13477" width="28.5" style="542" customWidth="1"/>
    <col min="13478" max="13478" width="9" style="542"/>
    <col min="13479" max="13479" width="11.125" style="542" customWidth="1"/>
    <col min="13480" max="16384" width="9" style="542"/>
  </cols>
  <sheetData>
    <row r="1" spans="1:22">
      <c r="A1" s="544"/>
      <c r="B1" s="544"/>
      <c r="C1" s="545"/>
      <c r="D1" s="544"/>
      <c r="E1" s="544"/>
      <c r="F1" s="544"/>
      <c r="G1" s="544"/>
      <c r="H1" s="544"/>
      <c r="I1" s="544"/>
      <c r="J1" s="544"/>
      <c r="K1" s="544"/>
      <c r="L1" s="544"/>
      <c r="M1" s="544"/>
      <c r="N1" s="544"/>
      <c r="O1" s="544"/>
      <c r="P1" s="544"/>
      <c r="Q1" s="544"/>
      <c r="R1" s="544"/>
      <c r="S1" s="544"/>
      <c r="T1" s="544"/>
      <c r="U1" s="544"/>
      <c r="V1" s="544"/>
    </row>
    <row r="2" spans="1:22" ht="28.5" customHeight="1">
      <c r="A2" s="546" t="s">
        <v>75</v>
      </c>
      <c r="B2" s="546"/>
      <c r="C2" s="480" t="s">
        <v>77</v>
      </c>
      <c r="D2" s="455"/>
      <c r="E2" s="454"/>
      <c r="F2" s="547" t="s">
        <v>1521</v>
      </c>
      <c r="G2" s="547"/>
      <c r="H2" s="547"/>
      <c r="I2" s="547"/>
      <c r="J2" s="547"/>
      <c r="K2" s="547"/>
      <c r="L2" s="547"/>
      <c r="M2" s="547"/>
      <c r="N2" s="547"/>
      <c r="O2" s="547"/>
      <c r="P2" s="547"/>
      <c r="Q2" s="547"/>
      <c r="R2" s="547"/>
      <c r="S2" s="547"/>
      <c r="T2" s="547"/>
      <c r="U2" s="226" t="s">
        <v>30</v>
      </c>
      <c r="V2" s="227"/>
    </row>
    <row r="3" spans="1:22" ht="18.75">
      <c r="A3" s="476" t="s">
        <v>81</v>
      </c>
      <c r="B3" s="476"/>
      <c r="C3" s="481"/>
      <c r="D3" s="476"/>
      <c r="E3" s="476"/>
      <c r="F3" s="547"/>
      <c r="G3" s="547"/>
      <c r="H3" s="547"/>
      <c r="I3" s="547"/>
      <c r="J3" s="547"/>
      <c r="K3" s="547"/>
      <c r="L3" s="547"/>
      <c r="M3" s="547"/>
      <c r="N3" s="547"/>
      <c r="O3" s="547"/>
      <c r="P3" s="547"/>
      <c r="Q3" s="547"/>
      <c r="R3" s="547"/>
      <c r="S3" s="547"/>
      <c r="T3" s="547"/>
      <c r="U3" s="226" t="s">
        <v>82</v>
      </c>
      <c r="V3" s="226" t="s">
        <v>22</v>
      </c>
    </row>
    <row r="4" spans="1:22" ht="18.75">
      <c r="A4" s="454" t="s">
        <v>83</v>
      </c>
      <c r="B4" s="454"/>
      <c r="C4" s="480" t="s">
        <v>84</v>
      </c>
      <c r="D4" s="455"/>
      <c r="E4" s="454"/>
      <c r="F4" s="547"/>
      <c r="G4" s="547"/>
      <c r="H4" s="547"/>
      <c r="I4" s="547"/>
      <c r="J4" s="547"/>
      <c r="K4" s="547"/>
      <c r="L4" s="547"/>
      <c r="M4" s="547"/>
      <c r="N4" s="547"/>
      <c r="O4" s="547"/>
      <c r="P4" s="547"/>
      <c r="Q4" s="547"/>
      <c r="R4" s="547"/>
      <c r="S4" s="547"/>
      <c r="T4" s="547"/>
      <c r="U4" s="226" t="s">
        <v>85</v>
      </c>
      <c r="V4" s="226" t="s">
        <v>86</v>
      </c>
    </row>
    <row r="5" spans="1:22" ht="18.75">
      <c r="A5" s="455" t="s">
        <v>87</v>
      </c>
      <c r="B5" s="455"/>
      <c r="C5" s="480"/>
      <c r="D5" s="455"/>
      <c r="E5" s="455"/>
      <c r="F5" s="547"/>
      <c r="G5" s="547"/>
      <c r="H5" s="547"/>
      <c r="I5" s="547"/>
      <c r="J5" s="547"/>
      <c r="K5" s="547"/>
      <c r="L5" s="547"/>
      <c r="M5" s="547"/>
      <c r="N5" s="547"/>
      <c r="O5" s="547"/>
      <c r="P5" s="547"/>
      <c r="Q5" s="547"/>
      <c r="R5" s="547"/>
      <c r="S5" s="547"/>
      <c r="T5" s="547"/>
      <c r="U5" s="226" t="s">
        <v>19</v>
      </c>
      <c r="V5" s="226" t="s">
        <v>23</v>
      </c>
    </row>
    <row r="6" spans="1:22" ht="14.25" customHeight="1">
      <c r="A6" s="548" t="s">
        <v>88</v>
      </c>
      <c r="B6" s="548"/>
      <c r="C6" s="549"/>
      <c r="D6" s="548"/>
      <c r="E6" s="548"/>
      <c r="F6" s="547"/>
      <c r="G6" s="547"/>
      <c r="H6" s="547"/>
      <c r="I6" s="547"/>
      <c r="J6" s="547"/>
      <c r="K6" s="547"/>
      <c r="L6" s="547"/>
      <c r="M6" s="547"/>
      <c r="N6" s="547"/>
      <c r="O6" s="547"/>
      <c r="P6" s="547"/>
      <c r="Q6" s="547"/>
      <c r="R6" s="547"/>
      <c r="S6" s="547"/>
      <c r="T6" s="547"/>
      <c r="U6" s="226" t="s">
        <v>89</v>
      </c>
      <c r="V6" s="226"/>
    </row>
    <row r="7" spans="1:22" ht="14.25" customHeight="1">
      <c r="A7" s="548"/>
      <c r="B7" s="548"/>
      <c r="C7" s="549"/>
      <c r="D7" s="548"/>
      <c r="E7" s="548"/>
      <c r="F7" s="547"/>
      <c r="G7" s="547"/>
      <c r="H7" s="547"/>
      <c r="I7" s="547"/>
      <c r="J7" s="547"/>
      <c r="K7" s="547"/>
      <c r="L7" s="547"/>
      <c r="M7" s="547"/>
      <c r="N7" s="547"/>
      <c r="O7" s="547"/>
      <c r="P7" s="547"/>
      <c r="Q7" s="547"/>
      <c r="R7" s="547"/>
      <c r="S7" s="547"/>
      <c r="T7" s="547"/>
      <c r="U7" s="226" t="s">
        <v>90</v>
      </c>
      <c r="V7" s="226"/>
    </row>
    <row r="8" spans="1:22" ht="18" customHeight="1">
      <c r="A8" s="482" t="s">
        <v>91</v>
      </c>
      <c r="B8" s="220" t="s">
        <v>92</v>
      </c>
      <c r="C8" s="477" t="s">
        <v>93</v>
      </c>
      <c r="D8" s="479" t="s">
        <v>30</v>
      </c>
      <c r="E8" s="541" t="s">
        <v>82</v>
      </c>
      <c r="F8" s="477" t="s">
        <v>94</v>
      </c>
      <c r="G8" s="477" t="s">
        <v>95</v>
      </c>
      <c r="H8" s="477" t="s">
        <v>96</v>
      </c>
      <c r="I8" s="477" t="s">
        <v>13</v>
      </c>
      <c r="J8" s="479" t="s">
        <v>97</v>
      </c>
      <c r="K8" s="479" t="s">
        <v>98</v>
      </c>
      <c r="L8" s="479" t="s">
        <v>99</v>
      </c>
      <c r="M8" s="479" t="s">
        <v>100</v>
      </c>
      <c r="N8" s="478" t="s">
        <v>101</v>
      </c>
      <c r="O8" s="478" t="s">
        <v>324</v>
      </c>
      <c r="P8" s="478" t="s">
        <v>103</v>
      </c>
      <c r="Q8" s="478" t="s">
        <v>104</v>
      </c>
      <c r="R8" s="477" t="s">
        <v>105</v>
      </c>
      <c r="S8" s="477" t="s">
        <v>106</v>
      </c>
      <c r="T8" s="477" t="s">
        <v>107</v>
      </c>
      <c r="U8" s="477" t="s">
        <v>20</v>
      </c>
      <c r="V8" s="477" t="s">
        <v>108</v>
      </c>
    </row>
    <row r="9" spans="1:22" s="17" customFormat="1" ht="18" customHeight="1">
      <c r="A9" s="482"/>
      <c r="B9" s="220">
        <v>0</v>
      </c>
      <c r="C9" s="477"/>
      <c r="D9" s="479"/>
      <c r="E9" s="541"/>
      <c r="F9" s="477"/>
      <c r="G9" s="477"/>
      <c r="H9" s="477"/>
      <c r="I9" s="477"/>
      <c r="J9" s="479"/>
      <c r="K9" s="479"/>
      <c r="L9" s="479"/>
      <c r="M9" s="479"/>
      <c r="N9" s="478"/>
      <c r="O9" s="478"/>
      <c r="P9" s="478"/>
      <c r="Q9" s="478"/>
      <c r="R9" s="477"/>
      <c r="S9" s="477"/>
      <c r="T9" s="477"/>
      <c r="U9" s="477"/>
      <c r="V9" s="477"/>
    </row>
    <row r="10" spans="1:22" s="17" customFormat="1" ht="35.1" customHeight="1">
      <c r="A10" s="527">
        <f t="shared" ref="A10:A36" si="0">ROW()-9</f>
        <v>1</v>
      </c>
      <c r="B10" s="538">
        <v>0</v>
      </c>
      <c r="C10" s="538" t="s">
        <v>1294</v>
      </c>
      <c r="D10" s="538" t="s">
        <v>1297</v>
      </c>
      <c r="E10" s="281" t="s">
        <v>1394</v>
      </c>
      <c r="F10" s="281" t="s">
        <v>1374</v>
      </c>
      <c r="G10" s="281" t="s">
        <v>1208</v>
      </c>
      <c r="H10" s="539" t="s">
        <v>1419</v>
      </c>
      <c r="I10" s="540"/>
      <c r="J10" s="350" t="s">
        <v>1190</v>
      </c>
      <c r="K10" s="350" t="str">
        <f>D10</f>
        <v>暂不取号</v>
      </c>
      <c r="L10" s="350" t="s">
        <v>1296</v>
      </c>
      <c r="M10" s="527" t="s">
        <v>1210</v>
      </c>
      <c r="N10" s="527" t="s">
        <v>1209</v>
      </c>
      <c r="O10" s="281" t="s">
        <v>1211</v>
      </c>
      <c r="P10" s="281" t="s">
        <v>1212</v>
      </c>
      <c r="Q10" s="281" t="s">
        <v>1214</v>
      </c>
      <c r="R10" s="281"/>
      <c r="S10" s="351"/>
      <c r="T10" s="281" t="s">
        <v>1214</v>
      </c>
      <c r="U10" s="527"/>
      <c r="V10" s="50">
        <v>1</v>
      </c>
    </row>
    <row r="11" spans="1:22" s="17" customFormat="1" ht="35.1" customHeight="1">
      <c r="A11" s="527">
        <f t="shared" ref="A11:A64" si="1">ROW()-9</f>
        <v>2</v>
      </c>
      <c r="B11" s="538">
        <v>1</v>
      </c>
      <c r="C11" s="538" t="s">
        <v>1302</v>
      </c>
      <c r="D11" s="538" t="s">
        <v>1477</v>
      </c>
      <c r="E11" s="281" t="s">
        <v>1395</v>
      </c>
      <c r="F11" s="281" t="s">
        <v>1357</v>
      </c>
      <c r="G11" s="281" t="s">
        <v>1207</v>
      </c>
      <c r="H11" s="539" t="s">
        <v>1419</v>
      </c>
      <c r="I11" s="540"/>
      <c r="J11" s="350" t="s">
        <v>1190</v>
      </c>
      <c r="K11" s="350" t="str">
        <f t="shared" ref="K11:K64" si="2">D11</f>
        <v>SQX3000-6802950</v>
      </c>
      <c r="L11" s="350" t="s">
        <v>1296</v>
      </c>
      <c r="M11" s="527" t="s">
        <v>1209</v>
      </c>
      <c r="N11" s="527" t="s">
        <v>1210</v>
      </c>
      <c r="O11" s="281" t="s">
        <v>1374</v>
      </c>
      <c r="P11" s="281" t="s">
        <v>1212</v>
      </c>
      <c r="Q11" s="281" t="s">
        <v>1214</v>
      </c>
      <c r="R11" s="281" t="s">
        <v>1214</v>
      </c>
      <c r="S11" s="351">
        <v>1.1000000000000001</v>
      </c>
      <c r="T11" s="281" t="s">
        <v>1214</v>
      </c>
      <c r="U11" s="527"/>
      <c r="V11" s="50">
        <v>1</v>
      </c>
    </row>
    <row r="12" spans="1:22" s="17" customFormat="1" ht="35.1" customHeight="1">
      <c r="A12" s="527">
        <f t="shared" si="1"/>
        <v>3</v>
      </c>
      <c r="B12" s="538">
        <v>1</v>
      </c>
      <c r="C12" s="538" t="s">
        <v>1304</v>
      </c>
      <c r="D12" s="538" t="s">
        <v>1305</v>
      </c>
      <c r="E12" s="281" t="s">
        <v>1396</v>
      </c>
      <c r="F12" s="281" t="s">
        <v>1273</v>
      </c>
      <c r="G12" s="281" t="s">
        <v>1207</v>
      </c>
      <c r="H12" s="539" t="s">
        <v>1419</v>
      </c>
      <c r="I12" s="540"/>
      <c r="J12" s="350" t="s">
        <v>1190</v>
      </c>
      <c r="K12" s="350" t="str">
        <f t="shared" si="2"/>
        <v>H4681010091A0</v>
      </c>
      <c r="L12" s="350" t="s">
        <v>1296</v>
      </c>
      <c r="M12" s="527" t="s">
        <v>1209</v>
      </c>
      <c r="N12" s="527" t="s">
        <v>1210</v>
      </c>
      <c r="O12" s="281" t="s">
        <v>1273</v>
      </c>
      <c r="P12" s="281" t="s">
        <v>1397</v>
      </c>
      <c r="Q12" s="281" t="s">
        <v>1214</v>
      </c>
      <c r="R12" s="281" t="s">
        <v>1398</v>
      </c>
      <c r="S12" s="351">
        <v>1.4999999999999999E-2</v>
      </c>
      <c r="T12" s="281" t="s">
        <v>1214</v>
      </c>
      <c r="U12" s="527"/>
      <c r="V12" s="50">
        <v>1</v>
      </c>
    </row>
    <row r="13" spans="1:22" s="17" customFormat="1" ht="35.1" customHeight="1">
      <c r="A13" s="527">
        <f t="shared" si="1"/>
        <v>4</v>
      </c>
      <c r="B13" s="538">
        <v>1</v>
      </c>
      <c r="C13" s="538" t="s">
        <v>1304</v>
      </c>
      <c r="D13" s="538" t="s">
        <v>1306</v>
      </c>
      <c r="E13" s="281" t="s">
        <v>1399</v>
      </c>
      <c r="F13" s="281" t="s">
        <v>1218</v>
      </c>
      <c r="G13" s="281" t="s">
        <v>1207</v>
      </c>
      <c r="H13" s="539" t="s">
        <v>1419</v>
      </c>
      <c r="I13" s="540"/>
      <c r="J13" s="350" t="s">
        <v>1190</v>
      </c>
      <c r="K13" s="350" t="str">
        <f t="shared" si="2"/>
        <v>H4681010096A0</v>
      </c>
      <c r="L13" s="350" t="s">
        <v>1296</v>
      </c>
      <c r="M13" s="527" t="s">
        <v>1209</v>
      </c>
      <c r="N13" s="527" t="s">
        <v>1210</v>
      </c>
      <c r="O13" s="281" t="s">
        <v>1239</v>
      </c>
      <c r="P13" s="281" t="s">
        <v>1400</v>
      </c>
      <c r="Q13" s="281" t="s">
        <v>1401</v>
      </c>
      <c r="R13" s="281" t="s">
        <v>1402</v>
      </c>
      <c r="S13" s="351">
        <v>7.4999999999999997E-3</v>
      </c>
      <c r="T13" s="281" t="s">
        <v>1403</v>
      </c>
      <c r="U13" s="527"/>
      <c r="V13" s="50">
        <v>1</v>
      </c>
    </row>
    <row r="14" spans="1:22" s="17" customFormat="1" ht="35.1" customHeight="1">
      <c r="A14" s="527">
        <f t="shared" si="1"/>
        <v>5</v>
      </c>
      <c r="B14" s="538">
        <v>1</v>
      </c>
      <c r="C14" s="538" t="s">
        <v>1304</v>
      </c>
      <c r="D14" s="538" t="s">
        <v>1307</v>
      </c>
      <c r="E14" s="281" t="s">
        <v>1404</v>
      </c>
      <c r="F14" s="281" t="s">
        <v>1405</v>
      </c>
      <c r="G14" s="281" t="s">
        <v>1207</v>
      </c>
      <c r="H14" s="539" t="s">
        <v>1419</v>
      </c>
      <c r="I14" s="540"/>
      <c r="J14" s="350" t="s">
        <v>1190</v>
      </c>
      <c r="K14" s="350" t="str">
        <f t="shared" si="2"/>
        <v>H4681010095A0</v>
      </c>
      <c r="L14" s="350" t="s">
        <v>1296</v>
      </c>
      <c r="M14" s="527" t="s">
        <v>1209</v>
      </c>
      <c r="N14" s="527" t="s">
        <v>1210</v>
      </c>
      <c r="O14" s="281" t="s">
        <v>1233</v>
      </c>
      <c r="P14" s="281" t="s">
        <v>1406</v>
      </c>
      <c r="Q14" s="281" t="s">
        <v>1214</v>
      </c>
      <c r="R14" s="281" t="s">
        <v>1214</v>
      </c>
      <c r="S14" s="351">
        <v>1E-3</v>
      </c>
      <c r="T14" s="281"/>
      <c r="U14" s="527"/>
      <c r="V14" s="50">
        <v>4</v>
      </c>
    </row>
    <row r="15" spans="1:22" s="17" customFormat="1" ht="35.1" customHeight="1">
      <c r="A15" s="527">
        <f t="shared" si="0"/>
        <v>6</v>
      </c>
      <c r="B15" s="538">
        <v>1</v>
      </c>
      <c r="C15" s="538" t="s">
        <v>1294</v>
      </c>
      <c r="D15" s="538" t="s">
        <v>1518</v>
      </c>
      <c r="E15" s="281" t="s">
        <v>1407</v>
      </c>
      <c r="F15" s="281" t="s">
        <v>1374</v>
      </c>
      <c r="G15" s="281" t="s">
        <v>1207</v>
      </c>
      <c r="H15" s="539" t="s">
        <v>1419</v>
      </c>
      <c r="I15" s="540"/>
      <c r="J15" s="350" t="s">
        <v>1190</v>
      </c>
      <c r="K15" s="350" t="str">
        <f t="shared" si="2"/>
        <v>暂不取号
SHT0013585</v>
      </c>
      <c r="L15" s="350" t="s">
        <v>1296</v>
      </c>
      <c r="M15" s="527" t="s">
        <v>1210</v>
      </c>
      <c r="N15" s="527" t="s">
        <v>1209</v>
      </c>
      <c r="O15" s="281" t="s">
        <v>1211</v>
      </c>
      <c r="P15" s="281" t="s">
        <v>1212</v>
      </c>
      <c r="Q15" s="281" t="s">
        <v>1214</v>
      </c>
      <c r="R15" s="281" t="s">
        <v>1408</v>
      </c>
      <c r="S15" s="351">
        <v>0.67</v>
      </c>
      <c r="T15" s="281" t="s">
        <v>1214</v>
      </c>
      <c r="U15" s="527"/>
      <c r="V15" s="50">
        <v>1</v>
      </c>
    </row>
    <row r="16" spans="1:22" s="17" customFormat="1" ht="35.1" customHeight="1">
      <c r="A16" s="527">
        <f t="shared" si="0"/>
        <v>7</v>
      </c>
      <c r="B16" s="538">
        <v>1</v>
      </c>
      <c r="C16" s="538" t="s">
        <v>1478</v>
      </c>
      <c r="D16" s="538" t="s">
        <v>1353</v>
      </c>
      <c r="E16" s="281" t="s">
        <v>1409</v>
      </c>
      <c r="F16" s="281" t="s">
        <v>1410</v>
      </c>
      <c r="G16" s="281" t="s">
        <v>1207</v>
      </c>
      <c r="H16" s="539" t="s">
        <v>1419</v>
      </c>
      <c r="I16" s="540"/>
      <c r="J16" s="350" t="s">
        <v>1190</v>
      </c>
      <c r="K16" s="350" t="str">
        <f t="shared" si="2"/>
        <v>SHT0013283</v>
      </c>
      <c r="L16" s="350" t="s">
        <v>1296</v>
      </c>
      <c r="M16" s="527" t="s">
        <v>1209</v>
      </c>
      <c r="N16" s="527" t="s">
        <v>1210</v>
      </c>
      <c r="O16" s="281" t="s">
        <v>1236</v>
      </c>
      <c r="P16" s="281" t="s">
        <v>1212</v>
      </c>
      <c r="Q16" s="281" t="s">
        <v>1214</v>
      </c>
      <c r="R16" s="281" t="s">
        <v>1214</v>
      </c>
      <c r="S16" s="351">
        <v>5.4063999999999997</v>
      </c>
      <c r="T16" s="281" t="s">
        <v>1403</v>
      </c>
      <c r="U16" s="527"/>
      <c r="V16" s="50" t="s">
        <v>1519</v>
      </c>
    </row>
    <row r="17" spans="1:22" s="17" customFormat="1" ht="35.1" customHeight="1">
      <c r="A17" s="527">
        <f t="shared" si="0"/>
        <v>8</v>
      </c>
      <c r="B17" s="538">
        <v>1</v>
      </c>
      <c r="C17" s="538" t="s">
        <v>1295</v>
      </c>
      <c r="D17" s="538" t="s">
        <v>1354</v>
      </c>
      <c r="E17" s="281" t="s">
        <v>1411</v>
      </c>
      <c r="F17" s="281" t="s">
        <v>1412</v>
      </c>
      <c r="G17" s="281" t="s">
        <v>1207</v>
      </c>
      <c r="H17" s="539" t="s">
        <v>1419</v>
      </c>
      <c r="I17" s="540"/>
      <c r="J17" s="350" t="s">
        <v>1190</v>
      </c>
      <c r="K17" s="350" t="str">
        <f t="shared" si="2"/>
        <v>SHT0013533</v>
      </c>
      <c r="L17" s="350" t="s">
        <v>1296</v>
      </c>
      <c r="M17" s="527" t="s">
        <v>1209</v>
      </c>
      <c r="N17" s="527" t="s">
        <v>1210</v>
      </c>
      <c r="O17" s="281" t="s">
        <v>1412</v>
      </c>
      <c r="P17" s="281" t="s">
        <v>1212</v>
      </c>
      <c r="Q17" s="281" t="s">
        <v>1214</v>
      </c>
      <c r="R17" s="281" t="s">
        <v>1408</v>
      </c>
      <c r="S17" s="351">
        <v>1.4659</v>
      </c>
      <c r="T17" s="281" t="s">
        <v>1214</v>
      </c>
      <c r="U17" s="527" t="s">
        <v>192</v>
      </c>
      <c r="V17" s="50">
        <v>1</v>
      </c>
    </row>
    <row r="18" spans="1:22" s="17" customFormat="1" ht="35.1" customHeight="1">
      <c r="A18" s="527">
        <f t="shared" si="0"/>
        <v>9</v>
      </c>
      <c r="B18" s="538">
        <v>1</v>
      </c>
      <c r="C18" s="538" t="s">
        <v>1302</v>
      </c>
      <c r="D18" s="538" t="s">
        <v>1479</v>
      </c>
      <c r="E18" s="281" t="s">
        <v>1413</v>
      </c>
      <c r="F18" s="281" t="s">
        <v>1374</v>
      </c>
      <c r="G18" s="281" t="s">
        <v>1207</v>
      </c>
      <c r="H18" s="539" t="s">
        <v>1419</v>
      </c>
      <c r="I18" s="540"/>
      <c r="J18" s="350" t="s">
        <v>1190</v>
      </c>
      <c r="K18" s="350" t="str">
        <f t="shared" si="2"/>
        <v>SHT0011609</v>
      </c>
      <c r="L18" s="350" t="s">
        <v>1296</v>
      </c>
      <c r="M18" s="527" t="s">
        <v>1209</v>
      </c>
      <c r="N18" s="527" t="s">
        <v>1210</v>
      </c>
      <c r="O18" s="281" t="s">
        <v>1414</v>
      </c>
      <c r="P18" s="281" t="s">
        <v>1212</v>
      </c>
      <c r="Q18" s="281" t="s">
        <v>1214</v>
      </c>
      <c r="R18" s="281" t="s">
        <v>1415</v>
      </c>
      <c r="S18" s="351">
        <v>0.19</v>
      </c>
      <c r="T18" s="281" t="s">
        <v>1214</v>
      </c>
      <c r="U18" s="527"/>
      <c r="V18" s="50">
        <v>1</v>
      </c>
    </row>
    <row r="19" spans="1:22" s="17" customFormat="1" ht="35.1" customHeight="1">
      <c r="A19" s="527">
        <f t="shared" si="0"/>
        <v>10</v>
      </c>
      <c r="B19" s="538">
        <v>1</v>
      </c>
      <c r="C19" s="538" t="s">
        <v>1480</v>
      </c>
      <c r="D19" s="538" t="s">
        <v>1481</v>
      </c>
      <c r="E19" s="281" t="s">
        <v>1416</v>
      </c>
      <c r="F19" s="281" t="s">
        <v>1214</v>
      </c>
      <c r="G19" s="281" t="s">
        <v>1207</v>
      </c>
      <c r="H19" s="539" t="s">
        <v>1419</v>
      </c>
      <c r="I19" s="540"/>
      <c r="J19" s="350" t="s">
        <v>1190</v>
      </c>
      <c r="K19" s="350" t="str">
        <f t="shared" si="2"/>
        <v>SHT0013121</v>
      </c>
      <c r="L19" s="350" t="s">
        <v>1296</v>
      </c>
      <c r="M19" s="527" t="s">
        <v>1209</v>
      </c>
      <c r="N19" s="527" t="s">
        <v>1210</v>
      </c>
      <c r="O19" s="281" t="s">
        <v>1236</v>
      </c>
      <c r="P19" s="281" t="s">
        <v>1212</v>
      </c>
      <c r="Q19" s="281" t="s">
        <v>1214</v>
      </c>
      <c r="R19" s="281" t="s">
        <v>1417</v>
      </c>
      <c r="S19" s="351">
        <v>0.38240000000000002</v>
      </c>
      <c r="T19" s="281" t="s">
        <v>1403</v>
      </c>
      <c r="U19" s="527"/>
      <c r="V19" s="281">
        <v>1</v>
      </c>
    </row>
    <row r="20" spans="1:22" s="17" customFormat="1" ht="35.1" customHeight="1">
      <c r="A20" s="527">
        <f t="shared" si="1"/>
        <v>11</v>
      </c>
      <c r="B20" s="538">
        <v>1</v>
      </c>
      <c r="C20" s="538" t="s">
        <v>1482</v>
      </c>
      <c r="D20" s="538" t="s">
        <v>1355</v>
      </c>
      <c r="E20" s="281" t="s">
        <v>1418</v>
      </c>
      <c r="F20" s="281" t="s">
        <v>1357</v>
      </c>
      <c r="G20" s="281" t="s">
        <v>1207</v>
      </c>
      <c r="H20" s="539" t="s">
        <v>1419</v>
      </c>
      <c r="I20" s="540"/>
      <c r="J20" s="350" t="s">
        <v>1190</v>
      </c>
      <c r="K20" s="350" t="str">
        <f t="shared" si="2"/>
        <v>SHT0011612</v>
      </c>
      <c r="L20" s="350" t="s">
        <v>1296</v>
      </c>
      <c r="M20" s="527" t="s">
        <v>1209</v>
      </c>
      <c r="N20" s="527" t="s">
        <v>1210</v>
      </c>
      <c r="O20" s="281" t="s">
        <v>1211</v>
      </c>
      <c r="P20" s="281" t="s">
        <v>1212</v>
      </c>
      <c r="Q20" s="281" t="s">
        <v>1214</v>
      </c>
      <c r="R20" s="281" t="s">
        <v>1420</v>
      </c>
      <c r="S20" s="351" t="s">
        <v>1421</v>
      </c>
      <c r="T20" s="281" t="s">
        <v>1214</v>
      </c>
      <c r="U20" s="527"/>
      <c r="V20" s="281">
        <v>1</v>
      </c>
    </row>
    <row r="21" spans="1:22" s="17" customFormat="1" ht="35.1" customHeight="1">
      <c r="A21" s="527">
        <f t="shared" si="1"/>
        <v>12</v>
      </c>
      <c r="B21" s="538">
        <v>1</v>
      </c>
      <c r="C21" s="538" t="s">
        <v>1482</v>
      </c>
      <c r="D21" s="538" t="s">
        <v>1483</v>
      </c>
      <c r="E21" s="281" t="s">
        <v>1422</v>
      </c>
      <c r="F21" s="281" t="s">
        <v>1423</v>
      </c>
      <c r="G21" s="281" t="s">
        <v>1207</v>
      </c>
      <c r="H21" s="539" t="s">
        <v>1419</v>
      </c>
      <c r="I21" s="540"/>
      <c r="J21" s="350" t="s">
        <v>1190</v>
      </c>
      <c r="K21" s="350" t="str">
        <f t="shared" si="2"/>
        <v>BFA0010014</v>
      </c>
      <c r="L21" s="350" t="s">
        <v>1296</v>
      </c>
      <c r="M21" s="527" t="s">
        <v>1209</v>
      </c>
      <c r="N21" s="527" t="s">
        <v>1210</v>
      </c>
      <c r="O21" s="281" t="s">
        <v>1424</v>
      </c>
      <c r="P21" s="281" t="s">
        <v>1400</v>
      </c>
      <c r="Q21" s="281" t="s">
        <v>1214</v>
      </c>
      <c r="R21" s="281" t="s">
        <v>1425</v>
      </c>
      <c r="S21" s="351">
        <v>5.0999999999999997E-2</v>
      </c>
      <c r="T21" s="281" t="s">
        <v>1214</v>
      </c>
      <c r="U21" s="527"/>
      <c r="V21" s="281">
        <v>1</v>
      </c>
    </row>
    <row r="22" spans="1:22" s="17" customFormat="1" ht="35.1" customHeight="1">
      <c r="A22" s="527">
        <f t="shared" si="1"/>
        <v>13</v>
      </c>
      <c r="B22" s="538">
        <v>1</v>
      </c>
      <c r="C22" s="538" t="s">
        <v>1482</v>
      </c>
      <c r="D22" s="538" t="s">
        <v>1484</v>
      </c>
      <c r="E22" s="281" t="s">
        <v>1426</v>
      </c>
      <c r="F22" s="281" t="s">
        <v>1273</v>
      </c>
      <c r="G22" s="281" t="s">
        <v>1207</v>
      </c>
      <c r="H22" s="539" t="s">
        <v>1419</v>
      </c>
      <c r="I22" s="540"/>
      <c r="J22" s="350" t="s">
        <v>1190</v>
      </c>
      <c r="K22" s="350" t="str">
        <f t="shared" si="2"/>
        <v>SHT0011330</v>
      </c>
      <c r="L22" s="350" t="s">
        <v>1296</v>
      </c>
      <c r="M22" s="527" t="s">
        <v>1209</v>
      </c>
      <c r="N22" s="527" t="s">
        <v>1210</v>
      </c>
      <c r="O22" s="281" t="s">
        <v>1273</v>
      </c>
      <c r="P22" s="281" t="s">
        <v>1427</v>
      </c>
      <c r="Q22" s="281" t="s">
        <v>1214</v>
      </c>
      <c r="R22" s="281" t="s">
        <v>1428</v>
      </c>
      <c r="S22" s="351">
        <v>1.2999999999999999E-2</v>
      </c>
      <c r="T22" s="281" t="s">
        <v>1214</v>
      </c>
      <c r="U22" s="527"/>
      <c r="V22" s="281">
        <v>1</v>
      </c>
    </row>
    <row r="23" spans="1:22" s="17" customFormat="1" ht="35.1" customHeight="1">
      <c r="A23" s="527">
        <f t="shared" si="0"/>
        <v>14</v>
      </c>
      <c r="B23" s="538">
        <v>2</v>
      </c>
      <c r="C23" s="538" t="s">
        <v>1301</v>
      </c>
      <c r="D23" s="538" t="s">
        <v>1485</v>
      </c>
      <c r="E23" s="281" t="s">
        <v>1429</v>
      </c>
      <c r="F23" s="281" t="s">
        <v>1430</v>
      </c>
      <c r="G23" s="281" t="s">
        <v>1208</v>
      </c>
      <c r="H23" s="539" t="s">
        <v>1419</v>
      </c>
      <c r="I23" s="540"/>
      <c r="J23" s="350" t="s">
        <v>1190</v>
      </c>
      <c r="K23" s="350" t="str">
        <f t="shared" si="2"/>
        <v>Q218B0820</v>
      </c>
      <c r="L23" s="350" t="s">
        <v>1296</v>
      </c>
      <c r="M23" s="527" t="s">
        <v>1209</v>
      </c>
      <c r="N23" s="527" t="s">
        <v>1210</v>
      </c>
      <c r="O23" s="281" t="s">
        <v>1233</v>
      </c>
      <c r="P23" s="281" t="s">
        <v>1214</v>
      </c>
      <c r="Q23" s="281" t="s">
        <v>1214</v>
      </c>
      <c r="R23" s="281" t="s">
        <v>1431</v>
      </c>
      <c r="S23" s="351">
        <v>1E-3</v>
      </c>
      <c r="T23" s="281" t="s">
        <v>1214</v>
      </c>
      <c r="U23" s="527"/>
      <c r="V23" s="50">
        <v>2</v>
      </c>
    </row>
    <row r="24" spans="1:22" s="17" customFormat="1" ht="35.1" customHeight="1">
      <c r="A24" s="527">
        <f t="shared" si="0"/>
        <v>15</v>
      </c>
      <c r="B24" s="538">
        <v>2</v>
      </c>
      <c r="C24" s="538" t="s">
        <v>1301</v>
      </c>
      <c r="D24" s="538" t="s">
        <v>1486</v>
      </c>
      <c r="E24" s="281" t="s">
        <v>1432</v>
      </c>
      <c r="F24" s="281" t="s">
        <v>1233</v>
      </c>
      <c r="G24" s="281" t="s">
        <v>1217</v>
      </c>
      <c r="H24" s="539" t="s">
        <v>1419</v>
      </c>
      <c r="I24" s="540"/>
      <c r="J24" s="350" t="s">
        <v>1190</v>
      </c>
      <c r="K24" s="350" t="str">
        <f t="shared" si="2"/>
        <v>Q40108</v>
      </c>
      <c r="L24" s="350" t="s">
        <v>1296</v>
      </c>
      <c r="M24" s="527" t="s">
        <v>1209</v>
      </c>
      <c r="N24" s="527" t="s">
        <v>1210</v>
      </c>
      <c r="O24" s="281" t="s">
        <v>1233</v>
      </c>
      <c r="P24" s="281" t="s">
        <v>1214</v>
      </c>
      <c r="Q24" s="281" t="s">
        <v>1214</v>
      </c>
      <c r="R24" s="281" t="s">
        <v>1433</v>
      </c>
      <c r="S24" s="351">
        <v>4.0000000000000001E-3</v>
      </c>
      <c r="T24" s="281" t="s">
        <v>1214</v>
      </c>
      <c r="U24" s="527"/>
      <c r="V24" s="50">
        <v>2</v>
      </c>
    </row>
    <row r="25" spans="1:22" s="17" customFormat="1" ht="35.1" customHeight="1">
      <c r="A25" s="527">
        <f t="shared" si="0"/>
        <v>16</v>
      </c>
      <c r="B25" s="538">
        <v>2</v>
      </c>
      <c r="C25" s="538" t="s">
        <v>1301</v>
      </c>
      <c r="D25" s="538" t="s">
        <v>1487</v>
      </c>
      <c r="E25" s="281" t="s">
        <v>1434</v>
      </c>
      <c r="F25" s="281" t="s">
        <v>1233</v>
      </c>
      <c r="G25" s="281" t="s">
        <v>1217</v>
      </c>
      <c r="H25" s="539" t="s">
        <v>1419</v>
      </c>
      <c r="I25" s="540"/>
      <c r="J25" s="350" t="s">
        <v>1190</v>
      </c>
      <c r="K25" s="350" t="str">
        <f t="shared" si="2"/>
        <v>Q40308</v>
      </c>
      <c r="L25" s="350" t="s">
        <v>1296</v>
      </c>
      <c r="M25" s="527" t="s">
        <v>1209</v>
      </c>
      <c r="N25" s="527" t="s">
        <v>1210</v>
      </c>
      <c r="O25" s="281" t="s">
        <v>1233</v>
      </c>
      <c r="P25" s="281" t="s">
        <v>1214</v>
      </c>
      <c r="Q25" s="281" t="s">
        <v>1214</v>
      </c>
      <c r="R25" s="281" t="s">
        <v>1435</v>
      </c>
      <c r="S25" s="351">
        <v>6.0000000000000001E-3</v>
      </c>
      <c r="T25" s="281" t="s">
        <v>1214</v>
      </c>
      <c r="U25" s="527"/>
      <c r="V25" s="50">
        <v>2</v>
      </c>
    </row>
    <row r="26" spans="1:22" s="17" customFormat="1" ht="35.1" customHeight="1">
      <c r="A26" s="527">
        <f t="shared" si="0"/>
        <v>17</v>
      </c>
      <c r="B26" s="538">
        <v>1</v>
      </c>
      <c r="C26" s="538" t="s">
        <v>1302</v>
      </c>
      <c r="D26" s="538" t="s">
        <v>1488</v>
      </c>
      <c r="E26" s="281" t="s">
        <v>1197</v>
      </c>
      <c r="F26" s="281" t="s">
        <v>1357</v>
      </c>
      <c r="G26" s="281"/>
      <c r="H26" s="539" t="s">
        <v>1419</v>
      </c>
      <c r="I26" s="540"/>
      <c r="J26" s="350" t="s">
        <v>1190</v>
      </c>
      <c r="K26" s="350" t="str">
        <f t="shared" si="2"/>
        <v>SQX3000-6905190</v>
      </c>
      <c r="L26" s="350" t="s">
        <v>1296</v>
      </c>
      <c r="M26" s="527" t="s">
        <v>1209</v>
      </c>
      <c r="N26" s="527" t="s">
        <v>1210</v>
      </c>
      <c r="O26" s="281" t="s">
        <v>1211</v>
      </c>
      <c r="P26" s="281" t="s">
        <v>1212</v>
      </c>
      <c r="Q26" s="281" t="s">
        <v>1214</v>
      </c>
      <c r="R26" s="281" t="s">
        <v>1436</v>
      </c>
      <c r="S26" s="351">
        <v>2.1059999999999999</v>
      </c>
      <c r="T26" s="281" t="s">
        <v>1214</v>
      </c>
      <c r="U26" s="527"/>
      <c r="V26" s="281">
        <v>1</v>
      </c>
    </row>
    <row r="27" spans="1:22" s="17" customFormat="1" ht="35.1" customHeight="1">
      <c r="A27" s="527">
        <f t="shared" si="0"/>
        <v>18</v>
      </c>
      <c r="B27" s="538">
        <v>1</v>
      </c>
      <c r="C27" s="538" t="s">
        <v>1301</v>
      </c>
      <c r="D27" s="538" t="s">
        <v>1338</v>
      </c>
      <c r="E27" s="281" t="s">
        <v>1437</v>
      </c>
      <c r="F27" s="281" t="s">
        <v>1438</v>
      </c>
      <c r="G27" s="281" t="s">
        <v>1208</v>
      </c>
      <c r="H27" s="539" t="s">
        <v>1419</v>
      </c>
      <c r="I27" s="540"/>
      <c r="J27" s="350" t="s">
        <v>1190</v>
      </c>
      <c r="K27" s="350" t="str">
        <f t="shared" si="2"/>
        <v>Q150B1025Q</v>
      </c>
      <c r="L27" s="350" t="s">
        <v>1296</v>
      </c>
      <c r="M27" s="527" t="s">
        <v>1209</v>
      </c>
      <c r="N27" s="527" t="s">
        <v>1210</v>
      </c>
      <c r="O27" s="281" t="s">
        <v>1233</v>
      </c>
      <c r="P27" s="281" t="s">
        <v>1214</v>
      </c>
      <c r="Q27" s="281" t="s">
        <v>1214</v>
      </c>
      <c r="R27" s="281" t="s">
        <v>1439</v>
      </c>
      <c r="S27" s="351">
        <v>2.5999999999999999E-2</v>
      </c>
      <c r="T27" s="281" t="s">
        <v>1214</v>
      </c>
      <c r="U27" s="527"/>
      <c r="V27" s="50">
        <v>8</v>
      </c>
    </row>
    <row r="28" spans="1:22" s="17" customFormat="1" ht="35.1" customHeight="1">
      <c r="A28" s="527">
        <f t="shared" si="0"/>
        <v>19</v>
      </c>
      <c r="B28" s="538">
        <v>1</v>
      </c>
      <c r="C28" s="538" t="s">
        <v>1301</v>
      </c>
      <c r="D28" s="538" t="s">
        <v>1339</v>
      </c>
      <c r="E28" s="281" t="s">
        <v>1432</v>
      </c>
      <c r="F28" s="281" t="s">
        <v>1233</v>
      </c>
      <c r="G28" s="281" t="s">
        <v>1217</v>
      </c>
      <c r="H28" s="539" t="s">
        <v>1419</v>
      </c>
      <c r="I28" s="540"/>
      <c r="J28" s="350" t="s">
        <v>1190</v>
      </c>
      <c r="K28" s="350" t="str">
        <f t="shared" si="2"/>
        <v>Q40110</v>
      </c>
      <c r="L28" s="350" t="s">
        <v>1296</v>
      </c>
      <c r="M28" s="527" t="s">
        <v>1209</v>
      </c>
      <c r="N28" s="527" t="s">
        <v>1210</v>
      </c>
      <c r="O28" s="281" t="s">
        <v>1233</v>
      </c>
      <c r="P28" s="281" t="s">
        <v>1214</v>
      </c>
      <c r="Q28" s="281" t="s">
        <v>1214</v>
      </c>
      <c r="R28" s="281" t="s">
        <v>1433</v>
      </c>
      <c r="S28" s="351">
        <v>4.0000000000000001E-3</v>
      </c>
      <c r="T28" s="281" t="s">
        <v>1214</v>
      </c>
      <c r="U28" s="527"/>
      <c r="V28" s="50" t="s">
        <v>1440</v>
      </c>
    </row>
    <row r="29" spans="1:22" s="17" customFormat="1" ht="35.1" customHeight="1">
      <c r="A29" s="527">
        <f t="shared" si="0"/>
        <v>20</v>
      </c>
      <c r="B29" s="538">
        <v>1</v>
      </c>
      <c r="C29" s="538" t="s">
        <v>1301</v>
      </c>
      <c r="D29" s="538" t="s">
        <v>1340</v>
      </c>
      <c r="E29" s="281" t="s">
        <v>1434</v>
      </c>
      <c r="F29" s="281" t="s">
        <v>1233</v>
      </c>
      <c r="G29" s="281" t="s">
        <v>1217</v>
      </c>
      <c r="H29" s="539" t="s">
        <v>1419</v>
      </c>
      <c r="I29" s="540"/>
      <c r="J29" s="350" t="s">
        <v>1190</v>
      </c>
      <c r="K29" s="350" t="str">
        <f t="shared" si="2"/>
        <v>Q40310</v>
      </c>
      <c r="L29" s="350" t="s">
        <v>1296</v>
      </c>
      <c r="M29" s="527" t="s">
        <v>1209</v>
      </c>
      <c r="N29" s="527" t="s">
        <v>1210</v>
      </c>
      <c r="O29" s="281" t="s">
        <v>1233</v>
      </c>
      <c r="P29" s="281" t="s">
        <v>1214</v>
      </c>
      <c r="Q29" s="281" t="s">
        <v>1214</v>
      </c>
      <c r="R29" s="281" t="s">
        <v>1435</v>
      </c>
      <c r="S29" s="351">
        <v>6.0000000000000001E-3</v>
      </c>
      <c r="T29" s="281" t="s">
        <v>1214</v>
      </c>
      <c r="U29" s="527"/>
      <c r="V29" s="50" t="s">
        <v>1440</v>
      </c>
    </row>
    <row r="30" spans="1:22" s="17" customFormat="1" ht="35.1" customHeight="1">
      <c r="A30" s="527">
        <f t="shared" si="0"/>
        <v>21</v>
      </c>
      <c r="B30" s="538">
        <v>1</v>
      </c>
      <c r="C30" s="538" t="s">
        <v>1294</v>
      </c>
      <c r="D30" s="538" t="s">
        <v>1297</v>
      </c>
      <c r="E30" s="281" t="s">
        <v>1441</v>
      </c>
      <c r="F30" s="281" t="s">
        <v>1357</v>
      </c>
      <c r="G30" s="281" t="s">
        <v>1207</v>
      </c>
      <c r="H30" s="539" t="s">
        <v>1419</v>
      </c>
      <c r="I30" s="540"/>
      <c r="J30" s="350" t="s">
        <v>1190</v>
      </c>
      <c r="K30" s="350" t="str">
        <f t="shared" si="2"/>
        <v>暂不取号</v>
      </c>
      <c r="L30" s="350" t="s">
        <v>1296</v>
      </c>
      <c r="M30" s="527" t="s">
        <v>1210</v>
      </c>
      <c r="N30" s="527" t="s">
        <v>1209</v>
      </c>
      <c r="O30" s="281" t="s">
        <v>1211</v>
      </c>
      <c r="P30" s="281" t="s">
        <v>1212</v>
      </c>
      <c r="Q30" s="281" t="s">
        <v>1214</v>
      </c>
      <c r="R30" s="281"/>
      <c r="S30" s="351" t="s">
        <v>1214</v>
      </c>
      <c r="T30" s="281" t="s">
        <v>1214</v>
      </c>
      <c r="U30" s="527"/>
      <c r="V30" s="50">
        <v>1</v>
      </c>
    </row>
    <row r="31" spans="1:22" s="17" customFormat="1" ht="35.1" customHeight="1">
      <c r="A31" s="527">
        <f t="shared" si="0"/>
        <v>22</v>
      </c>
      <c r="B31" s="538">
        <v>2</v>
      </c>
      <c r="C31" s="538" t="s">
        <v>1294</v>
      </c>
      <c r="D31" s="538" t="s">
        <v>1300</v>
      </c>
      <c r="E31" s="281" t="s">
        <v>1442</v>
      </c>
      <c r="F31" s="281" t="s">
        <v>1357</v>
      </c>
      <c r="G31" s="281" t="s">
        <v>1217</v>
      </c>
      <c r="H31" s="539" t="s">
        <v>1419</v>
      </c>
      <c r="I31" s="540"/>
      <c r="J31" s="350" t="s">
        <v>1190</v>
      </c>
      <c r="K31" s="350" t="str">
        <f t="shared" si="2"/>
        <v>暂不取号SHT0013902</v>
      </c>
      <c r="L31" s="350" t="s">
        <v>1296</v>
      </c>
      <c r="M31" s="527" t="s">
        <v>1210</v>
      </c>
      <c r="N31" s="527" t="s">
        <v>1209</v>
      </c>
      <c r="O31" s="281" t="s">
        <v>1211</v>
      </c>
      <c r="P31" s="281" t="s">
        <v>1212</v>
      </c>
      <c r="Q31" s="281" t="s">
        <v>1214</v>
      </c>
      <c r="R31" s="281"/>
      <c r="S31" s="351" t="s">
        <v>1214</v>
      </c>
      <c r="T31" s="281" t="s">
        <v>1214</v>
      </c>
      <c r="U31" s="527"/>
      <c r="V31" s="50">
        <v>1</v>
      </c>
    </row>
    <row r="32" spans="1:22" s="17" customFormat="1" ht="35.1" customHeight="1">
      <c r="A32" s="527">
        <f t="shared" si="0"/>
        <v>23</v>
      </c>
      <c r="B32" s="538">
        <v>2</v>
      </c>
      <c r="C32" s="538" t="s">
        <v>1295</v>
      </c>
      <c r="D32" s="538" t="s">
        <v>1489</v>
      </c>
      <c r="E32" s="281" t="s">
        <v>1443</v>
      </c>
      <c r="F32" s="281" t="s">
        <v>1273</v>
      </c>
      <c r="G32" s="281" t="s">
        <v>1208</v>
      </c>
      <c r="H32" s="539" t="s">
        <v>1419</v>
      </c>
      <c r="I32" s="540"/>
      <c r="J32" s="350" t="s">
        <v>1190</v>
      </c>
      <c r="K32" s="350" t="str">
        <f t="shared" si="2"/>
        <v>SHT0012734</v>
      </c>
      <c r="L32" s="350" t="s">
        <v>1296</v>
      </c>
      <c r="M32" s="527" t="s">
        <v>1209</v>
      </c>
      <c r="N32" s="527" t="s">
        <v>1210</v>
      </c>
      <c r="O32" s="281" t="s">
        <v>1273</v>
      </c>
      <c r="P32" s="281" t="s">
        <v>1212</v>
      </c>
      <c r="Q32" s="281"/>
      <c r="R32" s="281" t="s">
        <v>1444</v>
      </c>
      <c r="S32" s="351">
        <v>0.86719999999999997</v>
      </c>
      <c r="T32" s="281" t="s">
        <v>1214</v>
      </c>
      <c r="U32" s="527"/>
      <c r="V32" s="50">
        <v>1</v>
      </c>
    </row>
    <row r="33" spans="1:22" s="17" customFormat="1" ht="35.1" customHeight="1">
      <c r="A33" s="527">
        <f t="shared" si="0"/>
        <v>24</v>
      </c>
      <c r="B33" s="538">
        <v>2</v>
      </c>
      <c r="C33" s="538" t="s">
        <v>1302</v>
      </c>
      <c r="D33" s="538" t="s">
        <v>1490</v>
      </c>
      <c r="E33" s="281" t="s">
        <v>1445</v>
      </c>
      <c r="F33" s="281" t="s">
        <v>1357</v>
      </c>
      <c r="G33" s="281" t="s">
        <v>1207</v>
      </c>
      <c r="H33" s="539" t="s">
        <v>1419</v>
      </c>
      <c r="I33" s="540"/>
      <c r="J33" s="350" t="s">
        <v>1190</v>
      </c>
      <c r="K33" s="350" t="str">
        <f t="shared" si="2"/>
        <v>SQX3000-6801100</v>
      </c>
      <c r="L33" s="350" t="s">
        <v>1296</v>
      </c>
      <c r="M33" s="527" t="s">
        <v>1209</v>
      </c>
      <c r="N33" s="527" t="s">
        <v>1210</v>
      </c>
      <c r="O33" s="281" t="s">
        <v>1236</v>
      </c>
      <c r="P33" s="281" t="s">
        <v>1212</v>
      </c>
      <c r="Q33" s="281" t="s">
        <v>1214</v>
      </c>
      <c r="R33" s="281" t="s">
        <v>1446</v>
      </c>
      <c r="S33" s="351">
        <v>2.077</v>
      </c>
      <c r="T33" s="281" t="s">
        <v>1403</v>
      </c>
      <c r="U33" s="527"/>
      <c r="V33" s="281">
        <v>1</v>
      </c>
    </row>
    <row r="34" spans="1:22" s="17" customFormat="1" ht="35.1" customHeight="1">
      <c r="A34" s="527">
        <f t="shared" si="0"/>
        <v>25</v>
      </c>
      <c r="B34" s="538">
        <v>1</v>
      </c>
      <c r="C34" s="538" t="s">
        <v>1294</v>
      </c>
      <c r="D34" s="538" t="s">
        <v>1297</v>
      </c>
      <c r="E34" s="281" t="s">
        <v>1447</v>
      </c>
      <c r="F34" s="281" t="s">
        <v>1448</v>
      </c>
      <c r="G34" s="281" t="s">
        <v>1208</v>
      </c>
      <c r="H34" s="539" t="s">
        <v>1419</v>
      </c>
      <c r="I34" s="540"/>
      <c r="J34" s="350" t="s">
        <v>1190</v>
      </c>
      <c r="K34" s="350" t="str">
        <f t="shared" si="2"/>
        <v>暂不取号</v>
      </c>
      <c r="L34" s="350" t="s">
        <v>1296</v>
      </c>
      <c r="M34" s="527" t="s">
        <v>1210</v>
      </c>
      <c r="N34" s="527" t="s">
        <v>1209</v>
      </c>
      <c r="O34" s="281" t="s">
        <v>1211</v>
      </c>
      <c r="P34" s="281" t="s">
        <v>1214</v>
      </c>
      <c r="Q34" s="281" t="s">
        <v>1214</v>
      </c>
      <c r="R34" s="281" t="s">
        <v>1449</v>
      </c>
      <c r="S34" s="351">
        <v>17.4756</v>
      </c>
      <c r="T34" s="281" t="s">
        <v>1214</v>
      </c>
      <c r="U34" s="527"/>
      <c r="V34" s="50">
        <v>1</v>
      </c>
    </row>
    <row r="35" spans="1:22" s="17" customFormat="1" ht="35.1" customHeight="1">
      <c r="A35" s="527">
        <f t="shared" si="0"/>
        <v>26</v>
      </c>
      <c r="B35" s="538">
        <v>1</v>
      </c>
      <c r="C35" s="538" t="s">
        <v>1295</v>
      </c>
      <c r="D35" s="538" t="s">
        <v>1491</v>
      </c>
      <c r="E35" s="281" t="s">
        <v>1450</v>
      </c>
      <c r="F35" s="281" t="s">
        <v>1357</v>
      </c>
      <c r="G35" s="281" t="s">
        <v>1208</v>
      </c>
      <c r="H35" s="539" t="s">
        <v>1419</v>
      </c>
      <c r="I35" s="540"/>
      <c r="J35" s="350" t="s">
        <v>1190</v>
      </c>
      <c r="K35" s="350" t="str">
        <f t="shared" si="2"/>
        <v>SHT0013895</v>
      </c>
      <c r="L35" s="350" t="s">
        <v>1296</v>
      </c>
      <c r="M35" s="527" t="s">
        <v>1209</v>
      </c>
      <c r="N35" s="527" t="s">
        <v>1210</v>
      </c>
      <c r="O35" s="281" t="s">
        <v>1211</v>
      </c>
      <c r="P35" s="281" t="s">
        <v>1212</v>
      </c>
      <c r="Q35" s="281" t="s">
        <v>1214</v>
      </c>
      <c r="R35" s="281" t="s">
        <v>1451</v>
      </c>
      <c r="S35" s="351">
        <v>0.36599999999999999</v>
      </c>
      <c r="T35" s="281" t="s">
        <v>1403</v>
      </c>
      <c r="U35" s="527"/>
      <c r="V35" s="50">
        <v>1</v>
      </c>
    </row>
    <row r="36" spans="1:22" s="17" customFormat="1" ht="35.1" customHeight="1">
      <c r="A36" s="527">
        <f t="shared" si="0"/>
        <v>27</v>
      </c>
      <c r="B36" s="538">
        <v>1</v>
      </c>
      <c r="C36" s="538" t="s">
        <v>1301</v>
      </c>
      <c r="D36" s="538" t="s">
        <v>1492</v>
      </c>
      <c r="E36" s="281" t="s">
        <v>1429</v>
      </c>
      <c r="F36" s="281" t="s">
        <v>1452</v>
      </c>
      <c r="G36" s="281" t="s">
        <v>1208</v>
      </c>
      <c r="H36" s="539" t="s">
        <v>1419</v>
      </c>
      <c r="I36" s="540"/>
      <c r="J36" s="350" t="s">
        <v>1190</v>
      </c>
      <c r="K36" s="350" t="str">
        <f t="shared" si="2"/>
        <v>Q218B0816</v>
      </c>
      <c r="L36" s="350" t="s">
        <v>1296</v>
      </c>
      <c r="M36" s="527" t="s">
        <v>1209</v>
      </c>
      <c r="N36" s="527" t="s">
        <v>1210</v>
      </c>
      <c r="O36" s="281" t="s">
        <v>1233</v>
      </c>
      <c r="P36" s="281" t="s">
        <v>1214</v>
      </c>
      <c r="Q36" s="281" t="s">
        <v>1214</v>
      </c>
      <c r="R36" s="281" t="s">
        <v>1431</v>
      </c>
      <c r="S36" s="351">
        <v>1E-3</v>
      </c>
      <c r="T36" s="281" t="s">
        <v>1214</v>
      </c>
      <c r="U36" s="527"/>
      <c r="V36" s="50">
        <v>4</v>
      </c>
    </row>
    <row r="37" spans="1:22" s="17" customFormat="1" ht="35.1" customHeight="1">
      <c r="A37" s="527">
        <f t="shared" si="1"/>
        <v>28</v>
      </c>
      <c r="B37" s="538">
        <v>1</v>
      </c>
      <c r="C37" s="538" t="s">
        <v>1302</v>
      </c>
      <c r="D37" s="538" t="s">
        <v>1493</v>
      </c>
      <c r="E37" s="281" t="s">
        <v>1453</v>
      </c>
      <c r="F37" s="281" t="s">
        <v>1357</v>
      </c>
      <c r="G37" s="281" t="s">
        <v>1207</v>
      </c>
      <c r="H37" s="539" t="s">
        <v>1419</v>
      </c>
      <c r="I37" s="540"/>
      <c r="J37" s="350" t="s">
        <v>1190</v>
      </c>
      <c r="K37" s="350" t="str">
        <f t="shared" si="2"/>
        <v>SQX3000-6802951</v>
      </c>
      <c r="L37" s="350" t="s">
        <v>1296</v>
      </c>
      <c r="M37" s="527" t="s">
        <v>1209</v>
      </c>
      <c r="N37" s="527" t="s">
        <v>1210</v>
      </c>
      <c r="O37" s="281" t="s">
        <v>1374</v>
      </c>
      <c r="P37" s="281" t="s">
        <v>1212</v>
      </c>
      <c r="Q37" s="281" t="s">
        <v>1214</v>
      </c>
      <c r="R37" s="281" t="s">
        <v>1214</v>
      </c>
      <c r="S37" s="351">
        <v>0.3</v>
      </c>
      <c r="T37" s="281" t="s">
        <v>1214</v>
      </c>
      <c r="U37" s="527"/>
      <c r="V37" s="50">
        <v>1</v>
      </c>
    </row>
    <row r="38" spans="1:22" s="17" customFormat="1" ht="35.1" customHeight="1">
      <c r="A38" s="527">
        <v>44</v>
      </c>
      <c r="B38" s="538">
        <v>1</v>
      </c>
      <c r="C38" s="538" t="s">
        <v>1494</v>
      </c>
      <c r="D38" s="538" t="s">
        <v>1496</v>
      </c>
      <c r="E38" s="281" t="s">
        <v>1359</v>
      </c>
      <c r="F38" s="281" t="s">
        <v>1273</v>
      </c>
      <c r="G38" s="281" t="s">
        <v>1207</v>
      </c>
      <c r="H38" s="539" t="s">
        <v>1419</v>
      </c>
      <c r="I38" s="540"/>
      <c r="J38" s="350" t="s">
        <v>1190</v>
      </c>
      <c r="K38" s="350" t="str">
        <f t="shared" si="2"/>
        <v>SHT0011962</v>
      </c>
      <c r="L38" s="350" t="s">
        <v>1296</v>
      </c>
      <c r="M38" s="527" t="s">
        <v>1209</v>
      </c>
      <c r="N38" s="527" t="s">
        <v>1210</v>
      </c>
      <c r="O38" s="281" t="s">
        <v>1273</v>
      </c>
      <c r="P38" s="281" t="s">
        <v>1360</v>
      </c>
      <c r="Q38" s="281" t="s">
        <v>1214</v>
      </c>
      <c r="R38" s="351" t="s">
        <v>1361</v>
      </c>
      <c r="S38" s="281" t="s">
        <v>1214</v>
      </c>
      <c r="T38" s="281" t="s">
        <v>1214</v>
      </c>
      <c r="U38" s="281"/>
      <c r="V38" s="50">
        <v>1</v>
      </c>
    </row>
    <row r="39" spans="1:22" s="17" customFormat="1" ht="35.1" customHeight="1">
      <c r="A39" s="527">
        <v>45</v>
      </c>
      <c r="B39" s="538">
        <v>1</v>
      </c>
      <c r="C39" s="538" t="s">
        <v>1494</v>
      </c>
      <c r="D39" s="538" t="s">
        <v>1497</v>
      </c>
      <c r="E39" s="281" t="s">
        <v>1362</v>
      </c>
      <c r="F39" s="281" t="s">
        <v>1273</v>
      </c>
      <c r="G39" s="281" t="s">
        <v>1207</v>
      </c>
      <c r="H39" s="539" t="s">
        <v>1419</v>
      </c>
      <c r="I39" s="540"/>
      <c r="J39" s="350" t="s">
        <v>1190</v>
      </c>
      <c r="K39" s="350" t="str">
        <f t="shared" si="2"/>
        <v>SHT0012895</v>
      </c>
      <c r="L39" s="350" t="s">
        <v>1296</v>
      </c>
      <c r="M39" s="527" t="s">
        <v>1209</v>
      </c>
      <c r="N39" s="527" t="s">
        <v>1210</v>
      </c>
      <c r="O39" s="281" t="s">
        <v>1273</v>
      </c>
      <c r="P39" s="281" t="s">
        <v>1360</v>
      </c>
      <c r="Q39" s="281" t="s">
        <v>1214</v>
      </c>
      <c r="R39" s="351" t="s">
        <v>1363</v>
      </c>
      <c r="S39" s="281" t="s">
        <v>1214</v>
      </c>
      <c r="T39" s="281" t="s">
        <v>1214</v>
      </c>
      <c r="U39" s="281"/>
      <c r="V39" s="50">
        <v>1</v>
      </c>
    </row>
    <row r="40" spans="1:22" s="17" customFormat="1" ht="35.1" customHeight="1">
      <c r="A40" s="527">
        <v>46</v>
      </c>
      <c r="B40" s="538">
        <v>1</v>
      </c>
      <c r="C40" s="538" t="s">
        <v>1494</v>
      </c>
      <c r="D40" s="538" t="s">
        <v>1498</v>
      </c>
      <c r="E40" s="281" t="s">
        <v>1364</v>
      </c>
      <c r="F40" s="281" t="s">
        <v>1273</v>
      </c>
      <c r="G40" s="281" t="s">
        <v>1207</v>
      </c>
      <c r="H40" s="539" t="s">
        <v>1419</v>
      </c>
      <c r="I40" s="540"/>
      <c r="J40" s="350" t="s">
        <v>1190</v>
      </c>
      <c r="K40" s="350" t="str">
        <f t="shared" si="2"/>
        <v>SHT0012903</v>
      </c>
      <c r="L40" s="350" t="s">
        <v>1296</v>
      </c>
      <c r="M40" s="527" t="s">
        <v>1209</v>
      </c>
      <c r="N40" s="527" t="s">
        <v>1210</v>
      </c>
      <c r="O40" s="281" t="s">
        <v>1273</v>
      </c>
      <c r="P40" s="281" t="s">
        <v>1360</v>
      </c>
      <c r="Q40" s="281" t="s">
        <v>1214</v>
      </c>
      <c r="R40" s="351" t="s">
        <v>1365</v>
      </c>
      <c r="S40" s="281" t="s">
        <v>1214</v>
      </c>
      <c r="T40" s="281" t="s">
        <v>1214</v>
      </c>
      <c r="U40" s="281"/>
      <c r="V40" s="50">
        <v>1</v>
      </c>
    </row>
    <row r="41" spans="1:22" s="17" customFormat="1" ht="35.1" customHeight="1">
      <c r="A41" s="527">
        <v>47</v>
      </c>
      <c r="B41" s="538">
        <v>1</v>
      </c>
      <c r="C41" s="538" t="s">
        <v>1325</v>
      </c>
      <c r="D41" s="538" t="s">
        <v>1499</v>
      </c>
      <c r="E41" s="281" t="s">
        <v>1366</v>
      </c>
      <c r="F41" s="281" t="s">
        <v>1273</v>
      </c>
      <c r="G41" s="281" t="s">
        <v>1207</v>
      </c>
      <c r="H41" s="539" t="s">
        <v>1419</v>
      </c>
      <c r="I41" s="540"/>
      <c r="J41" s="350" t="s">
        <v>1190</v>
      </c>
      <c r="K41" s="350" t="str">
        <f t="shared" si="2"/>
        <v xml:space="preserve">H5-6806004 </v>
      </c>
      <c r="L41" s="350" t="s">
        <v>1296</v>
      </c>
      <c r="M41" s="527" t="s">
        <v>1209</v>
      </c>
      <c r="N41" s="527" t="s">
        <v>1210</v>
      </c>
      <c r="O41" s="281" t="s">
        <v>1273</v>
      </c>
      <c r="P41" s="281" t="s">
        <v>1367</v>
      </c>
      <c r="Q41" s="281" t="s">
        <v>1214</v>
      </c>
      <c r="R41" s="351" t="s">
        <v>1368</v>
      </c>
      <c r="S41" s="281" t="s">
        <v>1214</v>
      </c>
      <c r="T41" s="281" t="s">
        <v>1214</v>
      </c>
      <c r="U41" s="281"/>
      <c r="V41" s="50">
        <v>1</v>
      </c>
    </row>
    <row r="42" spans="1:22" s="17" customFormat="1" ht="35.1" customHeight="1">
      <c r="A42" s="527">
        <v>48</v>
      </c>
      <c r="B42" s="538">
        <v>1</v>
      </c>
      <c r="C42" s="538" t="s">
        <v>1494</v>
      </c>
      <c r="D42" s="538" t="s">
        <v>1500</v>
      </c>
      <c r="E42" s="281" t="s">
        <v>1369</v>
      </c>
      <c r="F42" s="281" t="s">
        <v>1273</v>
      </c>
      <c r="G42" s="281" t="s">
        <v>1207</v>
      </c>
      <c r="H42" s="539" t="s">
        <v>1419</v>
      </c>
      <c r="I42" s="540"/>
      <c r="J42" s="350" t="s">
        <v>1190</v>
      </c>
      <c r="K42" s="350" t="str">
        <f t="shared" si="2"/>
        <v>SHT0012902</v>
      </c>
      <c r="L42" s="350" t="s">
        <v>1296</v>
      </c>
      <c r="M42" s="527" t="s">
        <v>1209</v>
      </c>
      <c r="N42" s="527" t="s">
        <v>1210</v>
      </c>
      <c r="O42" s="281" t="s">
        <v>1273</v>
      </c>
      <c r="P42" s="281" t="s">
        <v>1367</v>
      </c>
      <c r="Q42" s="281" t="s">
        <v>1214</v>
      </c>
      <c r="R42" s="351" t="s">
        <v>1370</v>
      </c>
      <c r="S42" s="281" t="s">
        <v>1214</v>
      </c>
      <c r="T42" s="281" t="s">
        <v>1214</v>
      </c>
      <c r="U42" s="281"/>
      <c r="V42" s="50">
        <v>1</v>
      </c>
    </row>
    <row r="43" spans="1:22" s="17" customFormat="1" ht="35.1" customHeight="1">
      <c r="A43" s="527">
        <v>49</v>
      </c>
      <c r="B43" s="538">
        <v>1</v>
      </c>
      <c r="C43" s="538" t="s">
        <v>1494</v>
      </c>
      <c r="D43" s="538" t="s">
        <v>1501</v>
      </c>
      <c r="E43" s="281" t="s">
        <v>1371</v>
      </c>
      <c r="F43" s="281" t="s">
        <v>1273</v>
      </c>
      <c r="G43" s="281" t="s">
        <v>1207</v>
      </c>
      <c r="H43" s="539" t="s">
        <v>1419</v>
      </c>
      <c r="I43" s="540"/>
      <c r="J43" s="350" t="s">
        <v>1190</v>
      </c>
      <c r="K43" s="350" t="str">
        <f t="shared" si="2"/>
        <v>SHT0012896</v>
      </c>
      <c r="L43" s="350" t="s">
        <v>1296</v>
      </c>
      <c r="M43" s="527" t="s">
        <v>1209</v>
      </c>
      <c r="N43" s="527" t="s">
        <v>1210</v>
      </c>
      <c r="O43" s="281" t="s">
        <v>1273</v>
      </c>
      <c r="P43" s="281" t="s">
        <v>1367</v>
      </c>
      <c r="Q43" s="281" t="s">
        <v>1214</v>
      </c>
      <c r="R43" s="351" t="s">
        <v>1372</v>
      </c>
      <c r="S43" s="281" t="s">
        <v>1214</v>
      </c>
      <c r="T43" s="281" t="s">
        <v>1214</v>
      </c>
      <c r="U43" s="281"/>
      <c r="V43" s="50">
        <v>1</v>
      </c>
    </row>
    <row r="44" spans="1:22" s="17" customFormat="1" ht="35.1" customHeight="1">
      <c r="A44" s="527">
        <v>43</v>
      </c>
      <c r="B44" s="538">
        <v>1</v>
      </c>
      <c r="C44" s="538" t="s">
        <v>1494</v>
      </c>
      <c r="D44" s="538" t="s">
        <v>1495</v>
      </c>
      <c r="E44" s="281" t="s">
        <v>1356</v>
      </c>
      <c r="F44" s="281" t="s">
        <v>1357</v>
      </c>
      <c r="G44" s="281" t="s">
        <v>1207</v>
      </c>
      <c r="H44" s="539" t="s">
        <v>1419</v>
      </c>
      <c r="I44" s="540"/>
      <c r="J44" s="350" t="s">
        <v>1190</v>
      </c>
      <c r="K44" s="350" t="str">
        <f>D44</f>
        <v>SHT0013271</v>
      </c>
      <c r="L44" s="350" t="s">
        <v>1296</v>
      </c>
      <c r="M44" s="527" t="s">
        <v>1209</v>
      </c>
      <c r="N44" s="527" t="s">
        <v>1210</v>
      </c>
      <c r="O44" s="281" t="s">
        <v>1211</v>
      </c>
      <c r="P44" s="281" t="s">
        <v>1212</v>
      </c>
      <c r="Q44" s="281" t="s">
        <v>1214</v>
      </c>
      <c r="R44" s="351" t="s">
        <v>1358</v>
      </c>
      <c r="S44" s="281" t="s">
        <v>1214</v>
      </c>
      <c r="T44" s="281" t="s">
        <v>1214</v>
      </c>
      <c r="U44" s="281"/>
      <c r="V44" s="50">
        <v>1</v>
      </c>
    </row>
    <row r="45" spans="1:22" s="17" customFormat="1" ht="35.1" customHeight="1">
      <c r="A45" s="527">
        <v>50</v>
      </c>
      <c r="B45" s="538">
        <v>1</v>
      </c>
      <c r="C45" s="538" t="s">
        <v>1494</v>
      </c>
      <c r="D45" s="538" t="s">
        <v>1502</v>
      </c>
      <c r="E45" s="281" t="s">
        <v>1373</v>
      </c>
      <c r="F45" s="281" t="s">
        <v>1374</v>
      </c>
      <c r="G45" s="281" t="s">
        <v>1207</v>
      </c>
      <c r="H45" s="539" t="s">
        <v>1419</v>
      </c>
      <c r="I45" s="540"/>
      <c r="J45" s="350" t="s">
        <v>1190</v>
      </c>
      <c r="K45" s="350" t="str">
        <f t="shared" si="2"/>
        <v>SHT0013273</v>
      </c>
      <c r="L45" s="350" t="s">
        <v>1296</v>
      </c>
      <c r="M45" s="527" t="s">
        <v>1209</v>
      </c>
      <c r="N45" s="527" t="s">
        <v>1210</v>
      </c>
      <c r="O45" s="281" t="s">
        <v>1374</v>
      </c>
      <c r="P45" s="281" t="s">
        <v>1212</v>
      </c>
      <c r="Q45" s="281" t="s">
        <v>1214</v>
      </c>
      <c r="R45" s="351" t="s">
        <v>1214</v>
      </c>
      <c r="S45" s="281" t="s">
        <v>1214</v>
      </c>
      <c r="T45" s="281" t="s">
        <v>1214</v>
      </c>
      <c r="U45" s="281"/>
      <c r="V45" s="50">
        <v>1</v>
      </c>
    </row>
    <row r="46" spans="1:22" s="17" customFormat="1" ht="35.1" customHeight="1">
      <c r="A46" s="527">
        <v>53</v>
      </c>
      <c r="B46" s="538">
        <v>1</v>
      </c>
      <c r="C46" s="538" t="s">
        <v>1494</v>
      </c>
      <c r="D46" s="538" t="s">
        <v>1503</v>
      </c>
      <c r="E46" s="281" t="s">
        <v>1375</v>
      </c>
      <c r="F46" s="281" t="s">
        <v>1211</v>
      </c>
      <c r="G46" s="281" t="s">
        <v>1207</v>
      </c>
      <c r="H46" s="539" t="s">
        <v>1419</v>
      </c>
      <c r="I46" s="540"/>
      <c r="J46" s="350" t="s">
        <v>1190</v>
      </c>
      <c r="K46" s="350" t="str">
        <f t="shared" si="2"/>
        <v>SHT0014603</v>
      </c>
      <c r="L46" s="350" t="s">
        <v>1296</v>
      </c>
      <c r="M46" s="527" t="s">
        <v>1209</v>
      </c>
      <c r="N46" s="527" t="s">
        <v>1210</v>
      </c>
      <c r="O46" s="281" t="s">
        <v>1211</v>
      </c>
      <c r="P46" s="281" t="s">
        <v>1212</v>
      </c>
      <c r="Q46" s="281" t="s">
        <v>1214</v>
      </c>
      <c r="R46" s="351" t="s">
        <v>1214</v>
      </c>
      <c r="S46" s="281" t="s">
        <v>1214</v>
      </c>
      <c r="T46" s="281" t="s">
        <v>1214</v>
      </c>
      <c r="U46" s="281"/>
      <c r="V46" s="50">
        <v>1</v>
      </c>
    </row>
    <row r="47" spans="1:22" s="17" customFormat="1" ht="35.1" customHeight="1">
      <c r="A47" s="527">
        <v>54</v>
      </c>
      <c r="B47" s="538">
        <v>1</v>
      </c>
      <c r="C47" s="538" t="s">
        <v>1494</v>
      </c>
      <c r="D47" s="538" t="s">
        <v>1504</v>
      </c>
      <c r="E47" s="281" t="s">
        <v>1376</v>
      </c>
      <c r="F47" s="281" t="s">
        <v>1211</v>
      </c>
      <c r="G47" s="281" t="s">
        <v>1207</v>
      </c>
      <c r="H47" s="539" t="s">
        <v>1419</v>
      </c>
      <c r="I47" s="540"/>
      <c r="J47" s="350" t="s">
        <v>1190</v>
      </c>
      <c r="K47" s="350" t="str">
        <f t="shared" si="2"/>
        <v>BPC0010181</v>
      </c>
      <c r="L47" s="350" t="s">
        <v>1296</v>
      </c>
      <c r="M47" s="527" t="s">
        <v>1209</v>
      </c>
      <c r="N47" s="527" t="s">
        <v>1210</v>
      </c>
      <c r="O47" s="281" t="s">
        <v>1211</v>
      </c>
      <c r="P47" s="281" t="s">
        <v>1212</v>
      </c>
      <c r="Q47" s="281" t="s">
        <v>1214</v>
      </c>
      <c r="R47" s="351" t="s">
        <v>1377</v>
      </c>
      <c r="S47" s="281" t="s">
        <v>1214</v>
      </c>
      <c r="T47" s="281" t="s">
        <v>1214</v>
      </c>
      <c r="U47" s="281"/>
      <c r="V47" s="50">
        <v>1</v>
      </c>
    </row>
    <row r="48" spans="1:22" s="17" customFormat="1" ht="35.1" customHeight="1">
      <c r="A48" s="527">
        <v>55</v>
      </c>
      <c r="B48" s="538">
        <v>1</v>
      </c>
      <c r="C48" s="538" t="s">
        <v>1494</v>
      </c>
      <c r="D48" s="538" t="s">
        <v>1505</v>
      </c>
      <c r="E48" s="281" t="s">
        <v>1378</v>
      </c>
      <c r="F48" s="281" t="s">
        <v>1273</v>
      </c>
      <c r="G48" s="281" t="s">
        <v>1207</v>
      </c>
      <c r="H48" s="539" t="s">
        <v>1419</v>
      </c>
      <c r="I48" s="540"/>
      <c r="J48" s="350" t="s">
        <v>1190</v>
      </c>
      <c r="K48" s="350" t="str">
        <f t="shared" si="2"/>
        <v>BPC0010070</v>
      </c>
      <c r="L48" s="350" t="s">
        <v>1296</v>
      </c>
      <c r="M48" s="527" t="s">
        <v>1209</v>
      </c>
      <c r="N48" s="527" t="s">
        <v>1210</v>
      </c>
      <c r="O48" s="281" t="s">
        <v>1273</v>
      </c>
      <c r="P48" s="281" t="s">
        <v>1379</v>
      </c>
      <c r="Q48" s="281" t="s">
        <v>1214</v>
      </c>
      <c r="R48" s="351" t="s">
        <v>1380</v>
      </c>
      <c r="S48" s="281" t="s">
        <v>1214</v>
      </c>
      <c r="T48" s="281" t="s">
        <v>1214</v>
      </c>
      <c r="U48" s="281"/>
      <c r="V48" s="50">
        <v>1</v>
      </c>
    </row>
    <row r="49" spans="1:22" s="17" customFormat="1" ht="35.1" customHeight="1">
      <c r="A49" s="527">
        <v>56</v>
      </c>
      <c r="B49" s="538">
        <v>1</v>
      </c>
      <c r="C49" s="538" t="s">
        <v>1304</v>
      </c>
      <c r="D49" s="538" t="s">
        <v>1506</v>
      </c>
      <c r="E49" s="281" t="s">
        <v>1381</v>
      </c>
      <c r="F49" s="281" t="s">
        <v>1382</v>
      </c>
      <c r="G49" s="281" t="s">
        <v>1207</v>
      </c>
      <c r="H49" s="539" t="s">
        <v>1419</v>
      </c>
      <c r="I49" s="540"/>
      <c r="J49" s="350" t="s">
        <v>1190</v>
      </c>
      <c r="K49" s="350" t="str">
        <f t="shared" si="2"/>
        <v>GB/T845-85 BT</v>
      </c>
      <c r="L49" s="350" t="s">
        <v>1296</v>
      </c>
      <c r="M49" s="527" t="s">
        <v>1209</v>
      </c>
      <c r="N49" s="527" t="s">
        <v>1210</v>
      </c>
      <c r="O49" s="281" t="s">
        <v>1233</v>
      </c>
      <c r="P49" s="281" t="s">
        <v>1383</v>
      </c>
      <c r="Q49" s="281" t="s">
        <v>1214</v>
      </c>
      <c r="R49" s="351" t="s">
        <v>1214</v>
      </c>
      <c r="S49" s="281" t="s">
        <v>1214</v>
      </c>
      <c r="T49" s="281" t="s">
        <v>1214</v>
      </c>
      <c r="U49" s="281"/>
      <c r="V49" s="281">
        <v>3</v>
      </c>
    </row>
    <row r="50" spans="1:22" s="17" customFormat="1" ht="35.1" customHeight="1">
      <c r="A50" s="527">
        <v>57</v>
      </c>
      <c r="B50" s="538">
        <v>1</v>
      </c>
      <c r="C50" s="538" t="s">
        <v>1482</v>
      </c>
      <c r="D50" s="538" t="s">
        <v>1516</v>
      </c>
      <c r="E50" s="281" t="s">
        <v>1517</v>
      </c>
      <c r="F50" s="281" t="s">
        <v>1357</v>
      </c>
      <c r="G50" s="281" t="s">
        <v>1207</v>
      </c>
      <c r="H50" s="539" t="s">
        <v>1419</v>
      </c>
      <c r="I50" s="540"/>
      <c r="J50" s="350" t="s">
        <v>1190</v>
      </c>
      <c r="K50" s="350" t="str">
        <f t="shared" si="2"/>
        <v>SHT0011506</v>
      </c>
      <c r="L50" s="350" t="s">
        <v>1296</v>
      </c>
      <c r="M50" s="527" t="s">
        <v>1209</v>
      </c>
      <c r="N50" s="527" t="s">
        <v>1210</v>
      </c>
      <c r="O50" s="281" t="s">
        <v>1357</v>
      </c>
      <c r="P50" s="281" t="s">
        <v>1212</v>
      </c>
      <c r="Q50" s="281" t="s">
        <v>1214</v>
      </c>
      <c r="R50" s="351" t="s">
        <v>1214</v>
      </c>
      <c r="S50" s="281" t="s">
        <v>1214</v>
      </c>
      <c r="T50" s="281" t="s">
        <v>1214</v>
      </c>
      <c r="U50" s="281"/>
      <c r="V50" s="50">
        <v>1</v>
      </c>
    </row>
    <row r="51" spans="1:22" s="17" customFormat="1" ht="35.1" customHeight="1">
      <c r="A51" s="527">
        <v>58</v>
      </c>
      <c r="B51" s="538">
        <v>1</v>
      </c>
      <c r="C51" s="538" t="s">
        <v>1304</v>
      </c>
      <c r="D51" s="538" t="s">
        <v>1507</v>
      </c>
      <c r="E51" s="281" t="s">
        <v>1384</v>
      </c>
      <c r="F51" s="281" t="s">
        <v>1385</v>
      </c>
      <c r="G51" s="281" t="s">
        <v>1207</v>
      </c>
      <c r="H51" s="539" t="s">
        <v>1419</v>
      </c>
      <c r="I51" s="540"/>
      <c r="J51" s="350" t="s">
        <v>1190</v>
      </c>
      <c r="K51" s="350" t="str">
        <f t="shared" si="2"/>
        <v>SHT0010465</v>
      </c>
      <c r="L51" s="350" t="s">
        <v>1296</v>
      </c>
      <c r="M51" s="527" t="s">
        <v>1209</v>
      </c>
      <c r="N51" s="527" t="s">
        <v>1210</v>
      </c>
      <c r="O51" s="281" t="s">
        <v>1211</v>
      </c>
      <c r="P51" s="281">
        <v>6</v>
      </c>
      <c r="Q51" s="281" t="s">
        <v>1214</v>
      </c>
      <c r="R51" s="351" t="s">
        <v>1386</v>
      </c>
      <c r="S51" s="281" t="s">
        <v>1214</v>
      </c>
      <c r="T51" s="281" t="s">
        <v>1214</v>
      </c>
      <c r="U51" s="281"/>
      <c r="V51" s="50">
        <v>1</v>
      </c>
    </row>
    <row r="52" spans="1:22" s="17" customFormat="1" ht="35.1" customHeight="1">
      <c r="A52" s="527">
        <v>59</v>
      </c>
      <c r="B52" s="538">
        <v>1</v>
      </c>
      <c r="C52" s="538" t="s">
        <v>1301</v>
      </c>
      <c r="D52" s="538" t="s">
        <v>1508</v>
      </c>
      <c r="E52" s="281" t="s">
        <v>1387</v>
      </c>
      <c r="F52" s="281" t="s">
        <v>1214</v>
      </c>
      <c r="G52" s="281" t="s">
        <v>1207</v>
      </c>
      <c r="H52" s="539" t="s">
        <v>1419</v>
      </c>
      <c r="I52" s="540"/>
      <c r="J52" s="350" t="s">
        <v>1190</v>
      </c>
      <c r="K52" s="350" t="str">
        <f t="shared" si="2"/>
        <v>BPC0010012</v>
      </c>
      <c r="L52" s="350" t="s">
        <v>1296</v>
      </c>
      <c r="M52" s="527" t="s">
        <v>1209</v>
      </c>
      <c r="N52" s="527" t="s">
        <v>1210</v>
      </c>
      <c r="O52" s="281" t="s">
        <v>1388</v>
      </c>
      <c r="P52" s="281" t="s">
        <v>1454</v>
      </c>
      <c r="Q52" s="281" t="s">
        <v>1214</v>
      </c>
      <c r="R52" s="351" t="s">
        <v>1389</v>
      </c>
      <c r="S52" s="281" t="s">
        <v>1214</v>
      </c>
      <c r="T52" s="281" t="s">
        <v>1214</v>
      </c>
      <c r="U52" s="281"/>
      <c r="V52" s="50">
        <v>1</v>
      </c>
    </row>
    <row r="53" spans="1:22" s="17" customFormat="1" ht="35.1" customHeight="1">
      <c r="A53" s="527">
        <v>60</v>
      </c>
      <c r="B53" s="538">
        <v>1</v>
      </c>
      <c r="C53" s="538" t="s">
        <v>1325</v>
      </c>
      <c r="D53" s="538" t="s">
        <v>1509</v>
      </c>
      <c r="E53" s="281" t="s">
        <v>1390</v>
      </c>
      <c r="F53" s="281" t="s">
        <v>1391</v>
      </c>
      <c r="G53" s="281" t="s">
        <v>1207</v>
      </c>
      <c r="H53" s="539" t="s">
        <v>1419</v>
      </c>
      <c r="I53" s="540"/>
      <c r="J53" s="350" t="s">
        <v>1190</v>
      </c>
      <c r="K53" s="350" t="str">
        <f t="shared" si="2"/>
        <v>Q2714213</v>
      </c>
      <c r="L53" s="350" t="s">
        <v>1296</v>
      </c>
      <c r="M53" s="527" t="s">
        <v>1209</v>
      </c>
      <c r="N53" s="527" t="s">
        <v>1210</v>
      </c>
      <c r="O53" s="281" t="s">
        <v>1233</v>
      </c>
      <c r="P53" s="281" t="s">
        <v>1392</v>
      </c>
      <c r="Q53" s="281" t="s">
        <v>1214</v>
      </c>
      <c r="R53" s="281" t="s">
        <v>1393</v>
      </c>
      <c r="S53" s="281" t="s">
        <v>1214</v>
      </c>
      <c r="T53" s="281" t="s">
        <v>1214</v>
      </c>
      <c r="U53" s="281"/>
      <c r="V53" s="281">
        <v>10</v>
      </c>
    </row>
    <row r="54" spans="1:22" s="17" customFormat="1" ht="35.1" customHeight="1">
      <c r="A54" s="527">
        <f t="shared" si="1"/>
        <v>45</v>
      </c>
      <c r="B54" s="538">
        <v>1</v>
      </c>
      <c r="C54" s="538" t="s">
        <v>1302</v>
      </c>
      <c r="D54" s="538" t="s">
        <v>1510</v>
      </c>
      <c r="E54" s="281" t="s">
        <v>1455</v>
      </c>
      <c r="F54" s="281" t="s">
        <v>1456</v>
      </c>
      <c r="G54" s="281" t="s">
        <v>1207</v>
      </c>
      <c r="H54" s="539" t="s">
        <v>1419</v>
      </c>
      <c r="I54" s="540"/>
      <c r="J54" s="350" t="s">
        <v>1190</v>
      </c>
      <c r="K54" s="350" t="str">
        <f t="shared" si="2"/>
        <v>SHT0010520</v>
      </c>
      <c r="L54" s="350" t="s">
        <v>1296</v>
      </c>
      <c r="M54" s="527" t="s">
        <v>1209</v>
      </c>
      <c r="N54" s="527" t="s">
        <v>1210</v>
      </c>
      <c r="O54" s="281" t="s">
        <v>1456</v>
      </c>
      <c r="P54" s="281" t="s">
        <v>1457</v>
      </c>
      <c r="Q54" s="281" t="s">
        <v>1458</v>
      </c>
      <c r="R54" s="281" t="s">
        <v>1459</v>
      </c>
      <c r="S54" s="351">
        <v>2.5000000000000001E-3</v>
      </c>
      <c r="T54" s="281" t="s">
        <v>1214</v>
      </c>
      <c r="U54" s="527"/>
      <c r="V54" s="50">
        <v>1</v>
      </c>
    </row>
    <row r="55" spans="1:22" s="17" customFormat="1" ht="35.1" customHeight="1">
      <c r="A55" s="527">
        <f t="shared" si="1"/>
        <v>46</v>
      </c>
      <c r="B55" s="538">
        <v>1</v>
      </c>
      <c r="C55" s="538" t="s">
        <v>1301</v>
      </c>
      <c r="D55" s="538" t="s">
        <v>1511</v>
      </c>
      <c r="E55" s="281" t="s">
        <v>1460</v>
      </c>
      <c r="F55" s="281" t="s">
        <v>1233</v>
      </c>
      <c r="G55" s="281" t="s">
        <v>1207</v>
      </c>
      <c r="H55" s="539" t="s">
        <v>1419</v>
      </c>
      <c r="I55" s="540"/>
      <c r="J55" s="350" t="s">
        <v>1190</v>
      </c>
      <c r="K55" s="350" t="str">
        <f t="shared" si="2"/>
        <v>Q43640</v>
      </c>
      <c r="L55" s="350" t="s">
        <v>1296</v>
      </c>
      <c r="M55" s="527" t="s">
        <v>1209</v>
      </c>
      <c r="N55" s="527" t="s">
        <v>1210</v>
      </c>
      <c r="O55" s="281" t="s">
        <v>1233</v>
      </c>
      <c r="P55" s="281" t="s">
        <v>1461</v>
      </c>
      <c r="Q55" s="281" t="s">
        <v>1214</v>
      </c>
      <c r="R55" s="281" t="s">
        <v>1462</v>
      </c>
      <c r="S55" s="351">
        <v>8.9999999999999998E-4</v>
      </c>
      <c r="T55" s="281" t="s">
        <v>1463</v>
      </c>
      <c r="U55" s="527"/>
      <c r="V55" s="50">
        <v>1</v>
      </c>
    </row>
    <row r="56" spans="1:22" s="17" customFormat="1" ht="35.1" customHeight="1">
      <c r="A56" s="527">
        <f t="shared" si="1"/>
        <v>47</v>
      </c>
      <c r="B56" s="538">
        <v>1</v>
      </c>
      <c r="C56" s="538" t="s">
        <v>1301</v>
      </c>
      <c r="D56" s="538" t="s">
        <v>1512</v>
      </c>
      <c r="E56" s="281" t="s">
        <v>1191</v>
      </c>
      <c r="F56" s="281" t="s">
        <v>1374</v>
      </c>
      <c r="G56" s="281" t="s">
        <v>1207</v>
      </c>
      <c r="H56" s="539" t="s">
        <v>1419</v>
      </c>
      <c r="I56" s="540"/>
      <c r="J56" s="350" t="s">
        <v>1190</v>
      </c>
      <c r="K56" s="350" t="str">
        <f t="shared" si="2"/>
        <v>BSP0000030</v>
      </c>
      <c r="L56" s="350" t="s">
        <v>1296</v>
      </c>
      <c r="M56" s="527" t="s">
        <v>1209</v>
      </c>
      <c r="N56" s="527" t="s">
        <v>1210</v>
      </c>
      <c r="O56" s="281" t="s">
        <v>1374</v>
      </c>
      <c r="P56" s="281" t="s">
        <v>1212</v>
      </c>
      <c r="Q56" s="281" t="s">
        <v>1214</v>
      </c>
      <c r="R56" s="281" t="s">
        <v>1214</v>
      </c>
      <c r="S56" s="351" t="s">
        <v>1214</v>
      </c>
      <c r="T56" s="281" t="s">
        <v>1214</v>
      </c>
      <c r="U56" s="527"/>
      <c r="V56" s="50">
        <v>1</v>
      </c>
    </row>
    <row r="57" spans="1:22" s="17" customFormat="1" ht="35.1" customHeight="1">
      <c r="A57" s="527">
        <f t="shared" si="1"/>
        <v>48</v>
      </c>
      <c r="B57" s="538">
        <v>1</v>
      </c>
      <c r="C57" s="538" t="s">
        <v>1301</v>
      </c>
      <c r="D57" s="538" t="s">
        <v>1513</v>
      </c>
      <c r="E57" s="281" t="s">
        <v>1464</v>
      </c>
      <c r="F57" s="281" t="s">
        <v>1273</v>
      </c>
      <c r="G57" s="281" t="s">
        <v>1217</v>
      </c>
      <c r="H57" s="539" t="s">
        <v>1419</v>
      </c>
      <c r="I57" s="540"/>
      <c r="J57" s="350" t="s">
        <v>1190</v>
      </c>
      <c r="K57" s="350" t="str">
        <f t="shared" si="2"/>
        <v>BFA0000004</v>
      </c>
      <c r="L57" s="350" t="s">
        <v>1296</v>
      </c>
      <c r="M57" s="527" t="s">
        <v>1209</v>
      </c>
      <c r="N57" s="527" t="s">
        <v>1210</v>
      </c>
      <c r="O57" s="281" t="s">
        <v>1214</v>
      </c>
      <c r="P57" s="281" t="s">
        <v>1214</v>
      </c>
      <c r="Q57" s="281" t="s">
        <v>1214</v>
      </c>
      <c r="R57" s="281" t="s">
        <v>1214</v>
      </c>
      <c r="S57" s="351" t="s">
        <v>1214</v>
      </c>
      <c r="T57" s="281" t="s">
        <v>1214</v>
      </c>
      <c r="U57" s="527"/>
      <c r="V57" s="281">
        <v>3</v>
      </c>
    </row>
    <row r="58" spans="1:22" s="17" customFormat="1" ht="35.1" customHeight="1">
      <c r="A58" s="527">
        <f t="shared" si="1"/>
        <v>49</v>
      </c>
      <c r="B58" s="538">
        <v>1</v>
      </c>
      <c r="C58" s="538" t="s">
        <v>1301</v>
      </c>
      <c r="D58" s="538" t="s">
        <v>1351</v>
      </c>
      <c r="E58" s="281" t="s">
        <v>1465</v>
      </c>
      <c r="F58" s="281" t="s">
        <v>1233</v>
      </c>
      <c r="G58" s="281" t="s">
        <v>1217</v>
      </c>
      <c r="H58" s="539" t="s">
        <v>1419</v>
      </c>
      <c r="I58" s="540"/>
      <c r="J58" s="350" t="s">
        <v>1190</v>
      </c>
      <c r="K58" s="350" t="str">
        <f t="shared" si="2"/>
        <v>15G100P</v>
      </c>
      <c r="L58" s="350" t="s">
        <v>1296</v>
      </c>
      <c r="M58" s="527" t="s">
        <v>1209</v>
      </c>
      <c r="N58" s="527" t="s">
        <v>1210</v>
      </c>
      <c r="O58" s="281" t="s">
        <v>1233</v>
      </c>
      <c r="P58" s="281" t="s">
        <v>1214</v>
      </c>
      <c r="Q58" s="281" t="s">
        <v>1214</v>
      </c>
      <c r="R58" s="281" t="s">
        <v>1214</v>
      </c>
      <c r="S58" s="351" t="s">
        <v>1214</v>
      </c>
      <c r="T58" s="281" t="s">
        <v>1466</v>
      </c>
      <c r="U58" s="527"/>
      <c r="V58" s="281">
        <v>30</v>
      </c>
    </row>
    <row r="59" spans="1:22" s="17" customFormat="1" ht="35.1" customHeight="1">
      <c r="A59" s="527">
        <f t="shared" si="1"/>
        <v>50</v>
      </c>
      <c r="B59" s="538">
        <v>1</v>
      </c>
      <c r="C59" s="538" t="s">
        <v>1301</v>
      </c>
      <c r="D59" s="538" t="s">
        <v>1349</v>
      </c>
      <c r="E59" s="281" t="s">
        <v>1467</v>
      </c>
      <c r="F59" s="281" t="s">
        <v>1239</v>
      </c>
      <c r="G59" s="281" t="s">
        <v>1217</v>
      </c>
      <c r="H59" s="539" t="s">
        <v>1419</v>
      </c>
      <c r="I59" s="540"/>
      <c r="J59" s="350" t="s">
        <v>1190</v>
      </c>
      <c r="K59" s="350" t="str">
        <f t="shared" si="2"/>
        <v>SHT0001630</v>
      </c>
      <c r="L59" s="350" t="s">
        <v>1296</v>
      </c>
      <c r="M59" s="527" t="s">
        <v>1209</v>
      </c>
      <c r="N59" s="527" t="s">
        <v>1210</v>
      </c>
      <c r="O59" s="281" t="s">
        <v>1239</v>
      </c>
      <c r="P59" s="281" t="s">
        <v>1468</v>
      </c>
      <c r="Q59" s="281" t="s">
        <v>1214</v>
      </c>
      <c r="R59" s="281" t="s">
        <v>1214</v>
      </c>
      <c r="S59" s="351" t="s">
        <v>1214</v>
      </c>
      <c r="T59" s="281" t="s">
        <v>1214</v>
      </c>
      <c r="U59" s="527"/>
      <c r="V59" s="281">
        <v>1</v>
      </c>
    </row>
    <row r="60" spans="1:22" s="17" customFormat="1" ht="35.1" customHeight="1">
      <c r="A60" s="527">
        <f t="shared" si="1"/>
        <v>51</v>
      </c>
      <c r="B60" s="538">
        <v>1</v>
      </c>
      <c r="C60" s="538" t="s">
        <v>1301</v>
      </c>
      <c r="D60" s="538" t="s">
        <v>1350</v>
      </c>
      <c r="E60" s="281" t="s">
        <v>1469</v>
      </c>
      <c r="F60" s="281" t="s">
        <v>1470</v>
      </c>
      <c r="G60" s="281" t="s">
        <v>1217</v>
      </c>
      <c r="H60" s="539" t="s">
        <v>1419</v>
      </c>
      <c r="I60" s="540"/>
      <c r="J60" s="350" t="s">
        <v>1190</v>
      </c>
      <c r="K60" s="350" t="str">
        <f t="shared" si="2"/>
        <v>Q4400410</v>
      </c>
      <c r="L60" s="350" t="s">
        <v>1296</v>
      </c>
      <c r="M60" s="527" t="s">
        <v>1209</v>
      </c>
      <c r="N60" s="527" t="s">
        <v>1210</v>
      </c>
      <c r="O60" s="281" t="s">
        <v>1233</v>
      </c>
      <c r="P60" s="281" t="s">
        <v>1214</v>
      </c>
      <c r="Q60" s="281" t="s">
        <v>1214</v>
      </c>
      <c r="R60" s="281" t="s">
        <v>1214</v>
      </c>
      <c r="S60" s="351" t="s">
        <v>1214</v>
      </c>
      <c r="T60" s="281" t="s">
        <v>1214</v>
      </c>
      <c r="U60" s="527"/>
      <c r="V60" s="281">
        <v>2</v>
      </c>
    </row>
    <row r="61" spans="1:22" s="17" customFormat="1" ht="35.1" customHeight="1">
      <c r="A61" s="527">
        <f t="shared" si="1"/>
        <v>52</v>
      </c>
      <c r="B61" s="538">
        <v>1</v>
      </c>
      <c r="C61" s="538" t="s">
        <v>1301</v>
      </c>
      <c r="D61" s="538" t="s">
        <v>1297</v>
      </c>
      <c r="E61" s="281" t="s">
        <v>1471</v>
      </c>
      <c r="F61" s="281" t="s">
        <v>1472</v>
      </c>
      <c r="G61" s="281" t="s">
        <v>1217</v>
      </c>
      <c r="H61" s="539" t="s">
        <v>1419</v>
      </c>
      <c r="I61" s="540"/>
      <c r="J61" s="350" t="s">
        <v>1190</v>
      </c>
      <c r="K61" s="350" t="str">
        <f t="shared" si="2"/>
        <v>暂不取号</v>
      </c>
      <c r="L61" s="350" t="s">
        <v>1296</v>
      </c>
      <c r="M61" s="527" t="s">
        <v>1209</v>
      </c>
      <c r="N61" s="527" t="s">
        <v>1210</v>
      </c>
      <c r="O61" s="281" t="s">
        <v>1472</v>
      </c>
      <c r="P61" s="281" t="s">
        <v>1214</v>
      </c>
      <c r="Q61" s="281" t="s">
        <v>1214</v>
      </c>
      <c r="R61" s="281" t="s">
        <v>1214</v>
      </c>
      <c r="S61" s="351" t="s">
        <v>1214</v>
      </c>
      <c r="T61" s="281" t="s">
        <v>1214</v>
      </c>
      <c r="U61" s="527"/>
      <c r="V61" s="281">
        <v>1</v>
      </c>
    </row>
    <row r="62" spans="1:22" s="17" customFormat="1" ht="35.1" customHeight="1">
      <c r="A62" s="527">
        <f t="shared" si="1"/>
        <v>53</v>
      </c>
      <c r="B62" s="538">
        <v>1</v>
      </c>
      <c r="C62" s="538" t="s">
        <v>1514</v>
      </c>
      <c r="D62" s="538" t="s">
        <v>1347</v>
      </c>
      <c r="E62" s="281" t="s">
        <v>1473</v>
      </c>
      <c r="F62" s="281" t="s">
        <v>1273</v>
      </c>
      <c r="G62" s="281" t="s">
        <v>1217</v>
      </c>
      <c r="H62" s="539" t="s">
        <v>1419</v>
      </c>
      <c r="I62" s="540"/>
      <c r="J62" s="350" t="s">
        <v>1190</v>
      </c>
      <c r="K62" s="350" t="str">
        <f t="shared" si="2"/>
        <v>SQX3000-6802400</v>
      </c>
      <c r="L62" s="350" t="s">
        <v>1296</v>
      </c>
      <c r="M62" s="527" t="s">
        <v>1209</v>
      </c>
      <c r="N62" s="527" t="s">
        <v>1210</v>
      </c>
      <c r="O62" s="281" t="s">
        <v>1474</v>
      </c>
      <c r="P62" s="281" t="s">
        <v>1474</v>
      </c>
      <c r="Q62" s="281" t="s">
        <v>1214</v>
      </c>
      <c r="R62" s="281" t="s">
        <v>1214</v>
      </c>
      <c r="S62" s="351" t="s">
        <v>1214</v>
      </c>
      <c r="T62" s="281" t="s">
        <v>1214</v>
      </c>
      <c r="U62" s="527"/>
      <c r="V62" s="281">
        <v>1</v>
      </c>
    </row>
    <row r="63" spans="1:22" s="17" customFormat="1" ht="35.1" customHeight="1">
      <c r="A63" s="527">
        <f t="shared" si="1"/>
        <v>54</v>
      </c>
      <c r="B63" s="538">
        <v>1</v>
      </c>
      <c r="C63" s="538" t="s">
        <v>1514</v>
      </c>
      <c r="D63" s="538" t="s">
        <v>1348</v>
      </c>
      <c r="E63" s="281" t="s">
        <v>1475</v>
      </c>
      <c r="F63" s="281" t="s">
        <v>1273</v>
      </c>
      <c r="G63" s="281" t="s">
        <v>1217</v>
      </c>
      <c r="H63" s="539" t="s">
        <v>1419</v>
      </c>
      <c r="I63" s="540"/>
      <c r="J63" s="350" t="s">
        <v>1190</v>
      </c>
      <c r="K63" s="350" t="str">
        <f t="shared" si="2"/>
        <v>SQF3000-6809101</v>
      </c>
      <c r="L63" s="350" t="s">
        <v>1296</v>
      </c>
      <c r="M63" s="527" t="s">
        <v>1209</v>
      </c>
      <c r="N63" s="527" t="s">
        <v>1210</v>
      </c>
      <c r="O63" s="281" t="s">
        <v>1474</v>
      </c>
      <c r="P63" s="281" t="s">
        <v>1474</v>
      </c>
      <c r="Q63" s="281" t="s">
        <v>1214</v>
      </c>
      <c r="R63" s="281" t="s">
        <v>1214</v>
      </c>
      <c r="S63" s="351" t="s">
        <v>1214</v>
      </c>
      <c r="T63" s="281" t="s">
        <v>1214</v>
      </c>
      <c r="U63" s="527"/>
      <c r="V63" s="281">
        <v>1</v>
      </c>
    </row>
    <row r="64" spans="1:22" s="17" customFormat="1" ht="35.1" customHeight="1">
      <c r="A64" s="527">
        <f t="shared" si="1"/>
        <v>55</v>
      </c>
      <c r="B64" s="538">
        <v>1</v>
      </c>
      <c r="C64" s="538" t="s">
        <v>1301</v>
      </c>
      <c r="D64" s="538" t="s">
        <v>1515</v>
      </c>
      <c r="E64" s="281" t="s">
        <v>1476</v>
      </c>
      <c r="F64" s="281" t="s">
        <v>1472</v>
      </c>
      <c r="G64" s="281" t="s">
        <v>1217</v>
      </c>
      <c r="H64" s="539" t="s">
        <v>1419</v>
      </c>
      <c r="I64" s="540"/>
      <c r="J64" s="350" t="s">
        <v>1190</v>
      </c>
      <c r="K64" s="350" t="str">
        <f t="shared" si="2"/>
        <v>SHT0010514</v>
      </c>
      <c r="L64" s="350" t="s">
        <v>1296</v>
      </c>
      <c r="M64" s="527" t="s">
        <v>1209</v>
      </c>
      <c r="N64" s="527" t="s">
        <v>1210</v>
      </c>
      <c r="O64" s="281" t="s">
        <v>1472</v>
      </c>
      <c r="P64" s="281" t="s">
        <v>1214</v>
      </c>
      <c r="Q64" s="281" t="s">
        <v>1214</v>
      </c>
      <c r="R64" s="281" t="s">
        <v>1214</v>
      </c>
      <c r="S64" s="351" t="s">
        <v>1214</v>
      </c>
      <c r="T64" s="281" t="s">
        <v>1214</v>
      </c>
      <c r="U64" s="527"/>
      <c r="V64" s="281">
        <v>1</v>
      </c>
    </row>
  </sheetData>
  <autoFilter ref="A9:V64" xr:uid="{00000000-0009-0000-0000-000002000000}"/>
  <mergeCells count="30">
    <mergeCell ref="A8:A9"/>
    <mergeCell ref="C8:C9"/>
    <mergeCell ref="D8:D9"/>
    <mergeCell ref="E8:E9"/>
    <mergeCell ref="A1:V1"/>
    <mergeCell ref="A2:B2"/>
    <mergeCell ref="C2:E2"/>
    <mergeCell ref="A3:E3"/>
    <mergeCell ref="F2:T7"/>
    <mergeCell ref="A4:B4"/>
    <mergeCell ref="C4:E4"/>
    <mergeCell ref="A5:E5"/>
    <mergeCell ref="A6:E7"/>
    <mergeCell ref="F8:F9"/>
    <mergeCell ref="G8:G9"/>
    <mergeCell ref="H8:H9"/>
    <mergeCell ref="I8:I9"/>
    <mergeCell ref="J8:J9"/>
    <mergeCell ref="K8:K9"/>
    <mergeCell ref="L8:L9"/>
    <mergeCell ref="M8:M9"/>
    <mergeCell ref="N8:N9"/>
    <mergeCell ref="O8:O9"/>
    <mergeCell ref="P8:P9"/>
    <mergeCell ref="Q8:Q9"/>
    <mergeCell ref="R8:R9"/>
    <mergeCell ref="S8:S9"/>
    <mergeCell ref="T8:T9"/>
    <mergeCell ref="U8:U9"/>
    <mergeCell ref="V8:V9"/>
  </mergeCells>
  <phoneticPr fontId="26" type="noConversion"/>
  <conditionalFormatting sqref="M10:N64">
    <cfRule type="cellIs" dxfId="2" priority="2" operator="equal">
      <formula>"N"</formula>
    </cfRule>
    <cfRule type="cellIs" dxfId="1" priority="3" operator="equal">
      <formula>"Y"</formula>
    </cfRule>
  </conditionalFormatting>
  <conditionalFormatting sqref="V1:V1048576">
    <cfRule type="cellIs" dxfId="0" priority="1" operator="equal">
      <formula>1</formula>
    </cfRule>
  </conditionalFormatting>
  <dataValidations disablePrompts="1" count="2">
    <dataValidation allowBlank="1" showErrorMessage="1" sqref="SWX983073:SWX983074 EX11:EX12 OT11:OT12 YP11:YP12 AIL11:AIL12 ASH11:ASH12 BCD11:BCD12 BLZ11:BLZ12 BVV11:BVV12 CFR11:CFR12 CPN11:CPN12 CZJ11:CZJ12 DJF11:DJF12 DTB11:DTB12 ECX11:ECX12 EMT11:EMT12 EWP11:EWP12 FGL11:FGL12 FQH11:FQH12 GAD11:GAD12 GJZ11:GJZ12 GTV11:GTV12 HDR11:HDR12 HNN11:HNN12 HXJ11:HXJ12 IHF11:IHF12 IRB11:IRB12 JAX11:JAX12 JKT11:JKT12 JUP11:JUP12 KEL11:KEL12 KOH11:KOH12 KYD11:KYD12 LHZ11:LHZ12 LRV11:LRV12 MBR11:MBR12 MLN11:MLN12 MVJ11:MVJ12 NFF11:NFF12 NPB11:NPB12 NYX11:NYX12 OIT11:OIT12 OSP11:OSP12 PCL11:PCL12 PMH11:PMH12 PWD11:PWD12 QFZ11:QFZ12 QPV11:QPV12 QZR11:QZR12 RJN11:RJN12 RTJ11:RTJ12 SDF11:SDF12 SNB11:SNB12 SWX11:SWX12 P65573 EX65573 OT65573 YP65573 AIL65573 ASH65573 BCD65573 BLZ65573 BVV65573 CFR65573 CPN65573 CZJ65573 DJF65573 DTB65573 ECX65573 EMT65573 EWP65573 FGL65573 FQH65573 GAD65573 GJZ65573 GTV65573 HDR65573 HNN65573 HXJ65573 IHF65573 IRB65573 JAX65573 JKT65573 JUP65573 KEL65573 KOH65573 KYD65573 LHZ65573 LRV65573 MBR65573 MLN65573 MVJ65573 NFF65573 NPB65573 NYX65573 OIT65573 OSP65573 PCL65573 PMH65573 PWD65573 QFZ65573 QPV65573 QZR65573 RJN65573 RTJ65573 SDF65573 SNB65573 SWX65573 P131109 EX131109 OT131109 YP131109 AIL131109 ASH131109 BCD131109 BLZ131109 BVV131109 CFR131109 CPN131109 CZJ131109 DJF131109 DTB131109 ECX131109 EMT131109 EWP131109 FGL131109 FQH131109 GAD131109 GJZ131109 GTV131109 HDR131109 HNN131109 HXJ131109 IHF131109 IRB131109 JAX131109 JKT131109 JUP131109 KEL131109 KOH131109 KYD131109 LHZ131109 LRV131109 MBR131109 MLN131109 MVJ131109 NFF131109 NPB131109 NYX131109 OIT131109 OSP131109 PCL131109 PMH131109 PWD131109 QFZ131109 QPV131109 QZR131109 RJN131109 RTJ131109 SDF131109 SNB131109 SWX131109 P196645 EX196645 OT196645 YP196645 AIL196645 ASH196645 BCD196645 BLZ196645 BVV196645 CFR196645 CPN196645 CZJ196645 DJF196645 DTB196645 ECX196645 EMT196645 EWP196645 FGL196645 FQH196645 GAD196645 GJZ196645 GTV196645 HDR196645 HNN196645 HXJ196645 IHF196645 IRB196645 JAX196645 JKT196645 JUP196645 KEL196645 KOH196645 KYD196645 LHZ196645 LRV196645 MBR196645 MLN196645 MVJ196645 NFF196645 NPB196645 NYX196645 OIT196645 OSP196645 PCL196645 PMH196645 PWD196645 QFZ196645 QPV196645 QZR196645 RJN196645 RTJ196645 SDF196645 SNB196645 SWX196645 P262181 EX262181 OT262181 YP262181 AIL262181 ASH262181 BCD262181 BLZ262181 BVV262181 CFR262181 CPN262181 CZJ262181 DJF262181 DTB262181 ECX262181 EMT262181 EWP262181 FGL262181 FQH262181 GAD262181 GJZ262181 GTV262181 HDR262181 HNN262181 HXJ262181 IHF262181 IRB262181 JAX262181 JKT262181 JUP262181 KEL262181 KOH262181 KYD262181 LHZ262181 LRV262181 MBR262181 MLN262181 MVJ262181 NFF262181 NPB262181 NYX262181 OIT262181 OSP262181 PCL262181 PMH262181 PWD262181 QFZ262181 QPV262181 QZR262181 RJN262181 RTJ262181 SDF262181 SNB262181 SWX262181 P327717 EX327717 OT327717 YP327717 AIL327717 ASH327717 BCD327717 BLZ327717 BVV327717 CFR327717 CPN327717 CZJ327717 DJF327717 DTB327717 ECX327717 EMT327717 EWP327717 FGL327717 FQH327717 GAD327717 GJZ327717 GTV327717 HDR327717 HNN327717 HXJ327717 IHF327717 IRB327717 JAX327717 JKT327717 JUP327717 KEL327717 KOH327717 KYD327717 LHZ327717 LRV327717 MBR327717 MLN327717 MVJ327717 NFF327717 NPB327717 NYX327717 OIT327717 OSP327717 PCL327717 PMH327717 PWD327717 QFZ327717 QPV327717 QZR327717 RJN327717 RTJ327717 SDF327717 SNB327717 SWX327717 P393253 EX393253 OT393253 YP393253 AIL393253 ASH393253 BCD393253 BLZ393253 BVV393253 CFR393253 CPN393253 CZJ393253 DJF393253 DTB393253 ECX393253 EMT393253 EWP393253 FGL393253 FQH393253 GAD393253 GJZ393253 GTV393253 HDR393253 HNN393253 HXJ393253 IHF393253 IRB393253 JAX393253 JKT393253 JUP393253 KEL393253 KOH393253 KYD393253 LHZ393253 LRV393253 MBR393253 MLN393253 MVJ393253 NFF393253 NPB393253 NYX393253 OIT393253 OSP393253 PCL393253 PMH393253 PWD393253 QFZ393253 QPV393253 QZR393253 RJN393253 RTJ393253 SDF393253 SNB393253 SWX393253 P458789 EX458789 OT458789 YP458789 AIL458789 ASH458789 BCD458789 BLZ458789 BVV458789 CFR458789 CPN458789 CZJ458789 DJF458789 DTB458789 ECX458789 EMT458789 EWP458789 FGL458789 FQH458789 GAD458789 GJZ458789 GTV458789 HDR458789 HNN458789 HXJ458789 IHF458789 IRB458789 JAX458789 JKT458789 JUP458789 KEL458789 KOH458789 KYD458789 LHZ458789 LRV458789 MBR458789 MLN458789 MVJ458789 NFF458789 NPB458789 NYX458789 OIT458789 OSP458789 PCL458789 PMH458789 PWD458789 QFZ458789 QPV458789 QZR458789 RJN458789 RTJ458789 SDF458789 SNB458789 SWX458789 P524325 EX524325 OT524325 YP524325 AIL524325 ASH524325 BCD524325 BLZ524325 BVV524325 CFR524325 CPN524325 CZJ524325 DJF524325 DTB524325 ECX524325 EMT524325 EWP524325 FGL524325 FQH524325 GAD524325 GJZ524325 GTV524325 HDR524325 HNN524325 HXJ524325 IHF524325 IRB524325 JAX524325 JKT524325 JUP524325 KEL524325 KOH524325 KYD524325 LHZ524325 LRV524325 MBR524325 MLN524325 MVJ524325 NFF524325 NPB524325 NYX524325 OIT524325 OSP524325 PCL524325 PMH524325 PWD524325 QFZ524325 QPV524325 QZR524325 RJN524325 RTJ524325 SDF524325 SNB524325 SWX524325 P589861 EX589861 OT589861 YP589861 AIL589861 ASH589861 BCD589861 BLZ589861 BVV589861 CFR589861 CPN589861 CZJ589861 DJF589861 DTB589861 ECX589861 EMT589861 EWP589861 FGL589861 FQH589861 GAD589861 GJZ589861 GTV589861 HDR589861 HNN589861 HXJ589861 IHF589861 IRB589861 JAX589861 JKT589861 JUP589861 KEL589861 KOH589861 KYD589861 LHZ589861 LRV589861 MBR589861 MLN589861 MVJ589861 NFF589861 NPB589861 NYX589861 OIT589861 OSP589861 PCL589861 PMH589861 PWD589861 QFZ589861 QPV589861 QZR589861 RJN589861 RTJ589861 SDF589861 SNB589861 SWX589861 P655397 EX655397 OT655397 YP655397 AIL655397 ASH655397 BCD655397 BLZ655397 BVV655397 CFR655397 CPN655397 CZJ655397 DJF655397 DTB655397 ECX655397 EMT655397 EWP655397 FGL655397 FQH655397 GAD655397 GJZ655397 GTV655397 HDR655397 HNN655397 HXJ655397 IHF655397 IRB655397 JAX655397 JKT655397 JUP655397 KEL655397 KOH655397 KYD655397 LHZ655397 LRV655397 MBR655397 MLN655397 MVJ655397 NFF655397 NPB655397 NYX655397 OIT655397 OSP655397 PCL655397 PMH655397 PWD655397 QFZ655397 QPV655397 QZR655397 RJN655397 RTJ655397 SDF655397 SNB655397 SWX655397 P720933 EX720933 OT720933 YP720933 AIL720933 ASH720933 BCD720933 BLZ720933 BVV720933 CFR720933 CPN720933 CZJ720933 DJF720933 DTB720933 ECX720933 EMT720933 EWP720933 FGL720933 FQH720933 GAD720933 GJZ720933 GTV720933 HDR720933 HNN720933 HXJ720933 IHF720933 IRB720933 JAX720933 JKT720933 JUP720933 KEL720933 KOH720933 KYD720933 LHZ720933 LRV720933 MBR720933 MLN720933 MVJ720933 NFF720933 NPB720933 NYX720933 OIT720933 OSP720933 PCL720933 PMH720933 PWD720933 QFZ720933 QPV720933 QZR720933 RJN720933 RTJ720933 SDF720933 SNB720933 SWX720933 P786469 EX786469 OT786469 YP786469 AIL786469 ASH786469 BCD786469 BLZ786469 BVV786469 CFR786469 CPN786469 CZJ786469 DJF786469 DTB786469 ECX786469 EMT786469 EWP786469 FGL786469 FQH786469 GAD786469 GJZ786469 GTV786469 HDR786469 HNN786469 HXJ786469 IHF786469 IRB786469 JAX786469 JKT786469 JUP786469 KEL786469 KOH786469 KYD786469 LHZ786469 LRV786469 MBR786469 MLN786469 MVJ786469 NFF786469 NPB786469 NYX786469 OIT786469 OSP786469 PCL786469 PMH786469 PWD786469 QFZ786469 QPV786469 QZR786469 RJN786469 RTJ786469 SDF786469 SNB786469 SWX786469 P852005 EX852005 OT852005 YP852005 AIL852005 ASH852005 BCD852005 BLZ852005 BVV852005 CFR852005 CPN852005 CZJ852005 DJF852005 DTB852005 ECX852005 EMT852005 EWP852005 FGL852005 FQH852005 GAD852005 GJZ852005 GTV852005 HDR852005 HNN852005 HXJ852005 IHF852005 IRB852005 JAX852005 JKT852005 JUP852005 KEL852005 KOH852005 KYD852005 LHZ852005 LRV852005 MBR852005 MLN852005 MVJ852005 NFF852005 NPB852005 NYX852005 OIT852005 OSP852005 PCL852005 PMH852005 PWD852005 QFZ852005 QPV852005 QZR852005 RJN852005 RTJ852005 SDF852005 SNB852005 SWX852005 P917541 EX917541 OT917541 YP917541 AIL917541 ASH917541 BCD917541 BLZ917541 BVV917541 CFR917541 CPN917541 CZJ917541 DJF917541 DTB917541 ECX917541 EMT917541 EWP917541 FGL917541 FQH917541 GAD917541 GJZ917541 GTV917541 HDR917541 HNN917541 HXJ917541 IHF917541 IRB917541 JAX917541 JKT917541 JUP917541 KEL917541 KOH917541 KYD917541 LHZ917541 LRV917541 MBR917541 MLN917541 MVJ917541 NFF917541 NPB917541 NYX917541 OIT917541 OSP917541 PCL917541 PMH917541 PWD917541 QFZ917541 QPV917541 QZR917541 RJN917541 RTJ917541 SDF917541 SNB917541 SWX917541 P983077 EX983077 OT983077 YP983077 AIL983077 ASH983077 BCD983077 BLZ983077 BVV983077 CFR983077 CPN983077 CZJ983077 DJF983077 DTB983077 ECX983077 EMT983077 EWP983077 FGL983077 FQH983077 GAD983077 GJZ983077 GTV983077 HDR983077 HNN983077 HXJ983077 IHF983077 IRB983077 JAX983077 JKT983077 JUP983077 KEL983077 KOH983077 KYD983077 LHZ983077 LRV983077 MBR983077 MLN983077 MVJ983077 NFF983077 NPB983077 NYX983077 OIT983077 OSP983077 PCL983077 PMH983077 PWD983077 QFZ983077 QPV983077 QZR983077 RJN983077 RTJ983077 SDF983077 SNB983077 SWX983077 P65562:P65564 P65569:P65570 P131098:P131100 P131105:P131106 P196634:P196636 P196641:P196642 P262170:P262172 P262177:P262178 P327706:P327708 P327713:P327714 P393242:P393244 P393249:P393250 P458778:P458780 P458785:P458786 P524314:P524316 P524321:P524322 P589850:P589852 P589857:P589858 P655386:P655388 P655393:P655394 P720922:P720924 P720929:P720930 P786458:P786460 P786465:P786466 P851994:P851996 P852001:P852002 P917530:P917532 P917537:P917538 P983066:P983068 P983073:P983074 EX65562:EX65564 EX65569:EX65570 EX131098:EX131100 EX131105:EX131106 EX196634:EX196636 EX196641:EX196642 EX262170:EX262172 EX262177:EX262178 EX327706:EX327708 EX327713:EX327714 EX393242:EX393244 EX393249:EX393250 EX458778:EX458780 EX458785:EX458786 EX524314:EX524316 EX524321:EX524322 EX589850:EX589852 EX589857:EX589858 EX655386:EX655388 EX655393:EX655394 EX720922:EX720924 EX720929:EX720930 EX786458:EX786460 EX786465:EX786466 EX851994:EX851996 EX852001:EX852002 EX917530:EX917532 EX917537:EX917538 EX983066:EX983068 EX983073:EX983074 OT65562:OT65564 OT65569:OT65570 OT131098:OT131100 OT131105:OT131106 OT196634:OT196636 OT196641:OT196642 OT262170:OT262172 OT262177:OT262178 OT327706:OT327708 OT327713:OT327714 OT393242:OT393244 OT393249:OT393250 OT458778:OT458780 OT458785:OT458786 OT524314:OT524316 OT524321:OT524322 OT589850:OT589852 OT589857:OT589858 OT655386:OT655388 OT655393:OT655394 OT720922:OT720924 OT720929:OT720930 OT786458:OT786460 OT786465:OT786466 OT851994:OT851996 OT852001:OT852002 OT917530:OT917532 OT917537:OT917538 OT983066:OT983068 OT983073:OT983074 YP65562:YP65564 YP65569:YP65570 YP131098:YP131100 YP131105:YP131106 YP196634:YP196636 YP196641:YP196642 YP262170:YP262172 YP262177:YP262178 YP327706:YP327708 YP327713:YP327714 YP393242:YP393244 YP393249:YP393250 YP458778:YP458780 YP458785:YP458786 YP524314:YP524316 YP524321:YP524322 YP589850:YP589852 YP589857:YP589858 YP655386:YP655388 YP655393:YP655394 YP720922:YP720924 YP720929:YP720930 YP786458:YP786460 YP786465:YP786466 YP851994:YP851996 YP852001:YP852002 YP917530:YP917532 YP917537:YP917538 YP983066:YP983068 YP983073:YP983074 AIL65562:AIL65564 AIL65569:AIL65570 AIL131098:AIL131100 AIL131105:AIL131106 AIL196634:AIL196636 AIL196641:AIL196642 AIL262170:AIL262172 AIL262177:AIL262178 AIL327706:AIL327708 AIL327713:AIL327714 AIL393242:AIL393244 AIL393249:AIL393250 AIL458778:AIL458780 AIL458785:AIL458786 AIL524314:AIL524316 AIL524321:AIL524322 AIL589850:AIL589852 AIL589857:AIL589858 AIL655386:AIL655388 AIL655393:AIL655394 AIL720922:AIL720924 AIL720929:AIL720930 AIL786458:AIL786460 AIL786465:AIL786466 AIL851994:AIL851996 AIL852001:AIL852002 AIL917530:AIL917532 AIL917537:AIL917538 AIL983066:AIL983068 AIL983073:AIL983074 ASH65562:ASH65564 ASH65569:ASH65570 ASH131098:ASH131100 ASH131105:ASH131106 ASH196634:ASH196636 ASH196641:ASH196642 ASH262170:ASH262172 ASH262177:ASH262178 ASH327706:ASH327708 ASH327713:ASH327714 ASH393242:ASH393244 ASH393249:ASH393250 ASH458778:ASH458780 ASH458785:ASH458786 ASH524314:ASH524316 ASH524321:ASH524322 ASH589850:ASH589852 ASH589857:ASH589858 ASH655386:ASH655388 ASH655393:ASH655394 ASH720922:ASH720924 ASH720929:ASH720930 ASH786458:ASH786460 ASH786465:ASH786466 ASH851994:ASH851996 ASH852001:ASH852002 ASH917530:ASH917532 ASH917537:ASH917538 ASH983066:ASH983068 ASH983073:ASH983074 BCD65562:BCD65564 BCD65569:BCD65570 BCD131098:BCD131100 BCD131105:BCD131106 BCD196634:BCD196636 BCD196641:BCD196642 BCD262170:BCD262172 BCD262177:BCD262178 BCD327706:BCD327708 BCD327713:BCD327714 BCD393242:BCD393244 BCD393249:BCD393250 BCD458778:BCD458780 BCD458785:BCD458786 BCD524314:BCD524316 BCD524321:BCD524322 BCD589850:BCD589852 BCD589857:BCD589858 BCD655386:BCD655388 BCD655393:BCD655394 BCD720922:BCD720924 BCD720929:BCD720930 BCD786458:BCD786460 BCD786465:BCD786466 BCD851994:BCD851996 BCD852001:BCD852002 BCD917530:BCD917532 BCD917537:BCD917538 BCD983066:BCD983068 BCD983073:BCD983074 BLZ65562:BLZ65564 BLZ65569:BLZ65570 BLZ131098:BLZ131100 BLZ131105:BLZ131106 BLZ196634:BLZ196636 BLZ196641:BLZ196642 BLZ262170:BLZ262172 BLZ262177:BLZ262178 BLZ327706:BLZ327708 BLZ327713:BLZ327714 BLZ393242:BLZ393244 BLZ393249:BLZ393250 BLZ458778:BLZ458780 BLZ458785:BLZ458786 BLZ524314:BLZ524316 BLZ524321:BLZ524322 BLZ589850:BLZ589852 BLZ589857:BLZ589858 BLZ655386:BLZ655388 BLZ655393:BLZ655394 BLZ720922:BLZ720924 BLZ720929:BLZ720930 BLZ786458:BLZ786460 BLZ786465:BLZ786466 BLZ851994:BLZ851996 BLZ852001:BLZ852002 BLZ917530:BLZ917532 BLZ917537:BLZ917538 BLZ983066:BLZ983068 BLZ983073:BLZ983074 BVV65562:BVV65564 BVV65569:BVV65570 BVV131098:BVV131100 BVV131105:BVV131106 BVV196634:BVV196636 BVV196641:BVV196642 BVV262170:BVV262172 BVV262177:BVV262178 BVV327706:BVV327708 BVV327713:BVV327714 BVV393242:BVV393244 BVV393249:BVV393250 BVV458778:BVV458780 BVV458785:BVV458786 BVV524314:BVV524316 BVV524321:BVV524322 BVV589850:BVV589852 BVV589857:BVV589858 BVV655386:BVV655388 BVV655393:BVV655394 BVV720922:BVV720924 BVV720929:BVV720930 BVV786458:BVV786460 BVV786465:BVV786466 BVV851994:BVV851996 BVV852001:BVV852002 BVV917530:BVV917532 BVV917537:BVV917538 BVV983066:BVV983068 BVV983073:BVV983074 CFR65562:CFR65564 CFR65569:CFR65570 CFR131098:CFR131100 CFR131105:CFR131106 CFR196634:CFR196636 CFR196641:CFR196642 CFR262170:CFR262172 CFR262177:CFR262178 CFR327706:CFR327708 CFR327713:CFR327714 CFR393242:CFR393244 CFR393249:CFR393250 CFR458778:CFR458780 CFR458785:CFR458786 CFR524314:CFR524316 CFR524321:CFR524322 CFR589850:CFR589852 CFR589857:CFR589858 CFR655386:CFR655388 CFR655393:CFR655394 CFR720922:CFR720924 CFR720929:CFR720930 CFR786458:CFR786460 CFR786465:CFR786466 CFR851994:CFR851996 CFR852001:CFR852002 CFR917530:CFR917532 CFR917537:CFR917538 CFR983066:CFR983068 CFR983073:CFR983074 CPN65562:CPN65564 CPN65569:CPN65570 CPN131098:CPN131100 CPN131105:CPN131106 CPN196634:CPN196636 CPN196641:CPN196642 CPN262170:CPN262172 CPN262177:CPN262178 CPN327706:CPN327708 CPN327713:CPN327714 CPN393242:CPN393244 CPN393249:CPN393250 CPN458778:CPN458780 CPN458785:CPN458786 CPN524314:CPN524316 CPN524321:CPN524322 CPN589850:CPN589852 CPN589857:CPN589858 CPN655386:CPN655388 CPN655393:CPN655394 CPN720922:CPN720924 CPN720929:CPN720930 CPN786458:CPN786460 CPN786465:CPN786466 CPN851994:CPN851996 CPN852001:CPN852002 CPN917530:CPN917532 CPN917537:CPN917538 CPN983066:CPN983068 CPN983073:CPN983074 CZJ65562:CZJ65564 CZJ65569:CZJ65570 CZJ131098:CZJ131100 CZJ131105:CZJ131106 CZJ196634:CZJ196636 CZJ196641:CZJ196642 CZJ262170:CZJ262172 CZJ262177:CZJ262178 CZJ327706:CZJ327708 CZJ327713:CZJ327714 CZJ393242:CZJ393244 CZJ393249:CZJ393250 CZJ458778:CZJ458780 CZJ458785:CZJ458786 CZJ524314:CZJ524316 CZJ524321:CZJ524322 CZJ589850:CZJ589852 CZJ589857:CZJ589858 CZJ655386:CZJ655388 CZJ655393:CZJ655394 CZJ720922:CZJ720924 CZJ720929:CZJ720930 CZJ786458:CZJ786460 CZJ786465:CZJ786466 CZJ851994:CZJ851996 CZJ852001:CZJ852002 CZJ917530:CZJ917532 CZJ917537:CZJ917538 CZJ983066:CZJ983068 CZJ983073:CZJ983074 DJF65562:DJF65564 DJF65569:DJF65570 DJF131098:DJF131100 DJF131105:DJF131106 DJF196634:DJF196636 DJF196641:DJF196642 DJF262170:DJF262172 DJF262177:DJF262178 DJF327706:DJF327708 DJF327713:DJF327714 DJF393242:DJF393244 DJF393249:DJF393250 DJF458778:DJF458780 DJF458785:DJF458786 DJF524314:DJF524316 DJF524321:DJF524322 DJF589850:DJF589852 DJF589857:DJF589858 DJF655386:DJF655388 DJF655393:DJF655394 DJF720922:DJF720924 DJF720929:DJF720930 DJF786458:DJF786460 DJF786465:DJF786466 DJF851994:DJF851996 DJF852001:DJF852002 DJF917530:DJF917532 DJF917537:DJF917538 DJF983066:DJF983068 DJF983073:DJF983074 DTB65562:DTB65564 DTB65569:DTB65570 DTB131098:DTB131100 DTB131105:DTB131106 DTB196634:DTB196636 DTB196641:DTB196642 DTB262170:DTB262172 DTB262177:DTB262178 DTB327706:DTB327708 DTB327713:DTB327714 DTB393242:DTB393244 DTB393249:DTB393250 DTB458778:DTB458780 DTB458785:DTB458786 DTB524314:DTB524316 DTB524321:DTB524322 DTB589850:DTB589852 DTB589857:DTB589858 DTB655386:DTB655388 DTB655393:DTB655394 DTB720922:DTB720924 DTB720929:DTB720930 DTB786458:DTB786460 DTB786465:DTB786466 DTB851994:DTB851996 DTB852001:DTB852002 DTB917530:DTB917532 DTB917537:DTB917538 DTB983066:DTB983068 DTB983073:DTB983074 ECX65562:ECX65564 ECX65569:ECX65570 ECX131098:ECX131100 ECX131105:ECX131106 ECX196634:ECX196636 ECX196641:ECX196642 ECX262170:ECX262172 ECX262177:ECX262178 ECX327706:ECX327708 ECX327713:ECX327714 ECX393242:ECX393244 ECX393249:ECX393250 ECX458778:ECX458780 ECX458785:ECX458786 ECX524314:ECX524316 ECX524321:ECX524322 ECX589850:ECX589852 ECX589857:ECX589858 ECX655386:ECX655388 ECX655393:ECX655394 ECX720922:ECX720924 ECX720929:ECX720930 ECX786458:ECX786460 ECX786465:ECX786466 ECX851994:ECX851996 ECX852001:ECX852002 ECX917530:ECX917532 ECX917537:ECX917538 ECX983066:ECX983068 ECX983073:ECX983074 EMT65562:EMT65564 EMT65569:EMT65570 EMT131098:EMT131100 EMT131105:EMT131106 EMT196634:EMT196636 EMT196641:EMT196642 EMT262170:EMT262172 EMT262177:EMT262178 EMT327706:EMT327708 EMT327713:EMT327714 EMT393242:EMT393244 EMT393249:EMT393250 EMT458778:EMT458780 EMT458785:EMT458786 EMT524314:EMT524316 EMT524321:EMT524322 EMT589850:EMT589852 EMT589857:EMT589858 EMT655386:EMT655388 EMT655393:EMT655394 EMT720922:EMT720924 EMT720929:EMT720930 EMT786458:EMT786460 EMT786465:EMT786466 EMT851994:EMT851996 EMT852001:EMT852002 EMT917530:EMT917532 EMT917537:EMT917538 EMT983066:EMT983068 EMT983073:EMT983074 EWP65562:EWP65564 EWP65569:EWP65570 EWP131098:EWP131100 EWP131105:EWP131106 EWP196634:EWP196636 EWP196641:EWP196642 EWP262170:EWP262172 EWP262177:EWP262178 EWP327706:EWP327708 EWP327713:EWP327714 EWP393242:EWP393244 EWP393249:EWP393250 EWP458778:EWP458780 EWP458785:EWP458786 EWP524314:EWP524316 EWP524321:EWP524322 EWP589850:EWP589852 EWP589857:EWP589858 EWP655386:EWP655388 EWP655393:EWP655394 EWP720922:EWP720924 EWP720929:EWP720930 EWP786458:EWP786460 EWP786465:EWP786466 EWP851994:EWP851996 EWP852001:EWP852002 EWP917530:EWP917532 EWP917537:EWP917538 EWP983066:EWP983068 EWP983073:EWP983074 FGL65562:FGL65564 FGL65569:FGL65570 FGL131098:FGL131100 FGL131105:FGL131106 FGL196634:FGL196636 FGL196641:FGL196642 FGL262170:FGL262172 FGL262177:FGL262178 FGL327706:FGL327708 FGL327713:FGL327714 FGL393242:FGL393244 FGL393249:FGL393250 FGL458778:FGL458780 FGL458785:FGL458786 FGL524314:FGL524316 FGL524321:FGL524322 FGL589850:FGL589852 FGL589857:FGL589858 FGL655386:FGL655388 FGL655393:FGL655394 FGL720922:FGL720924 FGL720929:FGL720930 FGL786458:FGL786460 FGL786465:FGL786466 FGL851994:FGL851996 FGL852001:FGL852002 FGL917530:FGL917532 FGL917537:FGL917538 FGL983066:FGL983068 FGL983073:FGL983074 FQH65562:FQH65564 FQH65569:FQH65570 FQH131098:FQH131100 FQH131105:FQH131106 FQH196634:FQH196636 FQH196641:FQH196642 FQH262170:FQH262172 FQH262177:FQH262178 FQH327706:FQH327708 FQH327713:FQH327714 FQH393242:FQH393244 FQH393249:FQH393250 FQH458778:FQH458780 FQH458785:FQH458786 FQH524314:FQH524316 FQH524321:FQH524322 FQH589850:FQH589852 FQH589857:FQH589858 FQH655386:FQH655388 FQH655393:FQH655394 FQH720922:FQH720924 FQH720929:FQH720930 FQH786458:FQH786460 FQH786465:FQH786466 FQH851994:FQH851996 FQH852001:FQH852002 FQH917530:FQH917532 FQH917537:FQH917538 FQH983066:FQH983068 FQH983073:FQH983074 GAD65562:GAD65564 GAD65569:GAD65570 GAD131098:GAD131100 GAD131105:GAD131106 GAD196634:GAD196636 GAD196641:GAD196642 GAD262170:GAD262172 GAD262177:GAD262178 GAD327706:GAD327708 GAD327713:GAD327714 GAD393242:GAD393244 GAD393249:GAD393250 GAD458778:GAD458780 GAD458785:GAD458786 GAD524314:GAD524316 GAD524321:GAD524322 GAD589850:GAD589852 GAD589857:GAD589858 GAD655386:GAD655388 GAD655393:GAD655394 GAD720922:GAD720924 GAD720929:GAD720930 GAD786458:GAD786460 GAD786465:GAD786466 GAD851994:GAD851996 GAD852001:GAD852002 GAD917530:GAD917532 GAD917537:GAD917538 GAD983066:GAD983068 GAD983073:GAD983074 GJZ65562:GJZ65564 GJZ65569:GJZ65570 GJZ131098:GJZ131100 GJZ131105:GJZ131106 GJZ196634:GJZ196636 GJZ196641:GJZ196642 GJZ262170:GJZ262172 GJZ262177:GJZ262178 GJZ327706:GJZ327708 GJZ327713:GJZ327714 GJZ393242:GJZ393244 GJZ393249:GJZ393250 GJZ458778:GJZ458780 GJZ458785:GJZ458786 GJZ524314:GJZ524316 GJZ524321:GJZ524322 GJZ589850:GJZ589852 GJZ589857:GJZ589858 GJZ655386:GJZ655388 GJZ655393:GJZ655394 GJZ720922:GJZ720924 GJZ720929:GJZ720930 GJZ786458:GJZ786460 GJZ786465:GJZ786466 GJZ851994:GJZ851996 GJZ852001:GJZ852002 GJZ917530:GJZ917532 GJZ917537:GJZ917538 GJZ983066:GJZ983068 GJZ983073:GJZ983074 GTV65562:GTV65564 GTV65569:GTV65570 GTV131098:GTV131100 GTV131105:GTV131106 GTV196634:GTV196636 GTV196641:GTV196642 GTV262170:GTV262172 GTV262177:GTV262178 GTV327706:GTV327708 GTV327713:GTV327714 GTV393242:GTV393244 GTV393249:GTV393250 GTV458778:GTV458780 GTV458785:GTV458786 GTV524314:GTV524316 GTV524321:GTV524322 GTV589850:GTV589852 GTV589857:GTV589858 GTV655386:GTV655388 GTV655393:GTV655394 GTV720922:GTV720924 GTV720929:GTV720930 GTV786458:GTV786460 GTV786465:GTV786466 GTV851994:GTV851996 GTV852001:GTV852002 GTV917530:GTV917532 GTV917537:GTV917538 GTV983066:GTV983068 GTV983073:GTV983074 HDR65562:HDR65564 HDR65569:HDR65570 HDR131098:HDR131100 HDR131105:HDR131106 HDR196634:HDR196636 HDR196641:HDR196642 HDR262170:HDR262172 HDR262177:HDR262178 HDR327706:HDR327708 HDR327713:HDR327714 HDR393242:HDR393244 HDR393249:HDR393250 HDR458778:HDR458780 HDR458785:HDR458786 HDR524314:HDR524316 HDR524321:HDR524322 HDR589850:HDR589852 HDR589857:HDR589858 HDR655386:HDR655388 HDR655393:HDR655394 HDR720922:HDR720924 HDR720929:HDR720930 HDR786458:HDR786460 HDR786465:HDR786466 HDR851994:HDR851996 HDR852001:HDR852002 HDR917530:HDR917532 HDR917537:HDR917538 HDR983066:HDR983068 HDR983073:HDR983074 HNN65562:HNN65564 HNN65569:HNN65570 HNN131098:HNN131100 HNN131105:HNN131106 HNN196634:HNN196636 HNN196641:HNN196642 HNN262170:HNN262172 HNN262177:HNN262178 HNN327706:HNN327708 HNN327713:HNN327714 HNN393242:HNN393244 HNN393249:HNN393250 HNN458778:HNN458780 HNN458785:HNN458786 HNN524314:HNN524316 HNN524321:HNN524322 HNN589850:HNN589852 HNN589857:HNN589858 HNN655386:HNN655388 HNN655393:HNN655394 HNN720922:HNN720924 HNN720929:HNN720930 HNN786458:HNN786460 HNN786465:HNN786466 HNN851994:HNN851996 HNN852001:HNN852002 HNN917530:HNN917532 HNN917537:HNN917538 HNN983066:HNN983068 HNN983073:HNN983074 HXJ65562:HXJ65564 HXJ65569:HXJ65570 HXJ131098:HXJ131100 HXJ131105:HXJ131106 HXJ196634:HXJ196636 HXJ196641:HXJ196642 HXJ262170:HXJ262172 HXJ262177:HXJ262178 HXJ327706:HXJ327708 HXJ327713:HXJ327714 HXJ393242:HXJ393244 HXJ393249:HXJ393250 HXJ458778:HXJ458780 HXJ458785:HXJ458786 HXJ524314:HXJ524316 HXJ524321:HXJ524322 HXJ589850:HXJ589852 HXJ589857:HXJ589858 HXJ655386:HXJ655388 HXJ655393:HXJ655394 HXJ720922:HXJ720924 HXJ720929:HXJ720930 HXJ786458:HXJ786460 HXJ786465:HXJ786466 HXJ851994:HXJ851996 HXJ852001:HXJ852002 HXJ917530:HXJ917532 HXJ917537:HXJ917538 HXJ983066:HXJ983068 HXJ983073:HXJ983074 IHF65562:IHF65564 IHF65569:IHF65570 IHF131098:IHF131100 IHF131105:IHF131106 IHF196634:IHF196636 IHF196641:IHF196642 IHF262170:IHF262172 IHF262177:IHF262178 IHF327706:IHF327708 IHF327713:IHF327714 IHF393242:IHF393244 IHF393249:IHF393250 IHF458778:IHF458780 IHF458785:IHF458786 IHF524314:IHF524316 IHF524321:IHF524322 IHF589850:IHF589852 IHF589857:IHF589858 IHF655386:IHF655388 IHF655393:IHF655394 IHF720922:IHF720924 IHF720929:IHF720930 IHF786458:IHF786460 IHF786465:IHF786466 IHF851994:IHF851996 IHF852001:IHF852002 IHF917530:IHF917532 IHF917537:IHF917538 IHF983066:IHF983068 IHF983073:IHF983074 IRB65562:IRB65564 IRB65569:IRB65570 IRB131098:IRB131100 IRB131105:IRB131106 IRB196634:IRB196636 IRB196641:IRB196642 IRB262170:IRB262172 IRB262177:IRB262178 IRB327706:IRB327708 IRB327713:IRB327714 IRB393242:IRB393244 IRB393249:IRB393250 IRB458778:IRB458780 IRB458785:IRB458786 IRB524314:IRB524316 IRB524321:IRB524322 IRB589850:IRB589852 IRB589857:IRB589858 IRB655386:IRB655388 IRB655393:IRB655394 IRB720922:IRB720924 IRB720929:IRB720930 IRB786458:IRB786460 IRB786465:IRB786466 IRB851994:IRB851996 IRB852001:IRB852002 IRB917530:IRB917532 IRB917537:IRB917538 IRB983066:IRB983068 IRB983073:IRB983074 JAX65562:JAX65564 JAX65569:JAX65570 JAX131098:JAX131100 JAX131105:JAX131106 JAX196634:JAX196636 JAX196641:JAX196642 JAX262170:JAX262172 JAX262177:JAX262178 JAX327706:JAX327708 JAX327713:JAX327714 JAX393242:JAX393244 JAX393249:JAX393250 JAX458778:JAX458780 JAX458785:JAX458786 JAX524314:JAX524316 JAX524321:JAX524322 JAX589850:JAX589852 JAX589857:JAX589858 JAX655386:JAX655388 JAX655393:JAX655394 JAX720922:JAX720924 JAX720929:JAX720930 JAX786458:JAX786460 JAX786465:JAX786466 JAX851994:JAX851996 JAX852001:JAX852002 JAX917530:JAX917532 JAX917537:JAX917538 JAX983066:JAX983068 JAX983073:JAX983074 JKT65562:JKT65564 JKT65569:JKT65570 JKT131098:JKT131100 JKT131105:JKT131106 JKT196634:JKT196636 JKT196641:JKT196642 JKT262170:JKT262172 JKT262177:JKT262178 JKT327706:JKT327708 JKT327713:JKT327714 JKT393242:JKT393244 JKT393249:JKT393250 JKT458778:JKT458780 JKT458785:JKT458786 JKT524314:JKT524316 JKT524321:JKT524322 JKT589850:JKT589852 JKT589857:JKT589858 JKT655386:JKT655388 JKT655393:JKT655394 JKT720922:JKT720924 JKT720929:JKT720930 JKT786458:JKT786460 JKT786465:JKT786466 JKT851994:JKT851996 JKT852001:JKT852002 JKT917530:JKT917532 JKT917537:JKT917538 JKT983066:JKT983068 JKT983073:JKT983074 JUP65562:JUP65564 JUP65569:JUP65570 JUP131098:JUP131100 JUP131105:JUP131106 JUP196634:JUP196636 JUP196641:JUP196642 JUP262170:JUP262172 JUP262177:JUP262178 JUP327706:JUP327708 JUP327713:JUP327714 JUP393242:JUP393244 JUP393249:JUP393250 JUP458778:JUP458780 JUP458785:JUP458786 JUP524314:JUP524316 JUP524321:JUP524322 JUP589850:JUP589852 JUP589857:JUP589858 JUP655386:JUP655388 JUP655393:JUP655394 JUP720922:JUP720924 JUP720929:JUP720930 JUP786458:JUP786460 JUP786465:JUP786466 JUP851994:JUP851996 JUP852001:JUP852002 JUP917530:JUP917532 JUP917537:JUP917538 JUP983066:JUP983068 JUP983073:JUP983074 KEL65562:KEL65564 KEL65569:KEL65570 KEL131098:KEL131100 KEL131105:KEL131106 KEL196634:KEL196636 KEL196641:KEL196642 KEL262170:KEL262172 KEL262177:KEL262178 KEL327706:KEL327708 KEL327713:KEL327714 KEL393242:KEL393244 KEL393249:KEL393250 KEL458778:KEL458780 KEL458785:KEL458786 KEL524314:KEL524316 KEL524321:KEL524322 KEL589850:KEL589852 KEL589857:KEL589858 KEL655386:KEL655388 KEL655393:KEL655394 KEL720922:KEL720924 KEL720929:KEL720930 KEL786458:KEL786460 KEL786465:KEL786466 KEL851994:KEL851996 KEL852001:KEL852002 KEL917530:KEL917532 KEL917537:KEL917538 KEL983066:KEL983068 KEL983073:KEL983074 KOH65562:KOH65564 KOH65569:KOH65570 KOH131098:KOH131100 KOH131105:KOH131106 KOH196634:KOH196636 KOH196641:KOH196642 KOH262170:KOH262172 KOH262177:KOH262178 KOH327706:KOH327708 KOH327713:KOH327714 KOH393242:KOH393244 KOH393249:KOH393250 KOH458778:KOH458780 KOH458785:KOH458786 KOH524314:KOH524316 KOH524321:KOH524322 KOH589850:KOH589852 KOH589857:KOH589858 KOH655386:KOH655388 KOH655393:KOH655394 KOH720922:KOH720924 KOH720929:KOH720930 KOH786458:KOH786460 KOH786465:KOH786466 KOH851994:KOH851996 KOH852001:KOH852002 KOH917530:KOH917532 KOH917537:KOH917538 KOH983066:KOH983068 KOH983073:KOH983074 KYD65562:KYD65564 KYD65569:KYD65570 KYD131098:KYD131100 KYD131105:KYD131106 KYD196634:KYD196636 KYD196641:KYD196642 KYD262170:KYD262172 KYD262177:KYD262178 KYD327706:KYD327708 KYD327713:KYD327714 KYD393242:KYD393244 KYD393249:KYD393250 KYD458778:KYD458780 KYD458785:KYD458786 KYD524314:KYD524316 KYD524321:KYD524322 KYD589850:KYD589852 KYD589857:KYD589858 KYD655386:KYD655388 KYD655393:KYD655394 KYD720922:KYD720924 KYD720929:KYD720930 KYD786458:KYD786460 KYD786465:KYD786466 KYD851994:KYD851996 KYD852001:KYD852002 KYD917530:KYD917532 KYD917537:KYD917538 KYD983066:KYD983068 KYD983073:KYD983074 LHZ65562:LHZ65564 LHZ65569:LHZ65570 LHZ131098:LHZ131100 LHZ131105:LHZ131106 LHZ196634:LHZ196636 LHZ196641:LHZ196642 LHZ262170:LHZ262172 LHZ262177:LHZ262178 LHZ327706:LHZ327708 LHZ327713:LHZ327714 LHZ393242:LHZ393244 LHZ393249:LHZ393250 LHZ458778:LHZ458780 LHZ458785:LHZ458786 LHZ524314:LHZ524316 LHZ524321:LHZ524322 LHZ589850:LHZ589852 LHZ589857:LHZ589858 LHZ655386:LHZ655388 LHZ655393:LHZ655394 LHZ720922:LHZ720924 LHZ720929:LHZ720930 LHZ786458:LHZ786460 LHZ786465:LHZ786466 LHZ851994:LHZ851996 LHZ852001:LHZ852002 LHZ917530:LHZ917532 LHZ917537:LHZ917538 LHZ983066:LHZ983068 LHZ983073:LHZ983074 LRV65562:LRV65564 LRV65569:LRV65570 LRV131098:LRV131100 LRV131105:LRV131106 LRV196634:LRV196636 LRV196641:LRV196642 LRV262170:LRV262172 LRV262177:LRV262178 LRV327706:LRV327708 LRV327713:LRV327714 LRV393242:LRV393244 LRV393249:LRV393250 LRV458778:LRV458780 LRV458785:LRV458786 LRV524314:LRV524316 LRV524321:LRV524322 LRV589850:LRV589852 LRV589857:LRV589858 LRV655386:LRV655388 LRV655393:LRV655394 LRV720922:LRV720924 LRV720929:LRV720930 LRV786458:LRV786460 LRV786465:LRV786466 LRV851994:LRV851996 LRV852001:LRV852002 LRV917530:LRV917532 LRV917537:LRV917538 LRV983066:LRV983068 LRV983073:LRV983074 MBR65562:MBR65564 MBR65569:MBR65570 MBR131098:MBR131100 MBR131105:MBR131106 MBR196634:MBR196636 MBR196641:MBR196642 MBR262170:MBR262172 MBR262177:MBR262178 MBR327706:MBR327708 MBR327713:MBR327714 MBR393242:MBR393244 MBR393249:MBR393250 MBR458778:MBR458780 MBR458785:MBR458786 MBR524314:MBR524316 MBR524321:MBR524322 MBR589850:MBR589852 MBR589857:MBR589858 MBR655386:MBR655388 MBR655393:MBR655394 MBR720922:MBR720924 MBR720929:MBR720930 MBR786458:MBR786460 MBR786465:MBR786466 MBR851994:MBR851996 MBR852001:MBR852002 MBR917530:MBR917532 MBR917537:MBR917538 MBR983066:MBR983068 MBR983073:MBR983074 MLN65562:MLN65564 MLN65569:MLN65570 MLN131098:MLN131100 MLN131105:MLN131106 MLN196634:MLN196636 MLN196641:MLN196642 MLN262170:MLN262172 MLN262177:MLN262178 MLN327706:MLN327708 MLN327713:MLN327714 MLN393242:MLN393244 MLN393249:MLN393250 MLN458778:MLN458780 MLN458785:MLN458786 MLN524314:MLN524316 MLN524321:MLN524322 MLN589850:MLN589852 MLN589857:MLN589858 MLN655386:MLN655388 MLN655393:MLN655394 MLN720922:MLN720924 MLN720929:MLN720930 MLN786458:MLN786460 MLN786465:MLN786466 MLN851994:MLN851996 MLN852001:MLN852002 MLN917530:MLN917532 MLN917537:MLN917538 MLN983066:MLN983068 MLN983073:MLN983074 MVJ65562:MVJ65564 MVJ65569:MVJ65570 MVJ131098:MVJ131100 MVJ131105:MVJ131106 MVJ196634:MVJ196636 MVJ196641:MVJ196642 MVJ262170:MVJ262172 MVJ262177:MVJ262178 MVJ327706:MVJ327708 MVJ327713:MVJ327714 MVJ393242:MVJ393244 MVJ393249:MVJ393250 MVJ458778:MVJ458780 MVJ458785:MVJ458786 MVJ524314:MVJ524316 MVJ524321:MVJ524322 MVJ589850:MVJ589852 MVJ589857:MVJ589858 MVJ655386:MVJ655388 MVJ655393:MVJ655394 MVJ720922:MVJ720924 MVJ720929:MVJ720930 MVJ786458:MVJ786460 MVJ786465:MVJ786466 MVJ851994:MVJ851996 MVJ852001:MVJ852002 MVJ917530:MVJ917532 MVJ917537:MVJ917538 MVJ983066:MVJ983068 MVJ983073:MVJ983074 NFF65562:NFF65564 NFF65569:NFF65570 NFF131098:NFF131100 NFF131105:NFF131106 NFF196634:NFF196636 NFF196641:NFF196642 NFF262170:NFF262172 NFF262177:NFF262178 NFF327706:NFF327708 NFF327713:NFF327714 NFF393242:NFF393244 NFF393249:NFF393250 NFF458778:NFF458780 NFF458785:NFF458786 NFF524314:NFF524316 NFF524321:NFF524322 NFF589850:NFF589852 NFF589857:NFF589858 NFF655386:NFF655388 NFF655393:NFF655394 NFF720922:NFF720924 NFF720929:NFF720930 NFF786458:NFF786460 NFF786465:NFF786466 NFF851994:NFF851996 NFF852001:NFF852002 NFF917530:NFF917532 NFF917537:NFF917538 NFF983066:NFF983068 NFF983073:NFF983074 NPB65562:NPB65564 NPB65569:NPB65570 NPB131098:NPB131100 NPB131105:NPB131106 NPB196634:NPB196636 NPB196641:NPB196642 NPB262170:NPB262172 NPB262177:NPB262178 NPB327706:NPB327708 NPB327713:NPB327714 NPB393242:NPB393244 NPB393249:NPB393250 NPB458778:NPB458780 NPB458785:NPB458786 NPB524314:NPB524316 NPB524321:NPB524322 NPB589850:NPB589852 NPB589857:NPB589858 NPB655386:NPB655388 NPB655393:NPB655394 NPB720922:NPB720924 NPB720929:NPB720930 NPB786458:NPB786460 NPB786465:NPB786466 NPB851994:NPB851996 NPB852001:NPB852002 NPB917530:NPB917532 NPB917537:NPB917538 NPB983066:NPB983068 NPB983073:NPB983074 NYX65562:NYX65564 NYX65569:NYX65570 NYX131098:NYX131100 NYX131105:NYX131106 NYX196634:NYX196636 NYX196641:NYX196642 NYX262170:NYX262172 NYX262177:NYX262178 NYX327706:NYX327708 NYX327713:NYX327714 NYX393242:NYX393244 NYX393249:NYX393250 NYX458778:NYX458780 NYX458785:NYX458786 NYX524314:NYX524316 NYX524321:NYX524322 NYX589850:NYX589852 NYX589857:NYX589858 NYX655386:NYX655388 NYX655393:NYX655394 NYX720922:NYX720924 NYX720929:NYX720930 NYX786458:NYX786460 NYX786465:NYX786466 NYX851994:NYX851996 NYX852001:NYX852002 NYX917530:NYX917532 NYX917537:NYX917538 NYX983066:NYX983068 NYX983073:NYX983074 OIT65562:OIT65564 OIT65569:OIT65570 OIT131098:OIT131100 OIT131105:OIT131106 OIT196634:OIT196636 OIT196641:OIT196642 OIT262170:OIT262172 OIT262177:OIT262178 OIT327706:OIT327708 OIT327713:OIT327714 OIT393242:OIT393244 OIT393249:OIT393250 OIT458778:OIT458780 OIT458785:OIT458786 OIT524314:OIT524316 OIT524321:OIT524322 OIT589850:OIT589852 OIT589857:OIT589858 OIT655386:OIT655388 OIT655393:OIT655394 OIT720922:OIT720924 OIT720929:OIT720930 OIT786458:OIT786460 OIT786465:OIT786466 OIT851994:OIT851996 OIT852001:OIT852002 OIT917530:OIT917532 OIT917537:OIT917538 OIT983066:OIT983068 OIT983073:OIT983074 OSP65562:OSP65564 OSP65569:OSP65570 OSP131098:OSP131100 OSP131105:OSP131106 OSP196634:OSP196636 OSP196641:OSP196642 OSP262170:OSP262172 OSP262177:OSP262178 OSP327706:OSP327708 OSP327713:OSP327714 OSP393242:OSP393244 OSP393249:OSP393250 OSP458778:OSP458780 OSP458785:OSP458786 OSP524314:OSP524316 OSP524321:OSP524322 OSP589850:OSP589852 OSP589857:OSP589858 OSP655386:OSP655388 OSP655393:OSP655394 OSP720922:OSP720924 OSP720929:OSP720930 OSP786458:OSP786460 OSP786465:OSP786466 OSP851994:OSP851996 OSP852001:OSP852002 OSP917530:OSP917532 OSP917537:OSP917538 OSP983066:OSP983068 OSP983073:OSP983074 PCL65562:PCL65564 PCL65569:PCL65570 PCL131098:PCL131100 PCL131105:PCL131106 PCL196634:PCL196636 PCL196641:PCL196642 PCL262170:PCL262172 PCL262177:PCL262178 PCL327706:PCL327708 PCL327713:PCL327714 PCL393242:PCL393244 PCL393249:PCL393250 PCL458778:PCL458780 PCL458785:PCL458786 PCL524314:PCL524316 PCL524321:PCL524322 PCL589850:PCL589852 PCL589857:PCL589858 PCL655386:PCL655388 PCL655393:PCL655394 PCL720922:PCL720924 PCL720929:PCL720930 PCL786458:PCL786460 PCL786465:PCL786466 PCL851994:PCL851996 PCL852001:PCL852002 PCL917530:PCL917532 PCL917537:PCL917538 PCL983066:PCL983068 PCL983073:PCL983074 PMH65562:PMH65564 PMH65569:PMH65570 PMH131098:PMH131100 PMH131105:PMH131106 PMH196634:PMH196636 PMH196641:PMH196642 PMH262170:PMH262172 PMH262177:PMH262178 PMH327706:PMH327708 PMH327713:PMH327714 PMH393242:PMH393244 PMH393249:PMH393250 PMH458778:PMH458780 PMH458785:PMH458786 PMH524314:PMH524316 PMH524321:PMH524322 PMH589850:PMH589852 PMH589857:PMH589858 PMH655386:PMH655388 PMH655393:PMH655394 PMH720922:PMH720924 PMH720929:PMH720930 PMH786458:PMH786460 PMH786465:PMH786466 PMH851994:PMH851996 PMH852001:PMH852002 PMH917530:PMH917532 PMH917537:PMH917538 PMH983066:PMH983068 PMH983073:PMH983074 PWD65562:PWD65564 PWD65569:PWD65570 PWD131098:PWD131100 PWD131105:PWD131106 PWD196634:PWD196636 PWD196641:PWD196642 PWD262170:PWD262172 PWD262177:PWD262178 PWD327706:PWD327708 PWD327713:PWD327714 PWD393242:PWD393244 PWD393249:PWD393250 PWD458778:PWD458780 PWD458785:PWD458786 PWD524314:PWD524316 PWD524321:PWD524322 PWD589850:PWD589852 PWD589857:PWD589858 PWD655386:PWD655388 PWD655393:PWD655394 PWD720922:PWD720924 PWD720929:PWD720930 PWD786458:PWD786460 PWD786465:PWD786466 PWD851994:PWD851996 PWD852001:PWD852002 PWD917530:PWD917532 PWD917537:PWD917538 PWD983066:PWD983068 PWD983073:PWD983074 QFZ65562:QFZ65564 QFZ65569:QFZ65570 QFZ131098:QFZ131100 QFZ131105:QFZ131106 QFZ196634:QFZ196636 QFZ196641:QFZ196642 QFZ262170:QFZ262172 QFZ262177:QFZ262178 QFZ327706:QFZ327708 QFZ327713:QFZ327714 QFZ393242:QFZ393244 QFZ393249:QFZ393250 QFZ458778:QFZ458780 QFZ458785:QFZ458786 QFZ524314:QFZ524316 QFZ524321:QFZ524322 QFZ589850:QFZ589852 QFZ589857:QFZ589858 QFZ655386:QFZ655388 QFZ655393:QFZ655394 QFZ720922:QFZ720924 QFZ720929:QFZ720930 QFZ786458:QFZ786460 QFZ786465:QFZ786466 QFZ851994:QFZ851996 QFZ852001:QFZ852002 QFZ917530:QFZ917532 QFZ917537:QFZ917538 QFZ983066:QFZ983068 QFZ983073:QFZ983074 QPV65562:QPV65564 QPV65569:QPV65570 QPV131098:QPV131100 QPV131105:QPV131106 QPV196634:QPV196636 QPV196641:QPV196642 QPV262170:QPV262172 QPV262177:QPV262178 QPV327706:QPV327708 QPV327713:QPV327714 QPV393242:QPV393244 QPV393249:QPV393250 QPV458778:QPV458780 QPV458785:QPV458786 QPV524314:QPV524316 QPV524321:QPV524322 QPV589850:QPV589852 QPV589857:QPV589858 QPV655386:QPV655388 QPV655393:QPV655394 QPV720922:QPV720924 QPV720929:QPV720930 QPV786458:QPV786460 QPV786465:QPV786466 QPV851994:QPV851996 QPV852001:QPV852002 QPV917530:QPV917532 QPV917537:QPV917538 QPV983066:QPV983068 QPV983073:QPV983074 QZR65562:QZR65564 QZR65569:QZR65570 QZR131098:QZR131100 QZR131105:QZR131106 QZR196634:QZR196636 QZR196641:QZR196642 QZR262170:QZR262172 QZR262177:QZR262178 QZR327706:QZR327708 QZR327713:QZR327714 QZR393242:QZR393244 QZR393249:QZR393250 QZR458778:QZR458780 QZR458785:QZR458786 QZR524314:QZR524316 QZR524321:QZR524322 QZR589850:QZR589852 QZR589857:QZR589858 QZR655386:QZR655388 QZR655393:QZR655394 QZR720922:QZR720924 QZR720929:QZR720930 QZR786458:QZR786460 QZR786465:QZR786466 QZR851994:QZR851996 QZR852001:QZR852002 QZR917530:QZR917532 QZR917537:QZR917538 QZR983066:QZR983068 QZR983073:QZR983074 RJN65562:RJN65564 RJN65569:RJN65570 RJN131098:RJN131100 RJN131105:RJN131106 RJN196634:RJN196636 RJN196641:RJN196642 RJN262170:RJN262172 RJN262177:RJN262178 RJN327706:RJN327708 RJN327713:RJN327714 RJN393242:RJN393244 RJN393249:RJN393250 RJN458778:RJN458780 RJN458785:RJN458786 RJN524314:RJN524316 RJN524321:RJN524322 RJN589850:RJN589852 RJN589857:RJN589858 RJN655386:RJN655388 RJN655393:RJN655394 RJN720922:RJN720924 RJN720929:RJN720930 RJN786458:RJN786460 RJN786465:RJN786466 RJN851994:RJN851996 RJN852001:RJN852002 RJN917530:RJN917532 RJN917537:RJN917538 RJN983066:RJN983068 RJN983073:RJN983074 RTJ65562:RTJ65564 RTJ65569:RTJ65570 RTJ131098:RTJ131100 RTJ131105:RTJ131106 RTJ196634:RTJ196636 RTJ196641:RTJ196642 RTJ262170:RTJ262172 RTJ262177:RTJ262178 RTJ327706:RTJ327708 RTJ327713:RTJ327714 RTJ393242:RTJ393244 RTJ393249:RTJ393250 RTJ458778:RTJ458780 RTJ458785:RTJ458786 RTJ524314:RTJ524316 RTJ524321:RTJ524322 RTJ589850:RTJ589852 RTJ589857:RTJ589858 RTJ655386:RTJ655388 RTJ655393:RTJ655394 RTJ720922:RTJ720924 RTJ720929:RTJ720930 RTJ786458:RTJ786460 RTJ786465:RTJ786466 RTJ851994:RTJ851996 RTJ852001:RTJ852002 RTJ917530:RTJ917532 RTJ917537:RTJ917538 RTJ983066:RTJ983068 RTJ983073:RTJ983074 SDF65562:SDF65564 SDF65569:SDF65570 SDF131098:SDF131100 SDF131105:SDF131106 SDF196634:SDF196636 SDF196641:SDF196642 SDF262170:SDF262172 SDF262177:SDF262178 SDF327706:SDF327708 SDF327713:SDF327714 SDF393242:SDF393244 SDF393249:SDF393250 SDF458778:SDF458780 SDF458785:SDF458786 SDF524314:SDF524316 SDF524321:SDF524322 SDF589850:SDF589852 SDF589857:SDF589858 SDF655386:SDF655388 SDF655393:SDF655394 SDF720922:SDF720924 SDF720929:SDF720930 SDF786458:SDF786460 SDF786465:SDF786466 SDF851994:SDF851996 SDF852001:SDF852002 SDF917530:SDF917532 SDF917537:SDF917538 SDF983066:SDF983068 SDF983073:SDF983074 SNB65562:SNB65564 SNB65569:SNB65570 SNB131098:SNB131100 SNB131105:SNB131106 SNB196634:SNB196636 SNB196641:SNB196642 SNB262170:SNB262172 SNB262177:SNB262178 SNB327706:SNB327708 SNB327713:SNB327714 SNB393242:SNB393244 SNB393249:SNB393250 SNB458778:SNB458780 SNB458785:SNB458786 SNB524314:SNB524316 SNB524321:SNB524322 SNB589850:SNB589852 SNB589857:SNB589858 SNB655386:SNB655388 SNB655393:SNB655394 SNB720922:SNB720924 SNB720929:SNB720930 SNB786458:SNB786460 SNB786465:SNB786466 SNB851994:SNB851996 SNB852001:SNB852002 SNB917530:SNB917532 SNB917537:SNB917538 SNB983066:SNB983068 SNB983073:SNB983074 SWX65562:SWX65564 SWX65569:SWX65570 SWX131098:SWX131100 SWX131105:SWX131106 SWX196634:SWX196636 SWX196641:SWX196642 SWX262170:SWX262172 SWX262177:SWX262178 SWX327706:SWX327708 SWX327713:SWX327714 SWX393242:SWX393244 SWX393249:SWX393250 SWX458778:SWX458780 SWX458785:SWX458786 SWX524314:SWX524316 SWX524321:SWX524322 SWX589850:SWX589852 SWX589857:SWX589858 SWX655386:SWX655388 SWX655393:SWX655394 SWX720922:SWX720924 SWX720929:SWX720930 SWX786458:SWX786460 SWX786465:SWX786466 SWX851994:SWX851996 SWX852001:SWX852002 SWX917530:SWX917532 SWX917537:SWX917538 SWX983066:SWX983068 P11:P12 P17:P33 SWX17:SWX33 SNB17:SNB33 SDF17:SDF33 RTJ17:RTJ33 RJN17:RJN33 QZR17:QZR33 QPV17:QPV33 QFZ17:QFZ33 PWD17:PWD33 PMH17:PMH33 PCL17:PCL33 OSP17:OSP33 OIT17:OIT33 NYX17:NYX33 NPB17:NPB33 NFF17:NFF33 MVJ17:MVJ33 MLN17:MLN33 MBR17:MBR33 LRV17:LRV33 LHZ17:LHZ33 KYD17:KYD33 KOH17:KOH33 KEL17:KEL33 JUP17:JUP33 JKT17:JKT33 JAX17:JAX33 IRB17:IRB33 IHF17:IHF33 HXJ17:HXJ33 HNN17:HNN33 HDR17:HDR33 GTV17:GTV33 GJZ17:GJZ33 GAD17:GAD33 FQH17:FQH33 FGL17:FGL33 EWP17:EWP33 EMT17:EMT33 ECX17:ECX33 DTB17:DTB33 DJF17:DJF33 CZJ17:CZJ33 CPN17:CPN33 CFR17:CFR33 BVV17:BVV33 BLZ17:BLZ33 BCD17:BCD33 ASH17:ASH33 AIL17:AIL33 YP17:YP33 OT17:OT33 EX17:EX33 SWX15 SNB15 SDF15 RTJ15 RJN15 QZR15 QPV15 QFZ15 PWD15 PMH15 PCL15 OSP15 OIT15 NYX15 NPB15 NFF15 MVJ15 MLN15 MBR15 LRV15 LHZ15 KYD15 KOH15 KEL15 JUP15 JKT15 JAX15 IRB15 IHF15 HXJ15 HNN15 HDR15 GTV15 GJZ15 GAD15 FQH15 FGL15 EWP15 EMT15 ECX15 DTB15 DJF15 CZJ15 CPN15 CFR15 BVV15 BLZ15 BCD15 ASH15 AIL15 YP15 OT15 EX15 P15 SWX37 SNB37 SDF37 RTJ37 RJN37 QZR37 QPV37 QFZ37 PWD37 PMH37 PCL37 OSP37 OIT37 NYX37 NPB37 NFF37 MVJ37 MLN37 MBR37 LRV37 LHZ37 KYD37 KOH37 KEL37 JUP37 JKT37 JAX37 IRB37 IHF37 HXJ37 HNN37 HDR37 GTV37 GJZ37 GAD37 FQH37 FGL37 EWP37 EMT37 ECX37 DTB37 DJF37 CZJ37 CPN37 CFR37 BVV37 BLZ37 BCD37 ASH37 AIL37 YP37 OT37 EX37 P37" xr:uid="{00000000-0002-0000-0200-000000000000}"/>
    <dataValidation type="list" allowBlank="1" showInputMessage="1" showErrorMessage="1" sqref="SWW983080 O65576 EW65576 OS65576 YO65576 AIK65576 ASG65576 BCC65576 BLY65576 BVU65576 CFQ65576 CPM65576 CZI65576 DJE65576 DTA65576 ECW65576 EMS65576 EWO65576 FGK65576 FQG65576 GAC65576 GJY65576 GTU65576 HDQ65576 HNM65576 HXI65576 IHE65576 IRA65576 JAW65576 JKS65576 JUO65576 KEK65576 KOG65576 KYC65576 LHY65576 LRU65576 MBQ65576 MLM65576 MVI65576 NFE65576 NPA65576 NYW65576 OIS65576 OSO65576 PCK65576 PMG65576 PWC65576 QFY65576 QPU65576 QZQ65576 RJM65576 RTI65576 SDE65576 SNA65576 SWW65576 O131112 EW131112 OS131112 YO131112 AIK131112 ASG131112 BCC131112 BLY131112 BVU131112 CFQ131112 CPM131112 CZI131112 DJE131112 DTA131112 ECW131112 EMS131112 EWO131112 FGK131112 FQG131112 GAC131112 GJY131112 GTU131112 HDQ131112 HNM131112 HXI131112 IHE131112 IRA131112 JAW131112 JKS131112 JUO131112 KEK131112 KOG131112 KYC131112 LHY131112 LRU131112 MBQ131112 MLM131112 MVI131112 NFE131112 NPA131112 NYW131112 OIS131112 OSO131112 PCK131112 PMG131112 PWC131112 QFY131112 QPU131112 QZQ131112 RJM131112 RTI131112 SDE131112 SNA131112 SWW131112 O196648 EW196648 OS196648 YO196648 AIK196648 ASG196648 BCC196648 BLY196648 BVU196648 CFQ196648 CPM196648 CZI196648 DJE196648 DTA196648 ECW196648 EMS196648 EWO196648 FGK196648 FQG196648 GAC196648 GJY196648 GTU196648 HDQ196648 HNM196648 HXI196648 IHE196648 IRA196648 JAW196648 JKS196648 JUO196648 KEK196648 KOG196648 KYC196648 LHY196648 LRU196648 MBQ196648 MLM196648 MVI196648 NFE196648 NPA196648 NYW196648 OIS196648 OSO196648 PCK196648 PMG196648 PWC196648 QFY196648 QPU196648 QZQ196648 RJM196648 RTI196648 SDE196648 SNA196648 SWW196648 O262184 EW262184 OS262184 YO262184 AIK262184 ASG262184 BCC262184 BLY262184 BVU262184 CFQ262184 CPM262184 CZI262184 DJE262184 DTA262184 ECW262184 EMS262184 EWO262184 FGK262184 FQG262184 GAC262184 GJY262184 GTU262184 HDQ262184 HNM262184 HXI262184 IHE262184 IRA262184 JAW262184 JKS262184 JUO262184 KEK262184 KOG262184 KYC262184 LHY262184 LRU262184 MBQ262184 MLM262184 MVI262184 NFE262184 NPA262184 NYW262184 OIS262184 OSO262184 PCK262184 PMG262184 PWC262184 QFY262184 QPU262184 QZQ262184 RJM262184 RTI262184 SDE262184 SNA262184 SWW262184 O327720 EW327720 OS327720 YO327720 AIK327720 ASG327720 BCC327720 BLY327720 BVU327720 CFQ327720 CPM327720 CZI327720 DJE327720 DTA327720 ECW327720 EMS327720 EWO327720 FGK327720 FQG327720 GAC327720 GJY327720 GTU327720 HDQ327720 HNM327720 HXI327720 IHE327720 IRA327720 JAW327720 JKS327720 JUO327720 KEK327720 KOG327720 KYC327720 LHY327720 LRU327720 MBQ327720 MLM327720 MVI327720 NFE327720 NPA327720 NYW327720 OIS327720 OSO327720 PCK327720 PMG327720 PWC327720 QFY327720 QPU327720 QZQ327720 RJM327720 RTI327720 SDE327720 SNA327720 SWW327720 O393256 EW393256 OS393256 YO393256 AIK393256 ASG393256 BCC393256 BLY393256 BVU393256 CFQ393256 CPM393256 CZI393256 DJE393256 DTA393256 ECW393256 EMS393256 EWO393256 FGK393256 FQG393256 GAC393256 GJY393256 GTU393256 HDQ393256 HNM393256 HXI393256 IHE393256 IRA393256 JAW393256 JKS393256 JUO393256 KEK393256 KOG393256 KYC393256 LHY393256 LRU393256 MBQ393256 MLM393256 MVI393256 NFE393256 NPA393256 NYW393256 OIS393256 OSO393256 PCK393256 PMG393256 PWC393256 QFY393256 QPU393256 QZQ393256 RJM393256 RTI393256 SDE393256 SNA393256 SWW393256 O458792 EW458792 OS458792 YO458792 AIK458792 ASG458792 BCC458792 BLY458792 BVU458792 CFQ458792 CPM458792 CZI458792 DJE458792 DTA458792 ECW458792 EMS458792 EWO458792 FGK458792 FQG458792 GAC458792 GJY458792 GTU458792 HDQ458792 HNM458792 HXI458792 IHE458792 IRA458792 JAW458792 JKS458792 JUO458792 KEK458792 KOG458792 KYC458792 LHY458792 LRU458792 MBQ458792 MLM458792 MVI458792 NFE458792 NPA458792 NYW458792 OIS458792 OSO458792 PCK458792 PMG458792 PWC458792 QFY458792 QPU458792 QZQ458792 RJM458792 RTI458792 SDE458792 SNA458792 SWW458792 O524328 EW524328 OS524328 YO524328 AIK524328 ASG524328 BCC524328 BLY524328 BVU524328 CFQ524328 CPM524328 CZI524328 DJE524328 DTA524328 ECW524328 EMS524328 EWO524328 FGK524328 FQG524328 GAC524328 GJY524328 GTU524328 HDQ524328 HNM524328 HXI524328 IHE524328 IRA524328 JAW524328 JKS524328 JUO524328 KEK524328 KOG524328 KYC524328 LHY524328 LRU524328 MBQ524328 MLM524328 MVI524328 NFE524328 NPA524328 NYW524328 OIS524328 OSO524328 PCK524328 PMG524328 PWC524328 QFY524328 QPU524328 QZQ524328 RJM524328 RTI524328 SDE524328 SNA524328 SWW524328 O589864 EW589864 OS589864 YO589864 AIK589864 ASG589864 BCC589864 BLY589864 BVU589864 CFQ589864 CPM589864 CZI589864 DJE589864 DTA589864 ECW589864 EMS589864 EWO589864 FGK589864 FQG589864 GAC589864 GJY589864 GTU589864 HDQ589864 HNM589864 HXI589864 IHE589864 IRA589864 JAW589864 JKS589864 JUO589864 KEK589864 KOG589864 KYC589864 LHY589864 LRU589864 MBQ589864 MLM589864 MVI589864 NFE589864 NPA589864 NYW589864 OIS589864 OSO589864 PCK589864 PMG589864 PWC589864 QFY589864 QPU589864 QZQ589864 RJM589864 RTI589864 SDE589864 SNA589864 SWW589864 O655400 EW655400 OS655400 YO655400 AIK655400 ASG655400 BCC655400 BLY655400 BVU655400 CFQ655400 CPM655400 CZI655400 DJE655400 DTA655400 ECW655400 EMS655400 EWO655400 FGK655400 FQG655400 GAC655400 GJY655400 GTU655400 HDQ655400 HNM655400 HXI655400 IHE655400 IRA655400 JAW655400 JKS655400 JUO655400 KEK655400 KOG655400 KYC655400 LHY655400 LRU655400 MBQ655400 MLM655400 MVI655400 NFE655400 NPA655400 NYW655400 OIS655400 OSO655400 PCK655400 PMG655400 PWC655400 QFY655400 QPU655400 QZQ655400 RJM655400 RTI655400 SDE655400 SNA655400 SWW655400 O720936 EW720936 OS720936 YO720936 AIK720936 ASG720936 BCC720936 BLY720936 BVU720936 CFQ720936 CPM720936 CZI720936 DJE720936 DTA720936 ECW720936 EMS720936 EWO720936 FGK720936 FQG720936 GAC720936 GJY720936 GTU720936 HDQ720936 HNM720936 HXI720936 IHE720936 IRA720936 JAW720936 JKS720936 JUO720936 KEK720936 KOG720936 KYC720936 LHY720936 LRU720936 MBQ720936 MLM720936 MVI720936 NFE720936 NPA720936 NYW720936 OIS720936 OSO720936 PCK720936 PMG720936 PWC720936 QFY720936 QPU720936 QZQ720936 RJM720936 RTI720936 SDE720936 SNA720936 SWW720936 O786472 EW786472 OS786472 YO786472 AIK786472 ASG786472 BCC786472 BLY786472 BVU786472 CFQ786472 CPM786472 CZI786472 DJE786472 DTA786472 ECW786472 EMS786472 EWO786472 FGK786472 FQG786472 GAC786472 GJY786472 GTU786472 HDQ786472 HNM786472 HXI786472 IHE786472 IRA786472 JAW786472 JKS786472 JUO786472 KEK786472 KOG786472 KYC786472 LHY786472 LRU786472 MBQ786472 MLM786472 MVI786472 NFE786472 NPA786472 NYW786472 OIS786472 OSO786472 PCK786472 PMG786472 PWC786472 QFY786472 QPU786472 QZQ786472 RJM786472 RTI786472 SDE786472 SNA786472 SWW786472 O852008 EW852008 OS852008 YO852008 AIK852008 ASG852008 BCC852008 BLY852008 BVU852008 CFQ852008 CPM852008 CZI852008 DJE852008 DTA852008 ECW852008 EMS852008 EWO852008 FGK852008 FQG852008 GAC852008 GJY852008 GTU852008 HDQ852008 HNM852008 HXI852008 IHE852008 IRA852008 JAW852008 JKS852008 JUO852008 KEK852008 KOG852008 KYC852008 LHY852008 LRU852008 MBQ852008 MLM852008 MVI852008 NFE852008 NPA852008 NYW852008 OIS852008 OSO852008 PCK852008 PMG852008 PWC852008 QFY852008 QPU852008 QZQ852008 RJM852008 RTI852008 SDE852008 SNA852008 SWW852008 O917544 EW917544 OS917544 YO917544 AIK917544 ASG917544 BCC917544 BLY917544 BVU917544 CFQ917544 CPM917544 CZI917544 DJE917544 DTA917544 ECW917544 EMS917544 EWO917544 FGK917544 FQG917544 GAC917544 GJY917544 GTU917544 HDQ917544 HNM917544 HXI917544 IHE917544 IRA917544 JAW917544 JKS917544 JUO917544 KEK917544 KOG917544 KYC917544 LHY917544 LRU917544 MBQ917544 MLM917544 MVI917544 NFE917544 NPA917544 NYW917544 OIS917544 OSO917544 PCK917544 PMG917544 PWC917544 QFY917544 QPU917544 QZQ917544 RJM917544 RTI917544 SDE917544 SNA917544 SWW917544 O983080 EW983080 OS983080 YO983080 AIK983080 ASG983080 BCC983080 BLY983080 BVU983080 CFQ983080 CPM983080 CZI983080 DJE983080 DTA983080 ECW983080 EMS983080 EWO983080 FGK983080 FQG983080 GAC983080 GJY983080 GTU983080 HDQ983080 HNM983080 HXI983080 IHE983080 IRA983080 JAW983080 JKS983080 JUO983080 KEK983080 KOG983080 KYC983080 LHY983080 LRU983080 MBQ983080 MLM983080 MVI983080 NFE983080 NPA983080 NYW983080 OIS983080 OSO983080 PCK983080 PMG983080 PWC983080 QFY983080 QPU983080 QZQ983080 RJM983080 RTI983080 SDE983080 SNA983080 O51" xr:uid="{00000000-0002-0000-0200-000001000000}">
      <formula1>"装配总成件,焊接总成件,面料,塑料件,冷镦,钣金件,机加工件,标准件,非标件,线材件,管材件,圆钢"</formula1>
    </dataValidation>
  </dataValidations>
  <printOptions horizontalCentered="1"/>
  <pageMargins left="0.31496062992126" right="0.27559055118110198" top="0.39370078740157499" bottom="0.55118110236220497" header="0.31496062992126" footer="0.31496062992126"/>
  <pageSetup paperSize="8" scale="85" orientation="landscape" r:id="rId1"/>
  <headerFooter>
    <oddFooter>&amp;C第 &amp;P 页，共 &amp;N 页</oddFooter>
  </headerFooter>
  <ignoredErrors>
    <ignoredError sqref="V28" numberStoredAsText="1"/>
  </ignoredError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88FE6-9227-4BBF-B2C8-3E5AB4C27CB4}">
  <dimension ref="A1:AA17"/>
  <sheetViews>
    <sheetView view="pageBreakPreview" zoomScale="85" zoomScaleNormal="100" zoomScaleSheetLayoutView="85" workbookViewId="0">
      <selection activeCell="I10" sqref="I10:L10"/>
    </sheetView>
  </sheetViews>
  <sheetFormatPr defaultColWidth="4.625" defaultRowHeight="17.25"/>
  <cols>
    <col min="1" max="1" width="3.75" style="341" customWidth="1"/>
    <col min="2" max="2" width="10.875" style="341" customWidth="1"/>
    <col min="3" max="3" width="3.625" style="341" customWidth="1"/>
    <col min="4" max="4" width="8.75" style="341" customWidth="1"/>
    <col min="5" max="5" width="8.5" style="341" customWidth="1"/>
    <col min="6" max="6" width="23.5" style="341" customWidth="1"/>
    <col min="7" max="7" width="4.875" style="341" customWidth="1"/>
    <col min="8" max="8" width="4.625" style="341" customWidth="1"/>
    <col min="9" max="9" width="16.875" style="341" customWidth="1"/>
    <col min="10" max="10" width="25.625" style="341" customWidth="1"/>
    <col min="11" max="11" width="10.875" style="341" customWidth="1"/>
    <col min="12" max="12" width="3.5" style="341" customWidth="1"/>
    <col min="13" max="13" width="6.375" style="341" customWidth="1"/>
    <col min="14" max="14" width="5" style="341" customWidth="1"/>
    <col min="15" max="15" width="5.875" style="341" customWidth="1"/>
    <col min="16" max="16" width="7.875" style="341" customWidth="1"/>
    <col min="17" max="17" width="6.125" style="341" customWidth="1"/>
    <col min="18" max="18" width="13.125" style="341" customWidth="1"/>
    <col min="19" max="19" width="21" style="341" customWidth="1"/>
    <col min="20" max="20" width="4.625" style="341" customWidth="1"/>
    <col min="21" max="21" width="8" style="341" customWidth="1"/>
    <col min="22" max="22" width="11.5" style="341" customWidth="1"/>
    <col min="23" max="23" width="11.625" style="341" customWidth="1"/>
    <col min="24" max="24" width="13.125" style="341" customWidth="1"/>
    <col min="25" max="25" width="10" style="341" customWidth="1"/>
    <col min="26" max="26" width="11.25" style="341" customWidth="1"/>
    <col min="27" max="247" width="9" style="341" customWidth="1"/>
    <col min="248" max="248" width="3.125" style="341" customWidth="1"/>
    <col min="249" max="249" width="7.625" style="341" customWidth="1"/>
    <col min="250" max="250" width="4.125" style="341" customWidth="1"/>
    <col min="251" max="251" width="17" style="341" customWidth="1"/>
    <col min="252" max="252" width="3.625" style="341" customWidth="1"/>
    <col min="253" max="253" width="9.125" style="341" customWidth="1"/>
    <col min="254" max="254" width="3.625" style="341" customWidth="1"/>
    <col min="255" max="16384" width="4.625" style="341"/>
  </cols>
  <sheetData>
    <row r="1" spans="1:27" s="328" customFormat="1" ht="16.5" customHeight="1">
      <c r="A1" s="384"/>
      <c r="B1" s="384"/>
      <c r="C1" s="384"/>
      <c r="D1" s="384"/>
      <c r="E1" s="384"/>
      <c r="F1" s="384"/>
      <c r="G1" s="385"/>
      <c r="H1" s="385"/>
      <c r="I1" s="385"/>
      <c r="J1" s="385"/>
      <c r="K1" s="385"/>
      <c r="L1" s="385"/>
      <c r="M1" s="385"/>
      <c r="N1" s="385"/>
      <c r="O1" s="385"/>
      <c r="P1" s="385"/>
      <c r="Q1" s="385"/>
      <c r="R1" s="385"/>
      <c r="S1" s="385"/>
      <c r="T1" s="385"/>
      <c r="U1" s="385"/>
      <c r="V1" s="327"/>
      <c r="W1" s="327"/>
      <c r="X1" s="327"/>
      <c r="Y1" s="327"/>
      <c r="Z1" s="327"/>
      <c r="AA1" s="327"/>
    </row>
    <row r="2" spans="1:27" s="328" customFormat="1" ht="30.75" customHeight="1">
      <c r="A2" s="386"/>
      <c r="B2" s="386"/>
      <c r="C2" s="387"/>
      <c r="D2" s="387"/>
      <c r="E2" s="387"/>
      <c r="F2" s="387"/>
      <c r="G2" s="387"/>
      <c r="H2" s="387"/>
      <c r="I2" s="387"/>
      <c r="J2" s="387"/>
      <c r="K2" s="387"/>
      <c r="L2" s="387"/>
      <c r="M2" s="387"/>
      <c r="N2" s="387"/>
      <c r="O2" s="387"/>
      <c r="P2" s="387"/>
      <c r="Q2" s="387"/>
      <c r="R2" s="327"/>
      <c r="S2" s="327"/>
      <c r="T2" s="327"/>
      <c r="U2" s="327"/>
      <c r="V2" s="375" t="s">
        <v>1193</v>
      </c>
      <c r="W2" s="375"/>
      <c r="X2" s="375"/>
      <c r="Y2" s="375"/>
      <c r="Z2" s="375"/>
      <c r="AA2" s="327"/>
    </row>
    <row r="3" spans="1:27" s="328" customFormat="1" ht="34.5" customHeight="1">
      <c r="A3" s="329" t="s">
        <v>1</v>
      </c>
      <c r="B3" s="329"/>
      <c r="C3" s="330"/>
      <c r="D3" s="330"/>
      <c r="E3" s="330"/>
      <c r="F3" s="376" t="s">
        <v>2</v>
      </c>
      <c r="G3" s="376"/>
      <c r="H3" s="376"/>
      <c r="I3" s="376"/>
      <c r="J3" s="376"/>
      <c r="K3" s="376"/>
      <c r="L3" s="376"/>
      <c r="M3" s="376"/>
      <c r="N3" s="376"/>
      <c r="O3" s="376"/>
      <c r="P3" s="376"/>
      <c r="Q3" s="376"/>
      <c r="V3" s="375"/>
      <c r="W3" s="375"/>
      <c r="X3" s="375"/>
      <c r="Y3" s="375"/>
      <c r="Z3" s="375"/>
    </row>
    <row r="4" spans="1:27" s="328" customFormat="1" ht="28.5" customHeight="1">
      <c r="A4" s="377" t="s">
        <v>3</v>
      </c>
      <c r="B4" s="377"/>
      <c r="C4" s="378" t="s">
        <v>4</v>
      </c>
      <c r="D4" s="378"/>
      <c r="E4" s="331"/>
      <c r="F4" s="379" t="s">
        <v>1522</v>
      </c>
      <c r="G4" s="379"/>
      <c r="H4" s="379"/>
      <c r="I4" s="379"/>
      <c r="J4" s="379"/>
      <c r="K4" s="379"/>
      <c r="L4" s="379"/>
      <c r="M4" s="379"/>
      <c r="N4" s="379"/>
      <c r="O4" s="379"/>
      <c r="P4" s="379"/>
      <c r="Q4" s="379"/>
      <c r="R4" s="379"/>
      <c r="S4" s="332"/>
      <c r="T4" s="380" t="s">
        <v>5</v>
      </c>
      <c r="U4" s="380"/>
      <c r="V4" s="333" t="s">
        <v>6</v>
      </c>
      <c r="W4" s="333" t="s">
        <v>7</v>
      </c>
      <c r="X4" s="333" t="s">
        <v>8</v>
      </c>
      <c r="Y4" s="334" t="s">
        <v>9</v>
      </c>
      <c r="Z4" s="333" t="s">
        <v>10</v>
      </c>
      <c r="AA4" s="335"/>
    </row>
    <row r="5" spans="1:27" s="328" customFormat="1" ht="36" customHeight="1">
      <c r="A5" s="377"/>
      <c r="B5" s="377"/>
      <c r="C5" s="378"/>
      <c r="D5" s="378"/>
      <c r="E5" s="331"/>
      <c r="F5" s="381" t="s">
        <v>11</v>
      </c>
      <c r="G5" s="381"/>
      <c r="H5" s="381"/>
      <c r="I5" s="381"/>
      <c r="J5" s="381"/>
      <c r="K5" s="381"/>
      <c r="L5" s="381"/>
      <c r="M5" s="381"/>
      <c r="N5" s="381"/>
      <c r="O5" s="381"/>
      <c r="P5" s="381"/>
      <c r="Q5" s="381"/>
      <c r="R5" s="382"/>
      <c r="S5" s="382"/>
      <c r="T5" s="383"/>
      <c r="U5" s="383"/>
      <c r="V5" s="336"/>
      <c r="W5" s="336"/>
      <c r="X5" s="337"/>
      <c r="Y5" s="338" t="s">
        <v>12</v>
      </c>
      <c r="Z5" s="339">
        <v>45582</v>
      </c>
      <c r="AA5" s="335"/>
    </row>
    <row r="6" spans="1:27" ht="36.75" customHeight="1">
      <c r="A6" s="374" t="s">
        <v>13</v>
      </c>
      <c r="B6" s="374"/>
      <c r="C6" s="374"/>
      <c r="D6" s="340" t="s">
        <v>14</v>
      </c>
      <c r="E6" s="373" t="s">
        <v>15</v>
      </c>
      <c r="F6" s="373"/>
      <c r="G6" s="373"/>
      <c r="H6" s="373"/>
      <c r="I6" s="373" t="s">
        <v>16</v>
      </c>
      <c r="J6" s="373"/>
      <c r="K6" s="373"/>
      <c r="L6" s="373"/>
      <c r="M6" s="373" t="s">
        <v>17</v>
      </c>
      <c r="N6" s="373"/>
      <c r="O6" s="373"/>
      <c r="P6" s="373"/>
      <c r="Q6" s="373"/>
      <c r="R6" s="373"/>
      <c r="S6" s="373"/>
      <c r="T6" s="373" t="s">
        <v>18</v>
      </c>
      <c r="U6" s="373"/>
      <c r="V6" s="368" t="s">
        <v>19</v>
      </c>
      <c r="W6" s="368"/>
      <c r="X6" s="368" t="s">
        <v>20</v>
      </c>
      <c r="Y6" s="368"/>
      <c r="Z6" s="368"/>
    </row>
    <row r="7" spans="1:27" ht="42" customHeight="1">
      <c r="A7" s="373"/>
      <c r="B7" s="373"/>
      <c r="C7" s="373"/>
      <c r="D7" s="340">
        <v>1</v>
      </c>
      <c r="E7" s="369" t="s">
        <v>1291</v>
      </c>
      <c r="F7" s="369"/>
      <c r="G7" s="369"/>
      <c r="H7" s="369"/>
      <c r="I7" s="369" t="s">
        <v>1194</v>
      </c>
      <c r="J7" s="369"/>
      <c r="K7" s="369"/>
      <c r="L7" s="369"/>
      <c r="M7" s="371" t="s">
        <v>1352</v>
      </c>
      <c r="N7" s="371"/>
      <c r="O7" s="371"/>
      <c r="P7" s="371"/>
      <c r="Q7" s="371"/>
      <c r="R7" s="371"/>
      <c r="S7" s="371"/>
      <c r="T7" s="369">
        <v>1</v>
      </c>
      <c r="U7" s="369"/>
      <c r="V7" s="368"/>
      <c r="W7" s="368"/>
      <c r="X7" s="372"/>
      <c r="Y7" s="372"/>
      <c r="Z7" s="372"/>
    </row>
    <row r="8" spans="1:27" ht="42" customHeight="1">
      <c r="A8" s="373"/>
      <c r="B8" s="373"/>
      <c r="C8" s="373"/>
      <c r="D8" s="340">
        <v>2</v>
      </c>
      <c r="E8" s="369"/>
      <c r="F8" s="369"/>
      <c r="G8" s="369"/>
      <c r="H8" s="369"/>
      <c r="I8" s="369"/>
      <c r="J8" s="369"/>
      <c r="K8" s="369"/>
      <c r="L8" s="369"/>
      <c r="M8" s="371"/>
      <c r="N8" s="371"/>
      <c r="O8" s="371"/>
      <c r="P8" s="371"/>
      <c r="Q8" s="371"/>
      <c r="R8" s="371"/>
      <c r="S8" s="371"/>
      <c r="T8" s="369"/>
      <c r="U8" s="369"/>
      <c r="V8" s="368"/>
      <c r="W8" s="368"/>
      <c r="X8" s="372"/>
      <c r="Y8" s="372"/>
      <c r="Z8" s="372"/>
    </row>
    <row r="9" spans="1:27" ht="42" customHeight="1">
      <c r="A9" s="373"/>
      <c r="B9" s="373"/>
      <c r="C9" s="373"/>
      <c r="D9" s="340">
        <v>3</v>
      </c>
      <c r="E9" s="369"/>
      <c r="F9" s="369"/>
      <c r="G9" s="369"/>
      <c r="H9" s="369"/>
      <c r="I9" s="369"/>
      <c r="J9" s="369"/>
      <c r="K9" s="369"/>
      <c r="L9" s="369"/>
      <c r="M9" s="371"/>
      <c r="N9" s="371"/>
      <c r="O9" s="371"/>
      <c r="P9" s="371"/>
      <c r="Q9" s="371"/>
      <c r="R9" s="371"/>
      <c r="S9" s="371"/>
      <c r="T9" s="369"/>
      <c r="U9" s="369"/>
      <c r="V9" s="368"/>
      <c r="W9" s="368"/>
      <c r="X9" s="372"/>
      <c r="Y9" s="372"/>
      <c r="Z9" s="372"/>
    </row>
    <row r="10" spans="1:27" ht="42" customHeight="1">
      <c r="A10" s="373"/>
      <c r="B10" s="373"/>
      <c r="C10" s="373"/>
      <c r="D10" s="340">
        <v>4</v>
      </c>
      <c r="E10" s="369"/>
      <c r="F10" s="369"/>
      <c r="G10" s="369"/>
      <c r="H10" s="369"/>
      <c r="I10" s="369"/>
      <c r="J10" s="369"/>
      <c r="K10" s="369"/>
      <c r="L10" s="369"/>
      <c r="M10" s="371"/>
      <c r="N10" s="371"/>
      <c r="O10" s="371"/>
      <c r="P10" s="371"/>
      <c r="Q10" s="371"/>
      <c r="R10" s="371"/>
      <c r="S10" s="371"/>
      <c r="T10" s="369"/>
      <c r="U10" s="369"/>
      <c r="V10" s="368"/>
      <c r="W10" s="368"/>
      <c r="X10" s="372"/>
      <c r="Y10" s="372"/>
      <c r="Z10" s="372"/>
    </row>
    <row r="11" spans="1:27" ht="42" customHeight="1">
      <c r="A11" s="373"/>
      <c r="B11" s="373"/>
      <c r="C11" s="373"/>
      <c r="D11" s="340">
        <v>5</v>
      </c>
      <c r="E11" s="369"/>
      <c r="F11" s="369"/>
      <c r="G11" s="369"/>
      <c r="H11" s="369"/>
      <c r="I11" s="369" t="s">
        <v>26</v>
      </c>
      <c r="J11" s="369"/>
      <c r="K11" s="369"/>
      <c r="L11" s="369"/>
      <c r="M11" s="371"/>
      <c r="N11" s="371"/>
      <c r="O11" s="371"/>
      <c r="P11" s="371"/>
      <c r="Q11" s="371"/>
      <c r="R11" s="371"/>
      <c r="S11" s="371"/>
      <c r="T11" s="369"/>
      <c r="U11" s="369"/>
      <c r="V11" s="368"/>
      <c r="W11" s="368"/>
      <c r="X11" s="372"/>
      <c r="Y11" s="372"/>
      <c r="Z11" s="372"/>
    </row>
    <row r="12" spans="1:27" ht="22.5" customHeight="1">
      <c r="A12" s="373"/>
      <c r="B12" s="373"/>
      <c r="C12" s="373"/>
      <c r="D12" s="340">
        <v>6</v>
      </c>
      <c r="E12" s="368"/>
      <c r="F12" s="368"/>
      <c r="G12" s="368"/>
      <c r="H12" s="368"/>
      <c r="I12" s="369"/>
      <c r="J12" s="369"/>
      <c r="K12" s="369"/>
      <c r="L12" s="369"/>
      <c r="M12" s="369"/>
      <c r="N12" s="369"/>
      <c r="O12" s="369"/>
      <c r="P12" s="369"/>
      <c r="Q12" s="369"/>
      <c r="R12" s="369"/>
      <c r="S12" s="369"/>
      <c r="T12" s="369"/>
      <c r="U12" s="369"/>
      <c r="V12" s="368"/>
      <c r="W12" s="368"/>
      <c r="X12" s="370"/>
      <c r="Y12" s="370"/>
      <c r="Z12" s="370"/>
    </row>
    <row r="13" spans="1:27" ht="29.25" customHeight="1">
      <c r="A13" s="368" t="s">
        <v>27</v>
      </c>
      <c r="B13" s="368"/>
      <c r="C13" s="368"/>
      <c r="D13" s="342"/>
      <c r="E13" s="368"/>
      <c r="F13" s="368"/>
      <c r="G13" s="368"/>
      <c r="H13" s="368"/>
      <c r="I13" s="368"/>
      <c r="J13" s="368"/>
      <c r="K13" s="368"/>
      <c r="L13" s="368"/>
      <c r="M13" s="368"/>
      <c r="N13" s="368"/>
      <c r="O13" s="368"/>
      <c r="P13" s="368"/>
      <c r="Q13" s="368"/>
      <c r="R13" s="368"/>
      <c r="S13" s="368"/>
      <c r="T13" s="368"/>
      <c r="U13" s="368"/>
      <c r="V13" s="368"/>
      <c r="W13" s="368"/>
      <c r="X13" s="368"/>
      <c r="Y13" s="368"/>
      <c r="Z13" s="368"/>
    </row>
    <row r="14" spans="1:27" ht="33.75" customHeight="1">
      <c r="A14" s="343" t="s">
        <v>28</v>
      </c>
      <c r="B14" s="361" t="s">
        <v>29</v>
      </c>
      <c r="C14" s="361"/>
      <c r="D14" s="361" t="s">
        <v>30</v>
      </c>
      <c r="E14" s="361"/>
      <c r="F14" s="344" t="s">
        <v>31</v>
      </c>
      <c r="G14" s="361" t="s">
        <v>32</v>
      </c>
      <c r="H14" s="361"/>
      <c r="I14" s="361"/>
      <c r="J14" s="344" t="s">
        <v>33</v>
      </c>
      <c r="K14" s="361" t="s">
        <v>34</v>
      </c>
      <c r="L14" s="361"/>
      <c r="M14" s="361"/>
      <c r="N14" s="344" t="s">
        <v>28</v>
      </c>
      <c r="O14" s="361" t="s">
        <v>35</v>
      </c>
      <c r="P14" s="361"/>
      <c r="Q14" s="361" t="s">
        <v>30</v>
      </c>
      <c r="R14" s="361"/>
      <c r="S14" s="344" t="s">
        <v>31</v>
      </c>
      <c r="T14" s="361" t="s">
        <v>32</v>
      </c>
      <c r="U14" s="361"/>
      <c r="V14" s="361"/>
      <c r="W14" s="361" t="s">
        <v>33</v>
      </c>
      <c r="X14" s="361"/>
      <c r="Y14" s="361" t="s">
        <v>34</v>
      </c>
      <c r="Z14" s="361"/>
    </row>
    <row r="15" spans="1:27" ht="32.25" customHeight="1">
      <c r="A15" s="344">
        <v>1</v>
      </c>
      <c r="B15" s="362"/>
      <c r="C15" s="362"/>
      <c r="D15" s="363"/>
      <c r="E15" s="364"/>
      <c r="F15" s="345"/>
      <c r="G15" s="365"/>
      <c r="H15" s="365"/>
      <c r="I15" s="365"/>
      <c r="J15" s="347"/>
      <c r="K15" s="365"/>
      <c r="L15" s="365"/>
      <c r="M15" s="365"/>
      <c r="N15" s="344"/>
      <c r="O15" s="366"/>
      <c r="P15" s="366"/>
      <c r="Q15" s="361"/>
      <c r="R15" s="361"/>
      <c r="S15" s="346"/>
      <c r="T15" s="361"/>
      <c r="U15" s="361"/>
      <c r="V15" s="361"/>
      <c r="W15" s="361"/>
      <c r="X15" s="361"/>
      <c r="Y15" s="361"/>
      <c r="Z15" s="361"/>
    </row>
    <row r="16" spans="1:27" ht="32.25" customHeight="1">
      <c r="A16" s="344">
        <v>2</v>
      </c>
      <c r="B16" s="362"/>
      <c r="C16" s="362"/>
      <c r="D16" s="363"/>
      <c r="E16" s="364"/>
      <c r="F16" s="345"/>
      <c r="G16" s="365"/>
      <c r="H16" s="365"/>
      <c r="I16" s="365"/>
      <c r="J16" s="347"/>
      <c r="K16" s="365"/>
      <c r="L16" s="365"/>
      <c r="M16" s="365"/>
      <c r="N16" s="344"/>
      <c r="O16" s="366"/>
      <c r="P16" s="366"/>
      <c r="Q16" s="361"/>
      <c r="R16" s="361"/>
      <c r="S16" s="346"/>
      <c r="T16" s="361"/>
      <c r="U16" s="361"/>
      <c r="V16" s="361"/>
      <c r="W16" s="361"/>
      <c r="X16" s="361"/>
      <c r="Y16" s="361"/>
      <c r="Z16" s="361"/>
    </row>
    <row r="17" spans="1:26" ht="32.25" customHeight="1">
      <c r="A17" s="344">
        <v>3</v>
      </c>
      <c r="B17" s="362"/>
      <c r="C17" s="362"/>
      <c r="D17" s="363"/>
      <c r="E17" s="364"/>
      <c r="F17" s="345"/>
      <c r="G17" s="365"/>
      <c r="H17" s="365"/>
      <c r="I17" s="365"/>
      <c r="J17" s="347"/>
      <c r="K17" s="365"/>
      <c r="L17" s="365"/>
      <c r="M17" s="365"/>
      <c r="N17" s="344"/>
      <c r="O17" s="366"/>
      <c r="P17" s="366"/>
      <c r="Q17" s="361"/>
      <c r="R17" s="361"/>
      <c r="S17" s="346"/>
      <c r="T17" s="361"/>
      <c r="U17" s="361"/>
      <c r="V17" s="361"/>
      <c r="W17" s="361"/>
      <c r="X17" s="361"/>
      <c r="Y17" s="361"/>
      <c r="Z17" s="361"/>
    </row>
  </sheetData>
  <mergeCells count="102">
    <mergeCell ref="A1:B1"/>
    <mergeCell ref="C1:F1"/>
    <mergeCell ref="G1:U1"/>
    <mergeCell ref="A2:B2"/>
    <mergeCell ref="C2:F2"/>
    <mergeCell ref="G2:Q2"/>
    <mergeCell ref="V2:Z3"/>
    <mergeCell ref="F3:Q3"/>
    <mergeCell ref="A4:B5"/>
    <mergeCell ref="C4:D5"/>
    <mergeCell ref="F4:R4"/>
    <mergeCell ref="T4:U4"/>
    <mergeCell ref="F5:Q5"/>
    <mergeCell ref="R5:S5"/>
    <mergeCell ref="T5:U5"/>
    <mergeCell ref="X6:Z6"/>
    <mergeCell ref="A7:C12"/>
    <mergeCell ref="E7:H7"/>
    <mergeCell ref="I7:L7"/>
    <mergeCell ref="M7:S7"/>
    <mergeCell ref="T7:U7"/>
    <mergeCell ref="V7:W7"/>
    <mergeCell ref="X7:Z7"/>
    <mergeCell ref="E8:H8"/>
    <mergeCell ref="I8:L8"/>
    <mergeCell ref="A6:C6"/>
    <mergeCell ref="E6:H6"/>
    <mergeCell ref="I6:L6"/>
    <mergeCell ref="M6:S6"/>
    <mergeCell ref="T6:U6"/>
    <mergeCell ref="V6:W6"/>
    <mergeCell ref="E10:H10"/>
    <mergeCell ref="I10:L10"/>
    <mergeCell ref="M10:S10"/>
    <mergeCell ref="T10:U10"/>
    <mergeCell ref="V10:W10"/>
    <mergeCell ref="X10:Z10"/>
    <mergeCell ref="M8:S8"/>
    <mergeCell ref="T8:U8"/>
    <mergeCell ref="V8:W8"/>
    <mergeCell ref="X8:Z8"/>
    <mergeCell ref="E9:H9"/>
    <mergeCell ref="I9:L9"/>
    <mergeCell ref="M9:S9"/>
    <mergeCell ref="T9:U9"/>
    <mergeCell ref="V9:W9"/>
    <mergeCell ref="X9:Z9"/>
    <mergeCell ref="E12:H12"/>
    <mergeCell ref="I12:L12"/>
    <mergeCell ref="M12:S12"/>
    <mergeCell ref="T12:U12"/>
    <mergeCell ref="V12:W12"/>
    <mergeCell ref="X12:Z12"/>
    <mergeCell ref="E11:H11"/>
    <mergeCell ref="I11:L11"/>
    <mergeCell ref="M11:S11"/>
    <mergeCell ref="T11:U11"/>
    <mergeCell ref="V11:W11"/>
    <mergeCell ref="X11:Z11"/>
    <mergeCell ref="Y13:Z13"/>
    <mergeCell ref="B14:C14"/>
    <mergeCell ref="D14:E14"/>
    <mergeCell ref="G14:I14"/>
    <mergeCell ref="K14:M14"/>
    <mergeCell ref="O14:P14"/>
    <mergeCell ref="Q14:R14"/>
    <mergeCell ref="T14:V14"/>
    <mergeCell ref="W14:X14"/>
    <mergeCell ref="Y14:Z14"/>
    <mergeCell ref="A13:C13"/>
    <mergeCell ref="E13:H13"/>
    <mergeCell ref="I13:L13"/>
    <mergeCell ref="M13:S13"/>
    <mergeCell ref="T13:U13"/>
    <mergeCell ref="V13:X13"/>
    <mergeCell ref="T15:V15"/>
    <mergeCell ref="W15:X15"/>
    <mergeCell ref="Y15:Z15"/>
    <mergeCell ref="B16:C16"/>
    <mergeCell ref="D16:E16"/>
    <mergeCell ref="G16:I16"/>
    <mergeCell ref="K16:M16"/>
    <mergeCell ref="O16:P16"/>
    <mergeCell ref="Q16:R16"/>
    <mergeCell ref="T16:V16"/>
    <mergeCell ref="B15:C15"/>
    <mergeCell ref="D15:E15"/>
    <mergeCell ref="G15:I15"/>
    <mergeCell ref="K15:M15"/>
    <mergeCell ref="O15:P15"/>
    <mergeCell ref="Q15:R15"/>
    <mergeCell ref="Y17:Z17"/>
    <mergeCell ref="W16:X16"/>
    <mergeCell ref="Y16:Z16"/>
    <mergeCell ref="B17:C17"/>
    <mergeCell ref="D17:E17"/>
    <mergeCell ref="G17:I17"/>
    <mergeCell ref="K17:M17"/>
    <mergeCell ref="O17:P17"/>
    <mergeCell ref="Q17:R17"/>
    <mergeCell ref="T17:V17"/>
    <mergeCell ref="W17:X17"/>
  </mergeCells>
  <phoneticPr fontId="26" type="noConversion"/>
  <pageMargins left="0.70866141732283505" right="0.70866141732283505" top="0.74803149606299202" bottom="0.74803149606299202" header="0.31496062992126" footer="0.31496062992126"/>
  <pageSetup paperSize="8" scale="69"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2023D-5C89-4752-A15B-B4B545656C75}">
  <dimension ref="A1:V187"/>
  <sheetViews>
    <sheetView tabSelected="1" view="pageBreakPreview" zoomScaleNormal="40" zoomScaleSheetLayoutView="100" workbookViewId="0">
      <pane ySplit="9" topLeftCell="A50" activePane="bottomLeft" state="frozen"/>
      <selection activeCell="I9" sqref="I9:L9"/>
      <selection pane="bottomLeft" activeCell="E57" sqref="E57"/>
    </sheetView>
  </sheetViews>
  <sheetFormatPr defaultColWidth="9" defaultRowHeight="14.25"/>
  <cols>
    <col min="1" max="1" width="3.75" style="19" customWidth="1"/>
    <col min="2" max="2" width="5.25" style="19" customWidth="1"/>
    <col min="3" max="3" width="6.5" style="19" customWidth="1"/>
    <col min="4" max="4" width="17" style="19" customWidth="1"/>
    <col min="5" max="5" width="18.375" style="359" customWidth="1"/>
    <col min="6" max="6" width="12.625" style="19" customWidth="1"/>
    <col min="7" max="7" width="4.875" style="19" customWidth="1"/>
    <col min="8" max="8" width="5.25" style="19" customWidth="1"/>
    <col min="9" max="9" width="7.375" style="19" customWidth="1"/>
    <col min="10" max="10" width="6.125" style="19" customWidth="1"/>
    <col min="11" max="11" width="17" style="19" customWidth="1"/>
    <col min="12" max="12" width="6.125" style="19" customWidth="1"/>
    <col min="13" max="13" width="8.375" style="19" customWidth="1"/>
    <col min="14" max="14" width="6.875" style="19" customWidth="1"/>
    <col min="15" max="15" width="6.75" style="19" customWidth="1"/>
    <col min="16" max="16" width="17.25" style="19" customWidth="1"/>
    <col min="17" max="17" width="10.625" style="19" customWidth="1"/>
    <col min="18" max="18" width="12" style="19" customWidth="1"/>
    <col min="19" max="19" width="13.125" style="19" customWidth="1"/>
    <col min="20" max="20" width="5.125" style="19" customWidth="1"/>
    <col min="21" max="21" width="9.625" style="19" customWidth="1"/>
    <col min="22" max="22" width="15.5" style="360" customWidth="1"/>
    <col min="23" max="16384" width="9" style="19"/>
  </cols>
  <sheetData>
    <row r="1" spans="1:22">
      <c r="A1" s="348"/>
      <c r="B1" s="348"/>
      <c r="D1" s="348"/>
      <c r="E1" s="349"/>
      <c r="G1" s="348"/>
      <c r="H1" s="348"/>
      <c r="I1" s="348"/>
      <c r="J1" s="348"/>
      <c r="K1" s="348"/>
      <c r="L1" s="348"/>
      <c r="M1" s="348"/>
      <c r="N1" s="348"/>
      <c r="O1" s="348"/>
      <c r="P1" s="348"/>
      <c r="Q1" s="348"/>
      <c r="R1" s="348"/>
      <c r="S1" s="348"/>
      <c r="T1" s="348"/>
      <c r="U1" s="348"/>
      <c r="V1" s="348"/>
    </row>
    <row r="2" spans="1:22" ht="24" customHeight="1">
      <c r="A2" s="523" t="s">
        <v>75</v>
      </c>
      <c r="B2" s="524"/>
      <c r="C2" s="525"/>
      <c r="D2" s="525"/>
      <c r="E2" s="525"/>
      <c r="F2" s="526" t="s">
        <v>1523</v>
      </c>
      <c r="G2" s="526"/>
      <c r="H2" s="526"/>
      <c r="I2" s="526"/>
      <c r="J2" s="526"/>
      <c r="K2" s="526"/>
      <c r="L2" s="526"/>
      <c r="M2" s="526"/>
      <c r="N2" s="526"/>
      <c r="O2" s="526"/>
      <c r="P2" s="526"/>
      <c r="Q2" s="526"/>
      <c r="R2" s="526"/>
      <c r="S2" s="526"/>
      <c r="T2" s="526"/>
      <c r="U2" s="527" t="s">
        <v>30</v>
      </c>
      <c r="V2" s="528"/>
    </row>
    <row r="3" spans="1:22" ht="24" customHeight="1">
      <c r="A3" s="523" t="s">
        <v>81</v>
      </c>
      <c r="B3" s="523"/>
      <c r="C3" s="525"/>
      <c r="D3" s="523"/>
      <c r="E3" s="523"/>
      <c r="F3" s="526"/>
      <c r="G3" s="526"/>
      <c r="H3" s="526"/>
      <c r="I3" s="526"/>
      <c r="J3" s="526"/>
      <c r="K3" s="526"/>
      <c r="L3" s="526"/>
      <c r="M3" s="526"/>
      <c r="N3" s="526"/>
      <c r="O3" s="526"/>
      <c r="P3" s="526"/>
      <c r="Q3" s="526"/>
      <c r="R3" s="526"/>
      <c r="S3" s="526"/>
      <c r="T3" s="526"/>
      <c r="U3" s="527" t="s">
        <v>82</v>
      </c>
      <c r="V3" s="26" t="s">
        <v>1194</v>
      </c>
    </row>
    <row r="4" spans="1:22" ht="18.75" customHeight="1">
      <c r="A4" s="529" t="s">
        <v>1202</v>
      </c>
      <c r="B4" s="530"/>
      <c r="C4" s="531"/>
      <c r="D4" s="529"/>
      <c r="E4" s="529"/>
      <c r="F4" s="526"/>
      <c r="G4" s="526"/>
      <c r="H4" s="526"/>
      <c r="I4" s="526"/>
      <c r="J4" s="526"/>
      <c r="K4" s="526"/>
      <c r="L4" s="526"/>
      <c r="M4" s="526"/>
      <c r="N4" s="526"/>
      <c r="O4" s="526"/>
      <c r="P4" s="526"/>
      <c r="Q4" s="526"/>
      <c r="R4" s="526"/>
      <c r="S4" s="526"/>
      <c r="T4" s="526"/>
      <c r="U4" s="527" t="s">
        <v>85</v>
      </c>
      <c r="V4" s="527" t="s">
        <v>23</v>
      </c>
    </row>
    <row r="5" spans="1:22" ht="18.75" customHeight="1">
      <c r="A5" s="529" t="s">
        <v>87</v>
      </c>
      <c r="B5" s="529"/>
      <c r="C5" s="532"/>
      <c r="D5" s="529"/>
      <c r="E5" s="529"/>
      <c r="F5" s="526"/>
      <c r="G5" s="526"/>
      <c r="H5" s="526"/>
      <c r="I5" s="526"/>
      <c r="J5" s="526"/>
      <c r="K5" s="526"/>
      <c r="L5" s="526"/>
      <c r="M5" s="526"/>
      <c r="N5" s="526"/>
      <c r="O5" s="526"/>
      <c r="P5" s="526"/>
      <c r="Q5" s="526"/>
      <c r="R5" s="526"/>
      <c r="S5" s="526"/>
      <c r="T5" s="526"/>
      <c r="U5" s="527" t="s">
        <v>19</v>
      </c>
      <c r="V5" s="527" t="s">
        <v>23</v>
      </c>
    </row>
    <row r="6" spans="1:22" ht="14.25" customHeight="1">
      <c r="A6" s="533" t="s">
        <v>88</v>
      </c>
      <c r="B6" s="533"/>
      <c r="C6" s="534"/>
      <c r="D6" s="533"/>
      <c r="E6" s="533"/>
      <c r="F6" s="526"/>
      <c r="G6" s="526"/>
      <c r="H6" s="526"/>
      <c r="I6" s="526"/>
      <c r="J6" s="526"/>
      <c r="K6" s="526"/>
      <c r="L6" s="526"/>
      <c r="M6" s="526"/>
      <c r="N6" s="526"/>
      <c r="O6" s="526"/>
      <c r="P6" s="526"/>
      <c r="Q6" s="526"/>
      <c r="R6" s="526"/>
      <c r="S6" s="526"/>
      <c r="T6" s="526"/>
      <c r="U6" s="527" t="s">
        <v>89</v>
      </c>
      <c r="V6" s="527" t="s">
        <v>1293</v>
      </c>
    </row>
    <row r="7" spans="1:22" ht="14.25" customHeight="1">
      <c r="A7" s="533"/>
      <c r="B7" s="533"/>
      <c r="C7" s="534"/>
      <c r="D7" s="533"/>
      <c r="E7" s="533"/>
      <c r="F7" s="526"/>
      <c r="G7" s="526"/>
      <c r="H7" s="526"/>
      <c r="I7" s="526"/>
      <c r="J7" s="526"/>
      <c r="K7" s="526"/>
      <c r="L7" s="526"/>
      <c r="M7" s="526"/>
      <c r="N7" s="526"/>
      <c r="O7" s="526"/>
      <c r="P7" s="526"/>
      <c r="Q7" s="526"/>
      <c r="R7" s="526"/>
      <c r="S7" s="526"/>
      <c r="T7" s="526"/>
      <c r="U7" s="527" t="s">
        <v>90</v>
      </c>
      <c r="V7" s="527"/>
    </row>
    <row r="8" spans="1:22" ht="14.25" customHeight="1">
      <c r="A8" s="390" t="s">
        <v>91</v>
      </c>
      <c r="B8" s="527" t="s">
        <v>92</v>
      </c>
      <c r="C8" s="527"/>
      <c r="D8" s="535" t="s">
        <v>30</v>
      </c>
      <c r="E8" s="536" t="s">
        <v>82</v>
      </c>
      <c r="F8" s="536" t="s">
        <v>94</v>
      </c>
      <c r="G8" s="536" t="s">
        <v>95</v>
      </c>
      <c r="H8" s="536" t="s">
        <v>96</v>
      </c>
      <c r="I8" s="536" t="s">
        <v>13</v>
      </c>
      <c r="J8" s="535" t="s">
        <v>97</v>
      </c>
      <c r="K8" s="535" t="s">
        <v>98</v>
      </c>
      <c r="L8" s="535" t="s">
        <v>99</v>
      </c>
      <c r="M8" s="535" t="s">
        <v>100</v>
      </c>
      <c r="N8" s="389" t="s">
        <v>101</v>
      </c>
      <c r="O8" s="389" t="s">
        <v>324</v>
      </c>
      <c r="P8" s="389" t="s">
        <v>103</v>
      </c>
      <c r="Q8" s="389" t="s">
        <v>104</v>
      </c>
      <c r="R8" s="536" t="s">
        <v>105</v>
      </c>
      <c r="S8" s="536" t="s">
        <v>106</v>
      </c>
      <c r="T8" s="536" t="s">
        <v>107</v>
      </c>
      <c r="U8" s="388" t="s">
        <v>20</v>
      </c>
      <c r="V8" s="537" t="s">
        <v>108</v>
      </c>
    </row>
    <row r="9" spans="1:22" s="17" customFormat="1">
      <c r="A9" s="390"/>
      <c r="B9" s="527">
        <v>0</v>
      </c>
      <c r="C9" s="281"/>
      <c r="D9" s="535"/>
      <c r="E9" s="536"/>
      <c r="F9" s="536"/>
      <c r="G9" s="536"/>
      <c r="H9" s="536"/>
      <c r="I9" s="536"/>
      <c r="J9" s="535"/>
      <c r="K9" s="535"/>
      <c r="L9" s="535"/>
      <c r="M9" s="535"/>
      <c r="N9" s="389"/>
      <c r="O9" s="389"/>
      <c r="P9" s="389"/>
      <c r="Q9" s="389"/>
      <c r="R9" s="536"/>
      <c r="S9" s="536"/>
      <c r="T9" s="536"/>
      <c r="U9" s="388"/>
      <c r="V9" s="537"/>
    </row>
    <row r="10" spans="1:22" s="303" customFormat="1" ht="35.1" customHeight="1">
      <c r="A10" s="176">
        <f t="shared" ref="A10:A57" si="0">ROW()-9</f>
        <v>1</v>
      </c>
      <c r="B10" s="352">
        <v>0</v>
      </c>
      <c r="C10" s="352" t="s">
        <v>1294</v>
      </c>
      <c r="D10" s="352" t="s">
        <v>1297</v>
      </c>
      <c r="E10" s="353" t="s">
        <v>1194</v>
      </c>
      <c r="F10" s="353" t="s">
        <v>109</v>
      </c>
      <c r="G10" s="353" t="s">
        <v>110</v>
      </c>
      <c r="H10" s="354" t="s">
        <v>223</v>
      </c>
      <c r="I10" s="355"/>
      <c r="J10" s="356" t="s">
        <v>1190</v>
      </c>
      <c r="K10" s="356" t="str">
        <f>D10</f>
        <v>暂不取号</v>
      </c>
      <c r="L10" s="356" t="s">
        <v>1296</v>
      </c>
      <c r="M10" s="527" t="s">
        <v>113</v>
      </c>
      <c r="N10" s="527" t="s">
        <v>114</v>
      </c>
      <c r="O10" s="353" t="s">
        <v>115</v>
      </c>
      <c r="P10" s="353" t="s">
        <v>116</v>
      </c>
      <c r="Q10" s="353" t="s">
        <v>117</v>
      </c>
      <c r="R10" s="353" t="s">
        <v>1203</v>
      </c>
      <c r="S10" s="357">
        <v>20</v>
      </c>
      <c r="T10" s="353" t="s">
        <v>117</v>
      </c>
      <c r="U10" s="176"/>
      <c r="V10" s="358">
        <v>1</v>
      </c>
    </row>
    <row r="11" spans="1:22" s="17" customFormat="1" ht="35.1" customHeight="1">
      <c r="A11" s="527">
        <f t="shared" si="0"/>
        <v>2</v>
      </c>
      <c r="B11" s="538">
        <v>1</v>
      </c>
      <c r="C11" s="538" t="s">
        <v>1302</v>
      </c>
      <c r="D11" s="538" t="s">
        <v>1303</v>
      </c>
      <c r="E11" s="281" t="s">
        <v>213</v>
      </c>
      <c r="F11" s="281" t="s">
        <v>119</v>
      </c>
      <c r="G11" s="281" t="s">
        <v>147</v>
      </c>
      <c r="H11" s="539" t="s">
        <v>223</v>
      </c>
      <c r="I11" s="540"/>
      <c r="J11" s="350" t="s">
        <v>1190</v>
      </c>
      <c r="K11" s="350" t="str">
        <f t="shared" ref="K11:K57" si="1">D11</f>
        <v>SQX3000-6902950</v>
      </c>
      <c r="L11" s="350" t="s">
        <v>1296</v>
      </c>
      <c r="M11" s="527" t="s">
        <v>114</v>
      </c>
      <c r="N11" s="527" t="s">
        <v>113</v>
      </c>
      <c r="O11" s="281" t="s">
        <v>109</v>
      </c>
      <c r="P11" s="281" t="s">
        <v>116</v>
      </c>
      <c r="Q11" s="281" t="s">
        <v>117</v>
      </c>
      <c r="R11" s="281" t="s">
        <v>117</v>
      </c>
      <c r="S11" s="351">
        <v>1.1000000000000001</v>
      </c>
      <c r="T11" s="281" t="s">
        <v>117</v>
      </c>
      <c r="U11" s="527"/>
      <c r="V11" s="50">
        <v>1</v>
      </c>
    </row>
    <row r="12" spans="1:22" s="17" customFormat="1" ht="35.1" customHeight="1">
      <c r="A12" s="527">
        <f t="shared" si="0"/>
        <v>3</v>
      </c>
      <c r="B12" s="538">
        <v>1</v>
      </c>
      <c r="C12" s="538" t="s">
        <v>1304</v>
      </c>
      <c r="D12" s="538" t="s">
        <v>1305</v>
      </c>
      <c r="E12" s="281" t="s">
        <v>53</v>
      </c>
      <c r="F12" s="281" t="s">
        <v>149</v>
      </c>
      <c r="G12" s="281" t="s">
        <v>147</v>
      </c>
      <c r="H12" s="539" t="s">
        <v>223</v>
      </c>
      <c r="I12" s="540"/>
      <c r="J12" s="350" t="s">
        <v>1190</v>
      </c>
      <c r="K12" s="350" t="str">
        <f t="shared" si="1"/>
        <v>H4681010091A0</v>
      </c>
      <c r="L12" s="350" t="s">
        <v>1296</v>
      </c>
      <c r="M12" s="527" t="s">
        <v>114</v>
      </c>
      <c r="N12" s="527" t="s">
        <v>113</v>
      </c>
      <c r="O12" s="281" t="s">
        <v>149</v>
      </c>
      <c r="P12" s="281" t="s">
        <v>214</v>
      </c>
      <c r="Q12" s="281" t="s">
        <v>117</v>
      </c>
      <c r="R12" s="281" t="s">
        <v>215</v>
      </c>
      <c r="S12" s="351">
        <v>1.4999999999999999E-2</v>
      </c>
      <c r="T12" s="281" t="s">
        <v>117</v>
      </c>
      <c r="U12" s="527"/>
      <c r="V12" s="50">
        <v>1</v>
      </c>
    </row>
    <row r="13" spans="1:22" s="17" customFormat="1" ht="35.1" customHeight="1">
      <c r="A13" s="527">
        <f t="shared" si="0"/>
        <v>4</v>
      </c>
      <c r="B13" s="538">
        <v>1</v>
      </c>
      <c r="C13" s="538" t="s">
        <v>1304</v>
      </c>
      <c r="D13" s="538" t="s">
        <v>1306</v>
      </c>
      <c r="E13" s="281" t="s">
        <v>50</v>
      </c>
      <c r="F13" s="281" t="s">
        <v>204</v>
      </c>
      <c r="G13" s="281" t="s">
        <v>147</v>
      </c>
      <c r="H13" s="539" t="s">
        <v>223</v>
      </c>
      <c r="I13" s="540"/>
      <c r="J13" s="350" t="s">
        <v>1190</v>
      </c>
      <c r="K13" s="350" t="str">
        <f t="shared" si="1"/>
        <v>H4681010096A0</v>
      </c>
      <c r="L13" s="350" t="s">
        <v>1296</v>
      </c>
      <c r="M13" s="527" t="s">
        <v>114</v>
      </c>
      <c r="N13" s="527" t="s">
        <v>113</v>
      </c>
      <c r="O13" s="281" t="s">
        <v>205</v>
      </c>
      <c r="P13" s="281" t="s">
        <v>206</v>
      </c>
      <c r="Q13" s="281" t="s">
        <v>207</v>
      </c>
      <c r="R13" s="281" t="s">
        <v>216</v>
      </c>
      <c r="S13" s="351">
        <v>7.4999999999999997E-3</v>
      </c>
      <c r="T13" s="281" t="s">
        <v>122</v>
      </c>
      <c r="U13" s="527"/>
      <c r="V13" s="50">
        <v>1</v>
      </c>
    </row>
    <row r="14" spans="1:22" s="17" customFormat="1" ht="35.1" customHeight="1">
      <c r="A14" s="527">
        <f t="shared" si="0"/>
        <v>5</v>
      </c>
      <c r="B14" s="538">
        <v>1</v>
      </c>
      <c r="C14" s="538" t="s">
        <v>1304</v>
      </c>
      <c r="D14" s="538" t="s">
        <v>1307</v>
      </c>
      <c r="E14" s="281" t="s">
        <v>218</v>
      </c>
      <c r="F14" s="281" t="s">
        <v>125</v>
      </c>
      <c r="G14" s="281" t="s">
        <v>147</v>
      </c>
      <c r="H14" s="539" t="s">
        <v>223</v>
      </c>
      <c r="I14" s="540"/>
      <c r="J14" s="350" t="s">
        <v>1190</v>
      </c>
      <c r="K14" s="350" t="str">
        <f t="shared" si="1"/>
        <v>H4681010095A0</v>
      </c>
      <c r="L14" s="350" t="s">
        <v>1296</v>
      </c>
      <c r="M14" s="527" t="s">
        <v>114</v>
      </c>
      <c r="N14" s="527" t="s">
        <v>113</v>
      </c>
      <c r="O14" s="281" t="s">
        <v>125</v>
      </c>
      <c r="P14" s="281" t="s">
        <v>219</v>
      </c>
      <c r="Q14" s="281" t="s">
        <v>117</v>
      </c>
      <c r="R14" s="281" t="s">
        <v>117</v>
      </c>
      <c r="S14" s="351">
        <v>1E-3</v>
      </c>
      <c r="T14" s="281" t="s">
        <v>300</v>
      </c>
      <c r="U14" s="527"/>
      <c r="V14" s="50">
        <v>4</v>
      </c>
    </row>
    <row r="15" spans="1:22" s="17" customFormat="1" ht="35.1" customHeight="1">
      <c r="A15" s="527">
        <f t="shared" si="0"/>
        <v>6</v>
      </c>
      <c r="B15" s="538">
        <v>1</v>
      </c>
      <c r="C15" s="538" t="s">
        <v>1295</v>
      </c>
      <c r="D15" s="538" t="s">
        <v>1308</v>
      </c>
      <c r="E15" s="281" t="s">
        <v>36</v>
      </c>
      <c r="F15" s="281" t="s">
        <v>119</v>
      </c>
      <c r="G15" s="281" t="s">
        <v>147</v>
      </c>
      <c r="H15" s="539" t="s">
        <v>223</v>
      </c>
      <c r="I15" s="540"/>
      <c r="J15" s="350" t="s">
        <v>1190</v>
      </c>
      <c r="K15" s="350" t="str">
        <f t="shared" si="1"/>
        <v>SHT0013708</v>
      </c>
      <c r="L15" s="350" t="s">
        <v>1296</v>
      </c>
      <c r="M15" s="527" t="s">
        <v>114</v>
      </c>
      <c r="N15" s="527" t="s">
        <v>113</v>
      </c>
      <c r="O15" s="281" t="s">
        <v>165</v>
      </c>
      <c r="P15" s="281" t="s">
        <v>116</v>
      </c>
      <c r="Q15" s="281" t="s">
        <v>117</v>
      </c>
      <c r="R15" s="281" t="s">
        <v>1204</v>
      </c>
      <c r="S15" s="351">
        <v>5.8041</v>
      </c>
      <c r="T15" s="281" t="s">
        <v>1189</v>
      </c>
      <c r="U15" s="527"/>
      <c r="V15" s="50">
        <v>1</v>
      </c>
    </row>
    <row r="16" spans="1:22" s="17" customFormat="1" ht="35.1" customHeight="1">
      <c r="A16" s="527">
        <f t="shared" si="0"/>
        <v>7</v>
      </c>
      <c r="B16" s="538">
        <v>1</v>
      </c>
      <c r="C16" s="538" t="s">
        <v>1295</v>
      </c>
      <c r="D16" s="538" t="s">
        <v>1309</v>
      </c>
      <c r="E16" s="281" t="s">
        <v>190</v>
      </c>
      <c r="F16" s="281" t="s">
        <v>191</v>
      </c>
      <c r="G16" s="281" t="s">
        <v>147</v>
      </c>
      <c r="H16" s="539" t="s">
        <v>223</v>
      </c>
      <c r="I16" s="540"/>
      <c r="J16" s="350" t="s">
        <v>1190</v>
      </c>
      <c r="K16" s="350" t="str">
        <f t="shared" si="1"/>
        <v>SHT0013529</v>
      </c>
      <c r="L16" s="350" t="s">
        <v>1296</v>
      </c>
      <c r="M16" s="527" t="s">
        <v>114</v>
      </c>
      <c r="N16" s="527" t="s">
        <v>113</v>
      </c>
      <c r="O16" s="281" t="s">
        <v>191</v>
      </c>
      <c r="P16" s="281" t="s">
        <v>116</v>
      </c>
      <c r="Q16" s="281" t="s">
        <v>117</v>
      </c>
      <c r="R16" s="281" t="s">
        <v>186</v>
      </c>
      <c r="S16" s="351">
        <v>1.3964000000000001</v>
      </c>
      <c r="T16" s="281" t="s">
        <v>117</v>
      </c>
      <c r="U16" s="527" t="s">
        <v>192</v>
      </c>
      <c r="V16" s="50">
        <v>1</v>
      </c>
    </row>
    <row r="17" spans="1:22" s="303" customFormat="1" ht="35.1" customHeight="1">
      <c r="A17" s="176">
        <f t="shared" si="0"/>
        <v>8</v>
      </c>
      <c r="B17" s="352">
        <v>1</v>
      </c>
      <c r="C17" s="352" t="s">
        <v>1294</v>
      </c>
      <c r="D17" s="352" t="s">
        <v>1298</v>
      </c>
      <c r="E17" s="353" t="s">
        <v>1292</v>
      </c>
      <c r="F17" s="353" t="s">
        <v>119</v>
      </c>
      <c r="G17" s="353" t="s">
        <v>141</v>
      </c>
      <c r="H17" s="354" t="s">
        <v>223</v>
      </c>
      <c r="I17" s="355"/>
      <c r="J17" s="356" t="s">
        <v>1190</v>
      </c>
      <c r="K17" s="356" t="str">
        <f t="shared" si="1"/>
        <v>暂不取号SHT0013585</v>
      </c>
      <c r="L17" s="356" t="s">
        <v>1296</v>
      </c>
      <c r="M17" s="527" t="s">
        <v>113</v>
      </c>
      <c r="N17" s="527" t="s">
        <v>114</v>
      </c>
      <c r="O17" s="353" t="s">
        <v>115</v>
      </c>
      <c r="P17" s="353" t="s">
        <v>116</v>
      </c>
      <c r="Q17" s="353" t="s">
        <v>117</v>
      </c>
      <c r="R17" s="353" t="s">
        <v>1205</v>
      </c>
      <c r="S17" s="357" t="s">
        <v>117</v>
      </c>
      <c r="T17" s="353" t="s">
        <v>117</v>
      </c>
      <c r="U17" s="176"/>
      <c r="V17" s="50">
        <v>1</v>
      </c>
    </row>
    <row r="18" spans="1:22" s="17" customFormat="1" ht="35.1" customHeight="1">
      <c r="A18" s="527">
        <f t="shared" si="0"/>
        <v>9</v>
      </c>
      <c r="B18" s="538">
        <v>1</v>
      </c>
      <c r="C18" s="538" t="s">
        <v>1302</v>
      </c>
      <c r="D18" s="538" t="s">
        <v>1310</v>
      </c>
      <c r="E18" s="281" t="s">
        <v>133</v>
      </c>
      <c r="F18" s="281" t="s">
        <v>1206</v>
      </c>
      <c r="G18" s="281" t="s">
        <v>1207</v>
      </c>
      <c r="H18" s="539" t="s">
        <v>223</v>
      </c>
      <c r="I18" s="540"/>
      <c r="J18" s="350" t="s">
        <v>1190</v>
      </c>
      <c r="K18" s="350" t="str">
        <f t="shared" si="1"/>
        <v>SQX3000-6805190</v>
      </c>
      <c r="L18" s="350" t="s">
        <v>1296</v>
      </c>
      <c r="M18" s="527" t="s">
        <v>114</v>
      </c>
      <c r="N18" s="527" t="s">
        <v>113</v>
      </c>
      <c r="O18" s="281" t="s">
        <v>1211</v>
      </c>
      <c r="P18" s="281" t="s">
        <v>1212</v>
      </c>
      <c r="Q18" s="281"/>
      <c r="R18" s="281" t="s">
        <v>1213</v>
      </c>
      <c r="S18" s="351">
        <v>2.1059999999999999</v>
      </c>
      <c r="T18" s="281" t="s">
        <v>1214</v>
      </c>
      <c r="U18" s="527"/>
      <c r="V18" s="50">
        <v>1</v>
      </c>
    </row>
    <row r="19" spans="1:22" s="303" customFormat="1" ht="35.1" customHeight="1">
      <c r="A19" s="176">
        <f t="shared" si="0"/>
        <v>10</v>
      </c>
      <c r="B19" s="352">
        <v>1</v>
      </c>
      <c r="C19" s="352" t="s">
        <v>1294</v>
      </c>
      <c r="D19" s="352" t="s">
        <v>1299</v>
      </c>
      <c r="E19" s="353" t="s">
        <v>1195</v>
      </c>
      <c r="F19" s="353" t="s">
        <v>119</v>
      </c>
      <c r="G19" s="353" t="s">
        <v>147</v>
      </c>
      <c r="H19" s="354" t="s">
        <v>223</v>
      </c>
      <c r="I19" s="355"/>
      <c r="J19" s="356" t="s">
        <v>1190</v>
      </c>
      <c r="K19" s="356" t="str">
        <f t="shared" si="1"/>
        <v>暂不取号SHT0013731</v>
      </c>
      <c r="L19" s="356" t="s">
        <v>1296</v>
      </c>
      <c r="M19" s="527" t="s">
        <v>113</v>
      </c>
      <c r="N19" s="527" t="s">
        <v>114</v>
      </c>
      <c r="O19" s="353" t="s">
        <v>115</v>
      </c>
      <c r="P19" s="353" t="s">
        <v>116</v>
      </c>
      <c r="Q19" s="353" t="s">
        <v>117</v>
      </c>
      <c r="R19" s="353"/>
      <c r="S19" s="357">
        <v>2.9104999999999999</v>
      </c>
      <c r="T19" s="353" t="s">
        <v>117</v>
      </c>
      <c r="U19" s="176"/>
      <c r="V19" s="358">
        <v>1</v>
      </c>
    </row>
    <row r="20" spans="1:22" s="17" customFormat="1" ht="35.1" customHeight="1">
      <c r="A20" s="527">
        <f t="shared" si="0"/>
        <v>11</v>
      </c>
      <c r="B20" s="538">
        <v>2</v>
      </c>
      <c r="C20" s="538" t="s">
        <v>1302</v>
      </c>
      <c r="D20" s="538" t="s">
        <v>1311</v>
      </c>
      <c r="E20" s="281" t="s">
        <v>1199</v>
      </c>
      <c r="F20" s="281" t="s">
        <v>119</v>
      </c>
      <c r="G20" s="281" t="s">
        <v>110</v>
      </c>
      <c r="H20" s="539" t="s">
        <v>223</v>
      </c>
      <c r="I20" s="540"/>
      <c r="J20" s="350" t="s">
        <v>1190</v>
      </c>
      <c r="K20" s="350" t="str">
        <f t="shared" si="1"/>
        <v>SQX3000-6901100</v>
      </c>
      <c r="L20" s="350" t="s">
        <v>1296</v>
      </c>
      <c r="M20" s="527" t="s">
        <v>114</v>
      </c>
      <c r="N20" s="527" t="s">
        <v>113</v>
      </c>
      <c r="O20" s="281" t="s">
        <v>119</v>
      </c>
      <c r="P20" s="281" t="s">
        <v>1267</v>
      </c>
      <c r="Q20" s="281" t="s">
        <v>1268</v>
      </c>
      <c r="R20" s="281" t="s">
        <v>1269</v>
      </c>
      <c r="S20" s="351">
        <v>1.7965</v>
      </c>
      <c r="T20" s="281" t="s">
        <v>122</v>
      </c>
      <c r="U20" s="527" t="s">
        <v>1270</v>
      </c>
      <c r="V20" s="50">
        <v>1</v>
      </c>
    </row>
    <row r="21" spans="1:22" s="303" customFormat="1" ht="35.1" customHeight="1">
      <c r="A21" s="176">
        <f t="shared" si="0"/>
        <v>12</v>
      </c>
      <c r="B21" s="352">
        <v>2</v>
      </c>
      <c r="C21" s="352" t="s">
        <v>1295</v>
      </c>
      <c r="D21" s="352" t="s">
        <v>1300</v>
      </c>
      <c r="E21" s="353" t="s">
        <v>40</v>
      </c>
      <c r="F21" s="353" t="s">
        <v>119</v>
      </c>
      <c r="G21" s="353" t="s">
        <v>141</v>
      </c>
      <c r="H21" s="354" t="s">
        <v>223</v>
      </c>
      <c r="I21" s="355"/>
      <c r="J21" s="356" t="s">
        <v>1190</v>
      </c>
      <c r="K21" s="356" t="str">
        <f t="shared" si="1"/>
        <v>暂不取号SHT0013902</v>
      </c>
      <c r="L21" s="356" t="s">
        <v>1296</v>
      </c>
      <c r="M21" s="527" t="s">
        <v>113</v>
      </c>
      <c r="N21" s="527" t="s">
        <v>114</v>
      </c>
      <c r="O21" s="353" t="s">
        <v>115</v>
      </c>
      <c r="P21" s="353" t="s">
        <v>116</v>
      </c>
      <c r="Q21" s="353" t="s">
        <v>117</v>
      </c>
      <c r="R21" s="353" t="s">
        <v>117</v>
      </c>
      <c r="S21" s="357">
        <v>0.32</v>
      </c>
      <c r="T21" s="353" t="s">
        <v>117</v>
      </c>
      <c r="U21" s="176" t="s">
        <v>1271</v>
      </c>
      <c r="V21" s="358">
        <v>1</v>
      </c>
    </row>
    <row r="22" spans="1:22" s="17" customFormat="1" ht="35.1" customHeight="1">
      <c r="A22" s="527">
        <f t="shared" si="0"/>
        <v>13</v>
      </c>
      <c r="B22" s="538">
        <v>2</v>
      </c>
      <c r="C22" s="538" t="s">
        <v>1312</v>
      </c>
      <c r="D22" s="538" t="s">
        <v>1313</v>
      </c>
      <c r="E22" s="281" t="s">
        <v>64</v>
      </c>
      <c r="F22" s="281" t="s">
        <v>1272</v>
      </c>
      <c r="G22" s="281" t="s">
        <v>110</v>
      </c>
      <c r="H22" s="539" t="s">
        <v>223</v>
      </c>
      <c r="I22" s="540"/>
      <c r="J22" s="350" t="s">
        <v>1190</v>
      </c>
      <c r="K22" s="350" t="str">
        <f t="shared" si="1"/>
        <v>SHT0016129</v>
      </c>
      <c r="L22" s="350" t="s">
        <v>1296</v>
      </c>
      <c r="M22" s="527" t="s">
        <v>114</v>
      </c>
      <c r="N22" s="527" t="s">
        <v>113</v>
      </c>
      <c r="O22" s="281" t="s">
        <v>1272</v>
      </c>
      <c r="P22" s="281" t="s">
        <v>151</v>
      </c>
      <c r="Q22" s="281"/>
      <c r="R22" s="281" t="s">
        <v>152</v>
      </c>
      <c r="S22" s="351" t="e">
        <f>#REF!+S45+S45+S46</f>
        <v>#REF!</v>
      </c>
      <c r="T22" s="281"/>
      <c r="U22" s="527"/>
      <c r="V22" s="50">
        <v>1</v>
      </c>
    </row>
    <row r="23" spans="1:22" s="17" customFormat="1" ht="35.1" customHeight="1">
      <c r="A23" s="527">
        <f t="shared" si="0"/>
        <v>14</v>
      </c>
      <c r="B23" s="538">
        <v>1</v>
      </c>
      <c r="C23" s="538" t="s">
        <v>1302</v>
      </c>
      <c r="D23" s="538" t="s">
        <v>1314</v>
      </c>
      <c r="E23" s="281" t="s">
        <v>1196</v>
      </c>
      <c r="F23" s="281" t="s">
        <v>119</v>
      </c>
      <c r="G23" s="281" t="s">
        <v>110</v>
      </c>
      <c r="H23" s="539" t="s">
        <v>223</v>
      </c>
      <c r="I23" s="540"/>
      <c r="J23" s="350" t="s">
        <v>1190</v>
      </c>
      <c r="K23" s="350" t="str">
        <f>D23</f>
        <v>SQX3000-6902951</v>
      </c>
      <c r="L23" s="350" t="s">
        <v>1296</v>
      </c>
      <c r="M23" s="527" t="s">
        <v>114</v>
      </c>
      <c r="N23" s="527" t="s">
        <v>113</v>
      </c>
      <c r="O23" s="281" t="s">
        <v>109</v>
      </c>
      <c r="P23" s="281" t="s">
        <v>116</v>
      </c>
      <c r="Q23" s="281" t="s">
        <v>117</v>
      </c>
      <c r="R23" s="281" t="s">
        <v>1288</v>
      </c>
      <c r="S23" s="351">
        <v>0.3</v>
      </c>
      <c r="T23" s="281"/>
      <c r="U23" s="527"/>
      <c r="V23" s="50">
        <v>1</v>
      </c>
    </row>
    <row r="24" spans="1:22" s="17" customFormat="1" ht="35.1" customHeight="1">
      <c r="A24" s="527">
        <f t="shared" si="0"/>
        <v>15</v>
      </c>
      <c r="B24" s="538">
        <v>1</v>
      </c>
      <c r="C24" s="538" t="s">
        <v>1295</v>
      </c>
      <c r="D24" s="538" t="s">
        <v>1315</v>
      </c>
      <c r="E24" s="281" t="s">
        <v>1198</v>
      </c>
      <c r="F24" s="281" t="s">
        <v>109</v>
      </c>
      <c r="G24" s="281" t="s">
        <v>117</v>
      </c>
      <c r="H24" s="539" t="s">
        <v>223</v>
      </c>
      <c r="I24" s="540"/>
      <c r="J24" s="350" t="s">
        <v>1190</v>
      </c>
      <c r="K24" s="350" t="str">
        <f t="shared" si="1"/>
        <v>SHT0016866</v>
      </c>
      <c r="L24" s="350" t="s">
        <v>1296</v>
      </c>
      <c r="M24" s="527" t="s">
        <v>114</v>
      </c>
      <c r="N24" s="527" t="s">
        <v>113</v>
      </c>
      <c r="O24" s="281" t="s">
        <v>165</v>
      </c>
      <c r="P24" s="281" t="s">
        <v>116</v>
      </c>
      <c r="Q24" s="281" t="s">
        <v>117</v>
      </c>
      <c r="R24" s="281" t="s">
        <v>1215</v>
      </c>
      <c r="S24" s="351">
        <v>5.4915000000000003</v>
      </c>
      <c r="T24" s="281"/>
      <c r="U24" s="527"/>
      <c r="V24" s="50">
        <v>1</v>
      </c>
    </row>
    <row r="25" spans="1:22" s="17" customFormat="1" ht="35.1" customHeight="1">
      <c r="A25" s="527">
        <f t="shared" si="0"/>
        <v>16</v>
      </c>
      <c r="B25" s="538">
        <v>2</v>
      </c>
      <c r="C25" s="538" t="s">
        <v>1316</v>
      </c>
      <c r="D25" s="538" t="s">
        <v>1317</v>
      </c>
      <c r="E25" s="281" t="s">
        <v>1216</v>
      </c>
      <c r="F25" s="281" t="s">
        <v>1214</v>
      </c>
      <c r="G25" s="281" t="s">
        <v>1217</v>
      </c>
      <c r="H25" s="539" t="s">
        <v>223</v>
      </c>
      <c r="I25" s="540"/>
      <c r="J25" s="350" t="s">
        <v>1190</v>
      </c>
      <c r="K25" s="350" t="str">
        <f t="shared" si="1"/>
        <v>SHT0010183</v>
      </c>
      <c r="L25" s="350" t="s">
        <v>1296</v>
      </c>
      <c r="M25" s="527" t="s">
        <v>114</v>
      </c>
      <c r="N25" s="527" t="s">
        <v>113</v>
      </c>
      <c r="O25" s="281" t="s">
        <v>1218</v>
      </c>
      <c r="P25" s="281" t="s">
        <v>1219</v>
      </c>
      <c r="Q25" s="281" t="s">
        <v>1220</v>
      </c>
      <c r="R25" s="281" t="s">
        <v>1221</v>
      </c>
      <c r="S25" s="351">
        <v>0.39100000000000001</v>
      </c>
      <c r="T25" s="281" t="s">
        <v>1189</v>
      </c>
      <c r="U25" s="527"/>
      <c r="V25" s="50">
        <v>1</v>
      </c>
    </row>
    <row r="26" spans="1:22" s="17" customFormat="1" ht="35.1" customHeight="1">
      <c r="A26" s="527">
        <f t="shared" si="0"/>
        <v>17</v>
      </c>
      <c r="B26" s="538">
        <v>2</v>
      </c>
      <c r="C26" s="538" t="s">
        <v>1316</v>
      </c>
      <c r="D26" s="538" t="s">
        <v>1318</v>
      </c>
      <c r="E26" s="281" t="s">
        <v>1222</v>
      </c>
      <c r="F26" s="281" t="s">
        <v>1214</v>
      </c>
      <c r="G26" s="281" t="s">
        <v>1217</v>
      </c>
      <c r="H26" s="539" t="s">
        <v>223</v>
      </c>
      <c r="I26" s="540"/>
      <c r="J26" s="350" t="s">
        <v>1190</v>
      </c>
      <c r="K26" s="350" t="str">
        <f t="shared" si="1"/>
        <v>SHT0013064</v>
      </c>
      <c r="L26" s="350" t="s">
        <v>1296</v>
      </c>
      <c r="M26" s="527" t="s">
        <v>114</v>
      </c>
      <c r="N26" s="527" t="s">
        <v>113</v>
      </c>
      <c r="O26" s="281" t="s">
        <v>1218</v>
      </c>
      <c r="P26" s="281" t="s">
        <v>1219</v>
      </c>
      <c r="Q26" s="281" t="s">
        <v>1220</v>
      </c>
      <c r="R26" s="281" t="s">
        <v>1221</v>
      </c>
      <c r="S26" s="351">
        <v>0.39100000000000001</v>
      </c>
      <c r="T26" s="281" t="s">
        <v>1189</v>
      </c>
      <c r="U26" s="527"/>
      <c r="V26" s="50">
        <v>1</v>
      </c>
    </row>
    <row r="27" spans="1:22" s="17" customFormat="1" ht="35.1" customHeight="1">
      <c r="A27" s="527">
        <f t="shared" si="0"/>
        <v>18</v>
      </c>
      <c r="B27" s="538">
        <v>2</v>
      </c>
      <c r="C27" s="538" t="s">
        <v>1304</v>
      </c>
      <c r="D27" s="538" t="s">
        <v>1319</v>
      </c>
      <c r="E27" s="281" t="s">
        <v>1223</v>
      </c>
      <c r="F27" s="281" t="s">
        <v>1214</v>
      </c>
      <c r="G27" s="281" t="s">
        <v>1217</v>
      </c>
      <c r="H27" s="539" t="s">
        <v>223</v>
      </c>
      <c r="I27" s="540"/>
      <c r="J27" s="350" t="s">
        <v>1190</v>
      </c>
      <c r="K27" s="350" t="str">
        <f t="shared" si="1"/>
        <v>H4A-6901203</v>
      </c>
      <c r="L27" s="350" t="s">
        <v>1296</v>
      </c>
      <c r="M27" s="527" t="s">
        <v>114</v>
      </c>
      <c r="N27" s="527" t="s">
        <v>113</v>
      </c>
      <c r="O27" s="281" t="s">
        <v>1218</v>
      </c>
      <c r="P27" s="281" t="s">
        <v>1224</v>
      </c>
      <c r="Q27" s="281" t="s">
        <v>1214</v>
      </c>
      <c r="R27" s="281" t="s">
        <v>1214</v>
      </c>
      <c r="S27" s="351">
        <v>0.32500000000000001</v>
      </c>
      <c r="T27" s="281" t="s">
        <v>1189</v>
      </c>
      <c r="U27" s="527"/>
      <c r="V27" s="50">
        <v>1</v>
      </c>
    </row>
    <row r="28" spans="1:22" s="17" customFormat="1" ht="35.1" customHeight="1">
      <c r="A28" s="527">
        <f t="shared" si="0"/>
        <v>19</v>
      </c>
      <c r="B28" s="538">
        <v>2</v>
      </c>
      <c r="C28" s="538" t="s">
        <v>1304</v>
      </c>
      <c r="D28" s="538" t="s">
        <v>1320</v>
      </c>
      <c r="E28" s="281" t="s">
        <v>1225</v>
      </c>
      <c r="F28" s="281" t="s">
        <v>1214</v>
      </c>
      <c r="G28" s="281" t="s">
        <v>1217</v>
      </c>
      <c r="H28" s="539" t="s">
        <v>223</v>
      </c>
      <c r="I28" s="540"/>
      <c r="J28" s="350" t="s">
        <v>1190</v>
      </c>
      <c r="K28" s="350" t="str">
        <f t="shared" si="1"/>
        <v>H4A-6901204</v>
      </c>
      <c r="L28" s="350" t="s">
        <v>1296</v>
      </c>
      <c r="M28" s="527" t="s">
        <v>114</v>
      </c>
      <c r="N28" s="527" t="s">
        <v>113</v>
      </c>
      <c r="O28" s="281" t="s">
        <v>1218</v>
      </c>
      <c r="P28" s="281" t="s">
        <v>1224</v>
      </c>
      <c r="Q28" s="281" t="s">
        <v>1214</v>
      </c>
      <c r="R28" s="281" t="s">
        <v>1214</v>
      </c>
      <c r="S28" s="351">
        <v>0.35399999999999998</v>
      </c>
      <c r="T28" s="281" t="s">
        <v>1189</v>
      </c>
      <c r="U28" s="527"/>
      <c r="V28" s="50">
        <v>1</v>
      </c>
    </row>
    <row r="29" spans="1:22" s="17" customFormat="1" ht="35.1" customHeight="1">
      <c r="A29" s="527">
        <f t="shared" si="0"/>
        <v>20</v>
      </c>
      <c r="B29" s="538">
        <v>2</v>
      </c>
      <c r="C29" s="538" t="s">
        <v>1301</v>
      </c>
      <c r="D29" s="538" t="s">
        <v>1321</v>
      </c>
      <c r="E29" s="281" t="s">
        <v>1226</v>
      </c>
      <c r="F29" s="281" t="s">
        <v>1214</v>
      </c>
      <c r="G29" s="281" t="s">
        <v>1217</v>
      </c>
      <c r="H29" s="539" t="s">
        <v>223</v>
      </c>
      <c r="I29" s="540"/>
      <c r="J29" s="350" t="s">
        <v>1190</v>
      </c>
      <c r="K29" s="350" t="str">
        <f t="shared" si="1"/>
        <v>Q370C10</v>
      </c>
      <c r="L29" s="350" t="s">
        <v>1296</v>
      </c>
      <c r="M29" s="527" t="s">
        <v>114</v>
      </c>
      <c r="N29" s="527" t="s">
        <v>113</v>
      </c>
      <c r="O29" s="281" t="s">
        <v>1227</v>
      </c>
      <c r="P29" s="281"/>
      <c r="Q29" s="281" t="s">
        <v>1189</v>
      </c>
      <c r="R29" s="281" t="s">
        <v>1189</v>
      </c>
      <c r="S29" s="351" t="s">
        <v>1189</v>
      </c>
      <c r="T29" s="281" t="s">
        <v>1189</v>
      </c>
      <c r="U29" s="527"/>
      <c r="V29" s="50">
        <v>4</v>
      </c>
    </row>
    <row r="30" spans="1:22" s="17" customFormat="1" ht="35.1" customHeight="1">
      <c r="A30" s="527">
        <f t="shared" si="0"/>
        <v>21</v>
      </c>
      <c r="B30" s="538">
        <v>2</v>
      </c>
      <c r="C30" s="538" t="s">
        <v>1316</v>
      </c>
      <c r="D30" s="538" t="s">
        <v>1322</v>
      </c>
      <c r="E30" s="281" t="s">
        <v>1228</v>
      </c>
      <c r="F30" s="281" t="s">
        <v>1214</v>
      </c>
      <c r="G30" s="281" t="s">
        <v>1217</v>
      </c>
      <c r="H30" s="539" t="s">
        <v>223</v>
      </c>
      <c r="I30" s="540"/>
      <c r="J30" s="350" t="s">
        <v>1190</v>
      </c>
      <c r="K30" s="350" t="str">
        <f t="shared" si="1"/>
        <v>SHT0010184</v>
      </c>
      <c r="L30" s="350" t="s">
        <v>1296</v>
      </c>
      <c r="M30" s="527" t="s">
        <v>114</v>
      </c>
      <c r="N30" s="527" t="s">
        <v>113</v>
      </c>
      <c r="O30" s="281" t="s">
        <v>1218</v>
      </c>
      <c r="P30" s="281" t="s">
        <v>1229</v>
      </c>
      <c r="Q30" s="281" t="s">
        <v>1214</v>
      </c>
      <c r="R30" s="281" t="s">
        <v>1230</v>
      </c>
      <c r="S30" s="351">
        <v>3.1E-2</v>
      </c>
      <c r="T30" s="281" t="s">
        <v>1189</v>
      </c>
      <c r="U30" s="527"/>
      <c r="V30" s="50">
        <v>1</v>
      </c>
    </row>
    <row r="31" spans="1:22" s="17" customFormat="1" ht="35.1" customHeight="1">
      <c r="A31" s="527">
        <f t="shared" si="0"/>
        <v>22</v>
      </c>
      <c r="B31" s="538">
        <v>2</v>
      </c>
      <c r="C31" s="538" t="s">
        <v>1316</v>
      </c>
      <c r="D31" s="538" t="s">
        <v>1323</v>
      </c>
      <c r="E31" s="281" t="s">
        <v>1231</v>
      </c>
      <c r="F31" s="281" t="s">
        <v>1214</v>
      </c>
      <c r="G31" s="281" t="s">
        <v>1217</v>
      </c>
      <c r="H31" s="539" t="s">
        <v>223</v>
      </c>
      <c r="I31" s="540"/>
      <c r="J31" s="350" t="s">
        <v>1190</v>
      </c>
      <c r="K31" s="350" t="str">
        <f t="shared" si="1"/>
        <v>SHT0010185</v>
      </c>
      <c r="L31" s="350" t="s">
        <v>1296</v>
      </c>
      <c r="M31" s="527" t="s">
        <v>114</v>
      </c>
      <c r="N31" s="527" t="s">
        <v>113</v>
      </c>
      <c r="O31" s="281" t="s">
        <v>1218</v>
      </c>
      <c r="P31" s="281" t="s">
        <v>1229</v>
      </c>
      <c r="Q31" s="281" t="s">
        <v>1214</v>
      </c>
      <c r="R31" s="281" t="s">
        <v>1230</v>
      </c>
      <c r="S31" s="351">
        <v>3.1E-2</v>
      </c>
      <c r="T31" s="281" t="s">
        <v>1189</v>
      </c>
      <c r="U31" s="527"/>
      <c r="V31" s="50">
        <v>1</v>
      </c>
    </row>
    <row r="32" spans="1:22" s="17" customFormat="1" ht="35.1" customHeight="1">
      <c r="A32" s="527">
        <f t="shared" si="0"/>
        <v>23</v>
      </c>
      <c r="B32" s="538">
        <v>2</v>
      </c>
      <c r="C32" s="538" t="s">
        <v>1304</v>
      </c>
      <c r="D32" s="538" t="s">
        <v>1324</v>
      </c>
      <c r="E32" s="281" t="s">
        <v>1232</v>
      </c>
      <c r="F32" s="281" t="s">
        <v>1214</v>
      </c>
      <c r="G32" s="281" t="s">
        <v>1217</v>
      </c>
      <c r="H32" s="539" t="s">
        <v>223</v>
      </c>
      <c r="I32" s="540"/>
      <c r="J32" s="350" t="s">
        <v>1190</v>
      </c>
      <c r="K32" s="350" t="str">
        <f t="shared" si="1"/>
        <v>H4B-6805326</v>
      </c>
      <c r="L32" s="350" t="s">
        <v>1296</v>
      </c>
      <c r="M32" s="527" t="s">
        <v>114</v>
      </c>
      <c r="N32" s="527" t="s">
        <v>113</v>
      </c>
      <c r="O32" s="281" t="s">
        <v>1233</v>
      </c>
      <c r="P32" s="281" t="s">
        <v>1234</v>
      </c>
      <c r="Q32" s="281" t="s">
        <v>1214</v>
      </c>
      <c r="R32" s="281" t="s">
        <v>1230</v>
      </c>
      <c r="S32" s="351">
        <v>1.4E-2</v>
      </c>
      <c r="T32" s="281" t="s">
        <v>1189</v>
      </c>
      <c r="U32" s="527"/>
      <c r="V32" s="50">
        <v>2</v>
      </c>
    </row>
    <row r="33" spans="1:22" s="17" customFormat="1" ht="35.1" customHeight="1">
      <c r="A33" s="527">
        <f t="shared" si="0"/>
        <v>24</v>
      </c>
      <c r="B33" s="538">
        <v>2</v>
      </c>
      <c r="C33" s="538" t="s">
        <v>1325</v>
      </c>
      <c r="D33" s="538" t="s">
        <v>1326</v>
      </c>
      <c r="E33" s="281" t="s">
        <v>1235</v>
      </c>
      <c r="F33" s="281" t="s">
        <v>1214</v>
      </c>
      <c r="G33" s="281" t="s">
        <v>1217</v>
      </c>
      <c r="H33" s="539" t="s">
        <v>223</v>
      </c>
      <c r="I33" s="540"/>
      <c r="J33" s="350" t="s">
        <v>1190</v>
      </c>
      <c r="K33" s="350" t="str">
        <f t="shared" si="1"/>
        <v>H5-6805318</v>
      </c>
      <c r="L33" s="350" t="s">
        <v>1296</v>
      </c>
      <c r="M33" s="527" t="s">
        <v>114</v>
      </c>
      <c r="N33" s="527" t="s">
        <v>113</v>
      </c>
      <c r="O33" s="281" t="s">
        <v>1236</v>
      </c>
      <c r="P33" s="281" t="s">
        <v>1214</v>
      </c>
      <c r="Q33" s="281" t="s">
        <v>1214</v>
      </c>
      <c r="R33" s="281" t="s">
        <v>1237</v>
      </c>
      <c r="S33" s="351">
        <v>9.7000000000000003E-2</v>
      </c>
      <c r="T33" s="281" t="s">
        <v>1189</v>
      </c>
      <c r="U33" s="527"/>
      <c r="V33" s="50">
        <v>1</v>
      </c>
    </row>
    <row r="34" spans="1:22" s="17" customFormat="1" ht="35.1" customHeight="1">
      <c r="A34" s="527">
        <f t="shared" si="0"/>
        <v>25</v>
      </c>
      <c r="B34" s="538">
        <v>3</v>
      </c>
      <c r="C34" s="538" t="s">
        <v>1304</v>
      </c>
      <c r="D34" s="538" t="s">
        <v>1327</v>
      </c>
      <c r="E34" s="281" t="s">
        <v>1238</v>
      </c>
      <c r="F34" s="281" t="s">
        <v>1214</v>
      </c>
      <c r="G34" s="281" t="s">
        <v>1217</v>
      </c>
      <c r="H34" s="539" t="s">
        <v>223</v>
      </c>
      <c r="I34" s="540"/>
      <c r="J34" s="350" t="s">
        <v>1190</v>
      </c>
      <c r="K34" s="350" t="str">
        <f t="shared" si="1"/>
        <v>H4B-6805322</v>
      </c>
      <c r="L34" s="350" t="s">
        <v>1296</v>
      </c>
      <c r="M34" s="527" t="s">
        <v>114</v>
      </c>
      <c r="N34" s="527" t="s">
        <v>113</v>
      </c>
      <c r="O34" s="281" t="s">
        <v>1239</v>
      </c>
      <c r="P34" s="281" t="s">
        <v>1240</v>
      </c>
      <c r="Q34" s="281" t="s">
        <v>1214</v>
      </c>
      <c r="R34" s="281" t="s">
        <v>1241</v>
      </c>
      <c r="S34" s="351">
        <v>9.6000000000000002E-2</v>
      </c>
      <c r="T34" s="281" t="s">
        <v>1189</v>
      </c>
      <c r="U34" s="527"/>
      <c r="V34" s="50">
        <v>1</v>
      </c>
    </row>
    <row r="35" spans="1:22" s="17" customFormat="1" ht="35.1" customHeight="1">
      <c r="A35" s="527">
        <f t="shared" si="0"/>
        <v>26</v>
      </c>
      <c r="B35" s="538">
        <v>3</v>
      </c>
      <c r="C35" s="538" t="s">
        <v>1304</v>
      </c>
      <c r="D35" s="538" t="s">
        <v>1324</v>
      </c>
      <c r="E35" s="281" t="s">
        <v>1232</v>
      </c>
      <c r="F35" s="281" t="s">
        <v>1214</v>
      </c>
      <c r="G35" s="281" t="s">
        <v>1217</v>
      </c>
      <c r="H35" s="539" t="s">
        <v>223</v>
      </c>
      <c r="I35" s="540"/>
      <c r="J35" s="350" t="s">
        <v>1190</v>
      </c>
      <c r="K35" s="350" t="str">
        <f t="shared" si="1"/>
        <v>H4B-6805326</v>
      </c>
      <c r="L35" s="350" t="s">
        <v>1296</v>
      </c>
      <c r="M35" s="527" t="s">
        <v>114</v>
      </c>
      <c r="N35" s="527" t="s">
        <v>113</v>
      </c>
      <c r="O35" s="281" t="s">
        <v>1233</v>
      </c>
      <c r="P35" s="281" t="s">
        <v>1214</v>
      </c>
      <c r="Q35" s="281" t="s">
        <v>1214</v>
      </c>
      <c r="R35" s="281" t="s">
        <v>1242</v>
      </c>
      <c r="S35" s="351">
        <v>1E-3</v>
      </c>
      <c r="T35" s="281" t="s">
        <v>1189</v>
      </c>
      <c r="U35" s="527"/>
      <c r="V35" s="50">
        <v>1</v>
      </c>
    </row>
    <row r="36" spans="1:22" s="17" customFormat="1" ht="35.1" customHeight="1">
      <c r="A36" s="527">
        <f t="shared" si="0"/>
        <v>27</v>
      </c>
      <c r="B36" s="538">
        <v>2</v>
      </c>
      <c r="C36" s="538" t="s">
        <v>1301</v>
      </c>
      <c r="D36" s="538" t="s">
        <v>1328</v>
      </c>
      <c r="E36" s="281" t="s">
        <v>1243</v>
      </c>
      <c r="F36" s="281" t="s">
        <v>1189</v>
      </c>
      <c r="G36" s="281" t="s">
        <v>1244</v>
      </c>
      <c r="H36" s="539" t="s">
        <v>223</v>
      </c>
      <c r="I36" s="540"/>
      <c r="J36" s="350" t="s">
        <v>1190</v>
      </c>
      <c r="K36" s="350" t="str">
        <f t="shared" si="1"/>
        <v>SHT0010179</v>
      </c>
      <c r="L36" s="350" t="s">
        <v>1296</v>
      </c>
      <c r="M36" s="527" t="s">
        <v>114</v>
      </c>
      <c r="N36" s="527" t="s">
        <v>113</v>
      </c>
      <c r="O36" s="281" t="s">
        <v>1218</v>
      </c>
      <c r="P36" s="281" t="s">
        <v>1245</v>
      </c>
      <c r="Q36" s="281" t="s">
        <v>1220</v>
      </c>
      <c r="R36" s="281" t="s">
        <v>1246</v>
      </c>
      <c r="S36" s="351">
        <v>1.1379999999999999</v>
      </c>
      <c r="T36" s="281" t="s">
        <v>1189</v>
      </c>
      <c r="U36" s="527"/>
      <c r="V36" s="50">
        <v>1</v>
      </c>
    </row>
    <row r="37" spans="1:22" s="17" customFormat="1" ht="35.1" customHeight="1">
      <c r="A37" s="527">
        <f t="shared" si="0"/>
        <v>28</v>
      </c>
      <c r="B37" s="538">
        <v>2</v>
      </c>
      <c r="C37" s="538" t="s">
        <v>1329</v>
      </c>
      <c r="D37" s="538" t="s">
        <v>1330</v>
      </c>
      <c r="E37" s="281" t="s">
        <v>1247</v>
      </c>
      <c r="F37" s="281" t="s">
        <v>1214</v>
      </c>
      <c r="G37" s="281" t="s">
        <v>1217</v>
      </c>
      <c r="H37" s="539" t="s">
        <v>223</v>
      </c>
      <c r="I37" s="540"/>
      <c r="J37" s="350" t="s">
        <v>1190</v>
      </c>
      <c r="K37" s="350" t="str">
        <f t="shared" si="1"/>
        <v>H4681010216A0</v>
      </c>
      <c r="L37" s="350" t="s">
        <v>1296</v>
      </c>
      <c r="M37" s="527" t="s">
        <v>114</v>
      </c>
      <c r="N37" s="527" t="s">
        <v>113</v>
      </c>
      <c r="O37" s="281" t="s">
        <v>1218</v>
      </c>
      <c r="P37" s="281" t="s">
        <v>1248</v>
      </c>
      <c r="Q37" s="281" t="s">
        <v>1249</v>
      </c>
      <c r="R37" s="281" t="s">
        <v>1250</v>
      </c>
      <c r="S37" s="351">
        <v>1.9099999999999999E-2</v>
      </c>
      <c r="T37" s="281" t="s">
        <v>1189</v>
      </c>
      <c r="U37" s="527"/>
      <c r="V37" s="50">
        <v>2</v>
      </c>
    </row>
    <row r="38" spans="1:22" s="17" customFormat="1" ht="35.1" customHeight="1">
      <c r="A38" s="527">
        <f t="shared" si="0"/>
        <v>29</v>
      </c>
      <c r="B38" s="538">
        <v>2</v>
      </c>
      <c r="C38" s="538" t="s">
        <v>1316</v>
      </c>
      <c r="D38" s="538" t="s">
        <v>1331</v>
      </c>
      <c r="E38" s="281" t="s">
        <v>1251</v>
      </c>
      <c r="F38" s="281" t="s">
        <v>1214</v>
      </c>
      <c r="G38" s="281" t="s">
        <v>1244</v>
      </c>
      <c r="H38" s="539" t="s">
        <v>223</v>
      </c>
      <c r="I38" s="540"/>
      <c r="J38" s="350" t="s">
        <v>1190</v>
      </c>
      <c r="K38" s="350" t="str">
        <f t="shared" si="1"/>
        <v>SHT0013270</v>
      </c>
      <c r="L38" s="350" t="s">
        <v>1296</v>
      </c>
      <c r="M38" s="527" t="s">
        <v>114</v>
      </c>
      <c r="N38" s="527" t="s">
        <v>113</v>
      </c>
      <c r="O38" s="281" t="s">
        <v>1252</v>
      </c>
      <c r="P38" s="281" t="s">
        <v>1245</v>
      </c>
      <c r="Q38" s="281" t="s">
        <v>1253</v>
      </c>
      <c r="R38" s="281" t="s">
        <v>1254</v>
      </c>
      <c r="S38" s="351">
        <v>0.43459999999999999</v>
      </c>
      <c r="T38" s="281" t="s">
        <v>1189</v>
      </c>
      <c r="U38" s="527"/>
      <c r="V38" s="50">
        <v>1</v>
      </c>
    </row>
    <row r="39" spans="1:22" s="17" customFormat="1" ht="35.1" customHeight="1">
      <c r="A39" s="527">
        <f t="shared" si="0"/>
        <v>30</v>
      </c>
      <c r="B39" s="538">
        <v>2</v>
      </c>
      <c r="C39" s="538" t="s">
        <v>1329</v>
      </c>
      <c r="D39" s="538" t="s">
        <v>1332</v>
      </c>
      <c r="E39" s="281" t="s">
        <v>1255</v>
      </c>
      <c r="F39" s="281" t="s">
        <v>1214</v>
      </c>
      <c r="G39" s="281" t="s">
        <v>1217</v>
      </c>
      <c r="H39" s="539" t="s">
        <v>223</v>
      </c>
      <c r="I39" s="540"/>
      <c r="J39" s="350" t="s">
        <v>1190</v>
      </c>
      <c r="K39" s="350" t="str">
        <f t="shared" si="1"/>
        <v>SQXM3000-6901105</v>
      </c>
      <c r="L39" s="350" t="s">
        <v>1296</v>
      </c>
      <c r="M39" s="527" t="s">
        <v>114</v>
      </c>
      <c r="N39" s="527" t="s">
        <v>113</v>
      </c>
      <c r="O39" s="281" t="s">
        <v>1256</v>
      </c>
      <c r="P39" s="281" t="s">
        <v>1245</v>
      </c>
      <c r="Q39" s="281" t="s">
        <v>1253</v>
      </c>
      <c r="R39" s="281" t="s">
        <v>1257</v>
      </c>
      <c r="S39" s="351">
        <v>0.50119999999999998</v>
      </c>
      <c r="T39" s="281" t="s">
        <v>1189</v>
      </c>
      <c r="U39" s="527"/>
      <c r="V39" s="50">
        <v>2</v>
      </c>
    </row>
    <row r="40" spans="1:22" s="17" customFormat="1" ht="35.1" customHeight="1">
      <c r="A40" s="527">
        <f t="shared" si="0"/>
        <v>31</v>
      </c>
      <c r="B40" s="538">
        <v>2</v>
      </c>
      <c r="C40" s="538" t="s">
        <v>1329</v>
      </c>
      <c r="D40" s="538" t="s">
        <v>1333</v>
      </c>
      <c r="E40" s="281" t="s">
        <v>1258</v>
      </c>
      <c r="F40" s="281" t="s">
        <v>1214</v>
      </c>
      <c r="G40" s="281" t="s">
        <v>1217</v>
      </c>
      <c r="H40" s="539" t="s">
        <v>223</v>
      </c>
      <c r="I40" s="540"/>
      <c r="J40" s="350" t="s">
        <v>1190</v>
      </c>
      <c r="K40" s="350" t="str">
        <f t="shared" si="1"/>
        <v>RC02 6802 403</v>
      </c>
      <c r="L40" s="350" t="s">
        <v>1296</v>
      </c>
      <c r="M40" s="527" t="s">
        <v>114</v>
      </c>
      <c r="N40" s="527" t="s">
        <v>113</v>
      </c>
      <c r="O40" s="281" t="s">
        <v>1218</v>
      </c>
      <c r="P40" s="281" t="s">
        <v>1248</v>
      </c>
      <c r="Q40" s="281" t="s">
        <v>1259</v>
      </c>
      <c r="R40" s="281" t="s">
        <v>1260</v>
      </c>
      <c r="S40" s="351">
        <v>3.4599999999999999E-2</v>
      </c>
      <c r="T40" s="281" t="s">
        <v>1189</v>
      </c>
      <c r="U40" s="527"/>
      <c r="V40" s="50">
        <v>8</v>
      </c>
    </row>
    <row r="41" spans="1:22" s="17" customFormat="1" ht="35.1" customHeight="1">
      <c r="A41" s="527">
        <f t="shared" si="0"/>
        <v>32</v>
      </c>
      <c r="B41" s="538">
        <v>2</v>
      </c>
      <c r="C41" s="538" t="s">
        <v>1295</v>
      </c>
      <c r="D41" s="538" t="s">
        <v>1334</v>
      </c>
      <c r="E41" s="281" t="s">
        <v>1261</v>
      </c>
      <c r="F41" s="281" t="s">
        <v>204</v>
      </c>
      <c r="G41" s="281" t="s">
        <v>147</v>
      </c>
      <c r="H41" s="539" t="s">
        <v>223</v>
      </c>
      <c r="I41" s="540"/>
      <c r="J41" s="350" t="s">
        <v>1190</v>
      </c>
      <c r="K41" s="350" t="str">
        <f t="shared" si="1"/>
        <v>SHT0013685</v>
      </c>
      <c r="L41" s="350" t="s">
        <v>1296</v>
      </c>
      <c r="M41" s="527" t="s">
        <v>114</v>
      </c>
      <c r="N41" s="527" t="s">
        <v>113</v>
      </c>
      <c r="O41" s="281" t="s">
        <v>205</v>
      </c>
      <c r="P41" s="281" t="s">
        <v>1262</v>
      </c>
      <c r="Q41" s="281" t="s">
        <v>851</v>
      </c>
      <c r="R41" s="281"/>
      <c r="S41" s="351"/>
      <c r="T41" s="281"/>
      <c r="U41" s="527"/>
      <c r="V41" s="50" t="s">
        <v>310</v>
      </c>
    </row>
    <row r="42" spans="1:22" s="17" customFormat="1" ht="35.1" customHeight="1">
      <c r="A42" s="527">
        <f t="shared" si="0"/>
        <v>33</v>
      </c>
      <c r="B42" s="538">
        <v>2</v>
      </c>
      <c r="C42" s="538" t="s">
        <v>1295</v>
      </c>
      <c r="D42" s="538" t="s">
        <v>1335</v>
      </c>
      <c r="E42" s="281" t="s">
        <v>1263</v>
      </c>
      <c r="F42" s="281" t="s">
        <v>204</v>
      </c>
      <c r="G42" s="281" t="s">
        <v>147</v>
      </c>
      <c r="H42" s="539" t="s">
        <v>223</v>
      </c>
      <c r="I42" s="540"/>
      <c r="J42" s="350" t="s">
        <v>1190</v>
      </c>
      <c r="K42" s="350" t="str">
        <f t="shared" si="1"/>
        <v>SHT0013686</v>
      </c>
      <c r="L42" s="350" t="s">
        <v>1296</v>
      </c>
      <c r="M42" s="527" t="s">
        <v>114</v>
      </c>
      <c r="N42" s="527" t="s">
        <v>113</v>
      </c>
      <c r="O42" s="281" t="s">
        <v>205</v>
      </c>
      <c r="P42" s="281" t="s">
        <v>1262</v>
      </c>
      <c r="Q42" s="281" t="s">
        <v>851</v>
      </c>
      <c r="R42" s="281"/>
      <c r="S42" s="351"/>
      <c r="T42" s="281"/>
      <c r="U42" s="527"/>
      <c r="V42" s="50" t="s">
        <v>310</v>
      </c>
    </row>
    <row r="43" spans="1:22" s="17" customFormat="1" ht="35.1" customHeight="1">
      <c r="A43" s="527">
        <f t="shared" si="0"/>
        <v>34</v>
      </c>
      <c r="B43" s="538">
        <v>2</v>
      </c>
      <c r="C43" s="538" t="s">
        <v>1295</v>
      </c>
      <c r="D43" s="538" t="s">
        <v>1336</v>
      </c>
      <c r="E43" s="281" t="s">
        <v>1264</v>
      </c>
      <c r="F43" s="281" t="s">
        <v>781</v>
      </c>
      <c r="G43" s="281" t="s">
        <v>147</v>
      </c>
      <c r="H43" s="539" t="s">
        <v>223</v>
      </c>
      <c r="I43" s="540"/>
      <c r="J43" s="350" t="s">
        <v>1190</v>
      </c>
      <c r="K43" s="350" t="str">
        <f t="shared" si="1"/>
        <v>SHT0013683</v>
      </c>
      <c r="L43" s="350" t="s">
        <v>1296</v>
      </c>
      <c r="M43" s="527" t="s">
        <v>114</v>
      </c>
      <c r="N43" s="527" t="s">
        <v>113</v>
      </c>
      <c r="O43" s="281" t="s">
        <v>781</v>
      </c>
      <c r="P43" s="281" t="s">
        <v>1265</v>
      </c>
      <c r="Q43" s="281" t="s">
        <v>524</v>
      </c>
      <c r="R43" s="281"/>
      <c r="S43" s="351"/>
      <c r="T43" s="281"/>
      <c r="U43" s="527"/>
      <c r="V43" s="50" t="s">
        <v>310</v>
      </c>
    </row>
    <row r="44" spans="1:22" s="17" customFormat="1" ht="35.1" customHeight="1">
      <c r="A44" s="527">
        <f t="shared" si="0"/>
        <v>35</v>
      </c>
      <c r="B44" s="538">
        <v>2</v>
      </c>
      <c r="C44" s="538" t="s">
        <v>1295</v>
      </c>
      <c r="D44" s="538" t="s">
        <v>1337</v>
      </c>
      <c r="E44" s="281" t="s">
        <v>1266</v>
      </c>
      <c r="F44" s="281" t="s">
        <v>1214</v>
      </c>
      <c r="G44" s="281" t="s">
        <v>1217</v>
      </c>
      <c r="H44" s="539" t="s">
        <v>223</v>
      </c>
      <c r="I44" s="540"/>
      <c r="J44" s="350" t="s">
        <v>1190</v>
      </c>
      <c r="K44" s="350" t="str">
        <f t="shared" si="1"/>
        <v>SHT0016989</v>
      </c>
      <c r="L44" s="350" t="s">
        <v>1296</v>
      </c>
      <c r="M44" s="527" t="s">
        <v>114</v>
      </c>
      <c r="N44" s="527" t="s">
        <v>113</v>
      </c>
      <c r="O44" s="281" t="s">
        <v>1256</v>
      </c>
      <c r="P44" s="281" t="s">
        <v>1245</v>
      </c>
      <c r="Q44" s="281" t="s">
        <v>1253</v>
      </c>
      <c r="R44" s="281" t="s">
        <v>1257</v>
      </c>
      <c r="S44" s="351">
        <v>0.73499999999999999</v>
      </c>
      <c r="T44" s="281" t="s">
        <v>1189</v>
      </c>
      <c r="U44" s="527"/>
      <c r="V44" s="50">
        <v>2</v>
      </c>
    </row>
    <row r="45" spans="1:22" s="17" customFormat="1" ht="35.1" customHeight="1">
      <c r="A45" s="527">
        <f t="shared" si="0"/>
        <v>36</v>
      </c>
      <c r="B45" s="538">
        <v>1</v>
      </c>
      <c r="C45" s="538" t="s">
        <v>1301</v>
      </c>
      <c r="D45" s="538" t="s">
        <v>1338</v>
      </c>
      <c r="E45" s="281" t="s">
        <v>137</v>
      </c>
      <c r="F45" s="281" t="s">
        <v>125</v>
      </c>
      <c r="G45" s="281" t="s">
        <v>110</v>
      </c>
      <c r="H45" s="539" t="s">
        <v>223</v>
      </c>
      <c r="I45" s="540"/>
      <c r="J45" s="350" t="s">
        <v>1190</v>
      </c>
      <c r="K45" s="350" t="str">
        <f t="shared" si="1"/>
        <v>Q150B1025Q</v>
      </c>
      <c r="L45" s="350" t="s">
        <v>1296</v>
      </c>
      <c r="M45" s="527" t="s">
        <v>114</v>
      </c>
      <c r="N45" s="527" t="s">
        <v>113</v>
      </c>
      <c r="O45" s="281" t="s">
        <v>125</v>
      </c>
      <c r="P45" s="281" t="s">
        <v>117</v>
      </c>
      <c r="Q45" s="281" t="s">
        <v>117</v>
      </c>
      <c r="R45" s="281" t="s">
        <v>138</v>
      </c>
      <c r="S45" s="351">
        <v>2.5999999999999999E-2</v>
      </c>
      <c r="T45" s="281" t="s">
        <v>117</v>
      </c>
      <c r="U45" s="527"/>
      <c r="V45" s="50" t="s">
        <v>139</v>
      </c>
    </row>
    <row r="46" spans="1:22" s="17" customFormat="1" ht="35.1" customHeight="1">
      <c r="A46" s="527">
        <f t="shared" si="0"/>
        <v>37</v>
      </c>
      <c r="B46" s="538">
        <v>1</v>
      </c>
      <c r="C46" s="538" t="s">
        <v>1301</v>
      </c>
      <c r="D46" s="538" t="s">
        <v>1339</v>
      </c>
      <c r="E46" s="281" t="s">
        <v>56</v>
      </c>
      <c r="F46" s="281" t="s">
        <v>125</v>
      </c>
      <c r="G46" s="281" t="s">
        <v>141</v>
      </c>
      <c r="H46" s="539" t="s">
        <v>223</v>
      </c>
      <c r="I46" s="540"/>
      <c r="J46" s="350" t="s">
        <v>1190</v>
      </c>
      <c r="K46" s="350" t="str">
        <f t="shared" si="1"/>
        <v>Q40110</v>
      </c>
      <c r="L46" s="350" t="s">
        <v>1296</v>
      </c>
      <c r="M46" s="527" t="s">
        <v>114</v>
      </c>
      <c r="N46" s="527" t="s">
        <v>113</v>
      </c>
      <c r="O46" s="281" t="s">
        <v>125</v>
      </c>
      <c r="P46" s="281" t="s">
        <v>117</v>
      </c>
      <c r="Q46" s="281" t="s">
        <v>117</v>
      </c>
      <c r="R46" s="281" t="s">
        <v>142</v>
      </c>
      <c r="S46" s="351">
        <v>4.0000000000000001E-3</v>
      </c>
      <c r="T46" s="281" t="s">
        <v>117</v>
      </c>
      <c r="U46" s="527"/>
      <c r="V46" s="50" t="s">
        <v>139</v>
      </c>
    </row>
    <row r="47" spans="1:22" s="17" customFormat="1" ht="35.1" customHeight="1">
      <c r="A47" s="527">
        <f t="shared" si="0"/>
        <v>38</v>
      </c>
      <c r="B47" s="538">
        <v>1</v>
      </c>
      <c r="C47" s="538" t="s">
        <v>1301</v>
      </c>
      <c r="D47" s="538" t="s">
        <v>1340</v>
      </c>
      <c r="E47" s="281" t="s">
        <v>59</v>
      </c>
      <c r="F47" s="281" t="s">
        <v>125</v>
      </c>
      <c r="G47" s="281" t="s">
        <v>141</v>
      </c>
      <c r="H47" s="539" t="s">
        <v>223</v>
      </c>
      <c r="I47" s="540"/>
      <c r="J47" s="350" t="s">
        <v>1190</v>
      </c>
      <c r="K47" s="350" t="str">
        <f t="shared" si="1"/>
        <v>Q40310</v>
      </c>
      <c r="L47" s="350" t="s">
        <v>1296</v>
      </c>
      <c r="M47" s="527" t="s">
        <v>114</v>
      </c>
      <c r="N47" s="527" t="s">
        <v>113</v>
      </c>
      <c r="O47" s="281" t="s">
        <v>125</v>
      </c>
      <c r="P47" s="281" t="s">
        <v>117</v>
      </c>
      <c r="Q47" s="281" t="s">
        <v>117</v>
      </c>
      <c r="R47" s="281" t="s">
        <v>144</v>
      </c>
      <c r="S47" s="351">
        <v>6.0000000000000001E-3</v>
      </c>
      <c r="T47" s="281" t="s">
        <v>117</v>
      </c>
      <c r="U47" s="527"/>
      <c r="V47" s="50" t="s">
        <v>139</v>
      </c>
    </row>
    <row r="48" spans="1:22" s="303" customFormat="1" ht="35.1" customHeight="1">
      <c r="A48" s="176">
        <f t="shared" si="0"/>
        <v>39</v>
      </c>
      <c r="B48" s="352">
        <v>1</v>
      </c>
      <c r="C48" s="352" t="s">
        <v>1294</v>
      </c>
      <c r="D48" s="352" t="s">
        <v>1341</v>
      </c>
      <c r="E48" s="353" t="s">
        <v>1200</v>
      </c>
      <c r="F48" s="353" t="s">
        <v>1189</v>
      </c>
      <c r="G48" s="353" t="s">
        <v>1217</v>
      </c>
      <c r="H48" s="354" t="s">
        <v>223</v>
      </c>
      <c r="I48" s="355"/>
      <c r="J48" s="356" t="s">
        <v>1190</v>
      </c>
      <c r="K48" s="356" t="str">
        <f t="shared" si="1"/>
        <v>暂不取号SHT0014057</v>
      </c>
      <c r="L48" s="356" t="s">
        <v>1296</v>
      </c>
      <c r="M48" s="527" t="s">
        <v>113</v>
      </c>
      <c r="N48" s="527" t="s">
        <v>114</v>
      </c>
      <c r="O48" s="353" t="s">
        <v>1273</v>
      </c>
      <c r="P48" s="353" t="s">
        <v>1274</v>
      </c>
      <c r="Q48" s="353" t="s">
        <v>1214</v>
      </c>
      <c r="R48" s="353" t="s">
        <v>1275</v>
      </c>
      <c r="S48" s="357">
        <v>0.20899999999999999</v>
      </c>
      <c r="T48" s="353" t="s">
        <v>1214</v>
      </c>
      <c r="U48" s="176"/>
      <c r="V48" s="358">
        <v>1</v>
      </c>
    </row>
    <row r="49" spans="1:22" s="303" customFormat="1" ht="35.1" customHeight="1">
      <c r="A49" s="176">
        <f t="shared" si="0"/>
        <v>40</v>
      </c>
      <c r="B49" s="352">
        <v>1</v>
      </c>
      <c r="C49" s="352" t="s">
        <v>1294</v>
      </c>
      <c r="D49" s="352" t="s">
        <v>1342</v>
      </c>
      <c r="E49" s="353" t="s">
        <v>1201</v>
      </c>
      <c r="F49" s="353" t="s">
        <v>1189</v>
      </c>
      <c r="G49" s="353" t="s">
        <v>1217</v>
      </c>
      <c r="H49" s="354" t="s">
        <v>223</v>
      </c>
      <c r="I49" s="355"/>
      <c r="J49" s="356" t="s">
        <v>1190</v>
      </c>
      <c r="K49" s="356" t="str">
        <f t="shared" si="1"/>
        <v>暂不取号SHT0014058</v>
      </c>
      <c r="L49" s="356" t="s">
        <v>1296</v>
      </c>
      <c r="M49" s="527" t="s">
        <v>113</v>
      </c>
      <c r="N49" s="527" t="s">
        <v>114</v>
      </c>
      <c r="O49" s="353" t="s">
        <v>1273</v>
      </c>
      <c r="P49" s="353" t="s">
        <v>1274</v>
      </c>
      <c r="Q49" s="353" t="s">
        <v>1214</v>
      </c>
      <c r="R49" s="353" t="s">
        <v>1275</v>
      </c>
      <c r="S49" s="357">
        <v>0.2079</v>
      </c>
      <c r="T49" s="353" t="s">
        <v>1214</v>
      </c>
      <c r="U49" s="176"/>
      <c r="V49" s="358">
        <v>1</v>
      </c>
    </row>
    <row r="50" spans="1:22" s="17" customFormat="1" ht="35.1" customHeight="1">
      <c r="A50" s="527">
        <f t="shared" si="0"/>
        <v>41</v>
      </c>
      <c r="B50" s="538">
        <v>1</v>
      </c>
      <c r="C50" s="538" t="s">
        <v>1343</v>
      </c>
      <c r="D50" s="538" t="s">
        <v>1344</v>
      </c>
      <c r="E50" s="281" t="s">
        <v>235</v>
      </c>
      <c r="F50" s="281" t="s">
        <v>1189</v>
      </c>
      <c r="G50" s="281" t="s">
        <v>1217</v>
      </c>
      <c r="H50" s="539" t="s">
        <v>223</v>
      </c>
      <c r="I50" s="540"/>
      <c r="J50" s="350" t="s">
        <v>1190</v>
      </c>
      <c r="K50" s="350" t="str">
        <f t="shared" si="1"/>
        <v>SHT0013734</v>
      </c>
      <c r="L50" s="350" t="s">
        <v>1296</v>
      </c>
      <c r="M50" s="527" t="s">
        <v>114</v>
      </c>
      <c r="N50" s="527" t="s">
        <v>113</v>
      </c>
      <c r="O50" s="281" t="s">
        <v>1273</v>
      </c>
      <c r="P50" s="281" t="s">
        <v>1276</v>
      </c>
      <c r="Q50" s="281" t="s">
        <v>1214</v>
      </c>
      <c r="R50" s="281" t="s">
        <v>1277</v>
      </c>
      <c r="S50" s="351">
        <v>3.61E-2</v>
      </c>
      <c r="T50" s="281" t="s">
        <v>1214</v>
      </c>
      <c r="U50" s="527"/>
      <c r="V50" s="50">
        <v>1</v>
      </c>
    </row>
    <row r="51" spans="1:22" s="17" customFormat="1" ht="35.1" customHeight="1">
      <c r="A51" s="527">
        <f t="shared" si="0"/>
        <v>42</v>
      </c>
      <c r="B51" s="538">
        <v>1</v>
      </c>
      <c r="C51" s="538" t="s">
        <v>1301</v>
      </c>
      <c r="D51" s="538" t="s">
        <v>1345</v>
      </c>
      <c r="E51" s="281" t="s">
        <v>527</v>
      </c>
      <c r="F51" s="281" t="s">
        <v>125</v>
      </c>
      <c r="G51" s="281" t="s">
        <v>141</v>
      </c>
      <c r="H51" s="539" t="s">
        <v>223</v>
      </c>
      <c r="I51" s="540"/>
      <c r="J51" s="350" t="s">
        <v>1190</v>
      </c>
      <c r="K51" s="350" t="str">
        <f t="shared" si="1"/>
        <v>Q2140616</v>
      </c>
      <c r="L51" s="350" t="s">
        <v>1296</v>
      </c>
      <c r="M51" s="527" t="s">
        <v>114</v>
      </c>
      <c r="N51" s="527" t="s">
        <v>113</v>
      </c>
      <c r="O51" s="281" t="s">
        <v>125</v>
      </c>
      <c r="P51" s="281" t="s">
        <v>1278</v>
      </c>
      <c r="Q51" s="281" t="s">
        <v>117</v>
      </c>
      <c r="R51" s="281" t="s">
        <v>1279</v>
      </c>
      <c r="S51" s="351">
        <v>6.3E-3</v>
      </c>
      <c r="T51" s="281"/>
      <c r="U51" s="527" t="s">
        <v>1280</v>
      </c>
      <c r="V51" s="50">
        <v>2</v>
      </c>
    </row>
    <row r="52" spans="1:22" s="17" customFormat="1" ht="35.1" customHeight="1">
      <c r="A52" s="527">
        <f t="shared" si="0"/>
        <v>43</v>
      </c>
      <c r="B52" s="538">
        <v>1</v>
      </c>
      <c r="C52" s="538" t="s">
        <v>1301</v>
      </c>
      <c r="D52" s="538" t="s">
        <v>1346</v>
      </c>
      <c r="E52" s="281" t="s">
        <v>296</v>
      </c>
      <c r="F52" s="281" t="s">
        <v>125</v>
      </c>
      <c r="G52" s="281" t="s">
        <v>147</v>
      </c>
      <c r="H52" s="539" t="s">
        <v>223</v>
      </c>
      <c r="I52" s="540"/>
      <c r="J52" s="350" t="s">
        <v>1190</v>
      </c>
      <c r="K52" s="350" t="str">
        <f t="shared" si="1"/>
        <v>Q2204213</v>
      </c>
      <c r="L52" s="350" t="s">
        <v>1296</v>
      </c>
      <c r="M52" s="527" t="s">
        <v>114</v>
      </c>
      <c r="N52" s="527" t="s">
        <v>113</v>
      </c>
      <c r="O52" s="281" t="s">
        <v>125</v>
      </c>
      <c r="P52" s="281" t="s">
        <v>297</v>
      </c>
      <c r="Q52" s="281" t="s">
        <v>298</v>
      </c>
      <c r="R52" s="281" t="s">
        <v>1281</v>
      </c>
      <c r="S52" s="351">
        <v>2.3E-3</v>
      </c>
      <c r="T52" s="281"/>
      <c r="U52" s="527" t="s">
        <v>1282</v>
      </c>
      <c r="V52" s="50">
        <v>4</v>
      </c>
    </row>
    <row r="53" spans="1:22" s="17" customFormat="1" ht="35.1" customHeight="1">
      <c r="A53" s="527">
        <f t="shared" si="0"/>
        <v>44</v>
      </c>
      <c r="B53" s="538">
        <v>1</v>
      </c>
      <c r="C53" s="538" t="s">
        <v>1301</v>
      </c>
      <c r="D53" s="538" t="s">
        <v>1347</v>
      </c>
      <c r="E53" s="281" t="s">
        <v>1283</v>
      </c>
      <c r="F53" s="281" t="s">
        <v>1284</v>
      </c>
      <c r="G53" s="281" t="s">
        <v>141</v>
      </c>
      <c r="H53" s="539" t="s">
        <v>223</v>
      </c>
      <c r="I53" s="540"/>
      <c r="J53" s="350" t="s">
        <v>1190</v>
      </c>
      <c r="K53" s="350" t="str">
        <f t="shared" si="1"/>
        <v>SQX3000-6802400</v>
      </c>
      <c r="L53" s="350" t="s">
        <v>1296</v>
      </c>
      <c r="M53" s="527" t="s">
        <v>114</v>
      </c>
      <c r="N53" s="527" t="s">
        <v>113</v>
      </c>
      <c r="O53" s="281" t="s">
        <v>1284</v>
      </c>
      <c r="P53" s="281" t="s">
        <v>117</v>
      </c>
      <c r="Q53" s="281" t="s">
        <v>117</v>
      </c>
      <c r="R53" s="281" t="s">
        <v>117</v>
      </c>
      <c r="S53" s="351">
        <v>2.0000000000000001E-4</v>
      </c>
      <c r="T53" s="281"/>
      <c r="U53" s="527"/>
      <c r="V53" s="50">
        <v>1</v>
      </c>
    </row>
    <row r="54" spans="1:22" s="17" customFormat="1" ht="35.1" customHeight="1">
      <c r="A54" s="527">
        <f t="shared" si="0"/>
        <v>45</v>
      </c>
      <c r="B54" s="538">
        <v>1</v>
      </c>
      <c r="C54" s="538" t="s">
        <v>1301</v>
      </c>
      <c r="D54" s="538" t="s">
        <v>1348</v>
      </c>
      <c r="E54" s="281" t="s">
        <v>1285</v>
      </c>
      <c r="F54" s="281" t="s">
        <v>1284</v>
      </c>
      <c r="G54" s="281" t="s">
        <v>141</v>
      </c>
      <c r="H54" s="539" t="s">
        <v>223</v>
      </c>
      <c r="I54" s="540"/>
      <c r="J54" s="350" t="s">
        <v>1190</v>
      </c>
      <c r="K54" s="350" t="str">
        <f t="shared" si="1"/>
        <v>SQF3000-6809101</v>
      </c>
      <c r="L54" s="350" t="s">
        <v>1296</v>
      </c>
      <c r="M54" s="527" t="s">
        <v>114</v>
      </c>
      <c r="N54" s="527" t="s">
        <v>113</v>
      </c>
      <c r="O54" s="281" t="s">
        <v>1284</v>
      </c>
      <c r="P54" s="281" t="s">
        <v>117</v>
      </c>
      <c r="Q54" s="281" t="s">
        <v>117</v>
      </c>
      <c r="R54" s="281" t="s">
        <v>117</v>
      </c>
      <c r="S54" s="351">
        <v>2.0000000000000001E-4</v>
      </c>
      <c r="T54" s="281"/>
      <c r="U54" s="527"/>
      <c r="V54" s="50">
        <v>1</v>
      </c>
    </row>
    <row r="55" spans="1:22" s="17" customFormat="1" ht="35.1" customHeight="1">
      <c r="A55" s="527">
        <f t="shared" si="0"/>
        <v>46</v>
      </c>
      <c r="B55" s="538">
        <v>1</v>
      </c>
      <c r="C55" s="538" t="s">
        <v>1301</v>
      </c>
      <c r="D55" s="538" t="s">
        <v>1349</v>
      </c>
      <c r="E55" s="281" t="s">
        <v>306</v>
      </c>
      <c r="F55" s="281" t="s">
        <v>205</v>
      </c>
      <c r="G55" s="281" t="s">
        <v>141</v>
      </c>
      <c r="H55" s="539" t="s">
        <v>223</v>
      </c>
      <c r="I55" s="540"/>
      <c r="J55" s="350" t="s">
        <v>1190</v>
      </c>
      <c r="K55" s="350" t="str">
        <f t="shared" si="1"/>
        <v>SHT0001630</v>
      </c>
      <c r="L55" s="350" t="s">
        <v>1296</v>
      </c>
      <c r="M55" s="527" t="s">
        <v>114</v>
      </c>
      <c r="N55" s="527" t="s">
        <v>113</v>
      </c>
      <c r="O55" s="281" t="s">
        <v>205</v>
      </c>
      <c r="P55" s="281" t="s">
        <v>307</v>
      </c>
      <c r="Q55" s="281" t="s">
        <v>117</v>
      </c>
      <c r="R55" s="281" t="s">
        <v>1286</v>
      </c>
      <c r="S55" s="351">
        <v>8.0000000000000004E-4</v>
      </c>
      <c r="T55" s="281"/>
      <c r="U55" s="527"/>
      <c r="V55" s="50" t="s">
        <v>135</v>
      </c>
    </row>
    <row r="56" spans="1:22" s="17" customFormat="1" ht="35.1" customHeight="1">
      <c r="A56" s="527">
        <f t="shared" si="0"/>
        <v>47</v>
      </c>
      <c r="B56" s="538">
        <v>1</v>
      </c>
      <c r="C56" s="538" t="s">
        <v>1301</v>
      </c>
      <c r="D56" s="538" t="s">
        <v>1350</v>
      </c>
      <c r="E56" s="281" t="s">
        <v>309</v>
      </c>
      <c r="F56" s="281" t="s">
        <v>125</v>
      </c>
      <c r="G56" s="281" t="s">
        <v>141</v>
      </c>
      <c r="H56" s="539" t="s">
        <v>223</v>
      </c>
      <c r="I56" s="540"/>
      <c r="J56" s="350" t="s">
        <v>1190</v>
      </c>
      <c r="K56" s="350" t="str">
        <f t="shared" si="1"/>
        <v>Q4400410</v>
      </c>
      <c r="L56" s="350" t="s">
        <v>1296</v>
      </c>
      <c r="M56" s="527" t="s">
        <v>114</v>
      </c>
      <c r="N56" s="527" t="s">
        <v>113</v>
      </c>
      <c r="O56" s="281" t="s">
        <v>125</v>
      </c>
      <c r="P56" s="281" t="s">
        <v>117</v>
      </c>
      <c r="Q56" s="281" t="s">
        <v>117</v>
      </c>
      <c r="R56" s="281" t="s">
        <v>1287</v>
      </c>
      <c r="S56" s="351">
        <v>1E-3</v>
      </c>
      <c r="T56" s="281"/>
      <c r="U56" s="527"/>
      <c r="V56" s="50" t="s">
        <v>310</v>
      </c>
    </row>
    <row r="57" spans="1:22" s="17" customFormat="1" ht="35.1" customHeight="1">
      <c r="A57" s="527">
        <f t="shared" si="0"/>
        <v>48</v>
      </c>
      <c r="B57" s="538">
        <v>1</v>
      </c>
      <c r="C57" s="538" t="s">
        <v>1301</v>
      </c>
      <c r="D57" s="538" t="s">
        <v>1351</v>
      </c>
      <c r="E57" s="281" t="s">
        <v>55</v>
      </c>
      <c r="F57" s="281" t="s">
        <v>125</v>
      </c>
      <c r="G57" s="281" t="s">
        <v>141</v>
      </c>
      <c r="H57" s="539" t="s">
        <v>223</v>
      </c>
      <c r="I57" s="540"/>
      <c r="J57" s="350" t="s">
        <v>1190</v>
      </c>
      <c r="K57" s="350" t="str">
        <f t="shared" si="1"/>
        <v>15G100P</v>
      </c>
      <c r="L57" s="350" t="s">
        <v>1296</v>
      </c>
      <c r="M57" s="527" t="s">
        <v>114</v>
      </c>
      <c r="N57" s="527" t="s">
        <v>113</v>
      </c>
      <c r="O57" s="281" t="s">
        <v>125</v>
      </c>
      <c r="P57" s="281" t="s">
        <v>117</v>
      </c>
      <c r="Q57" s="281" t="s">
        <v>117</v>
      </c>
      <c r="R57" s="281" t="s">
        <v>117</v>
      </c>
      <c r="S57" s="351">
        <v>1E-3</v>
      </c>
      <c r="T57" s="281"/>
      <c r="U57" s="527"/>
      <c r="V57" s="50">
        <v>30</v>
      </c>
    </row>
    <row r="69" spans="22:22">
      <c r="V69" s="19"/>
    </row>
    <row r="70" spans="22:22">
      <c r="V70" s="19"/>
    </row>
    <row r="71" spans="22:22">
      <c r="V71" s="19"/>
    </row>
    <row r="72" spans="22:22">
      <c r="V72" s="19"/>
    </row>
    <row r="73" spans="22:22">
      <c r="V73" s="19"/>
    </row>
    <row r="74" spans="22:22">
      <c r="V74" s="19"/>
    </row>
    <row r="75" spans="22:22">
      <c r="V75" s="19"/>
    </row>
    <row r="76" spans="22:22">
      <c r="V76" s="19"/>
    </row>
    <row r="77" spans="22:22">
      <c r="V77" s="19"/>
    </row>
    <row r="78" spans="22:22">
      <c r="V78" s="19"/>
    </row>
    <row r="79" spans="22:22">
      <c r="V79" s="19"/>
    </row>
    <row r="80" spans="22:22">
      <c r="V80" s="19"/>
    </row>
    <row r="81" spans="22:22">
      <c r="V81" s="19"/>
    </row>
    <row r="82" spans="22:22">
      <c r="V82" s="19"/>
    </row>
    <row r="83" spans="22:22">
      <c r="V83" s="19"/>
    </row>
    <row r="84" spans="22:22">
      <c r="V84" s="19"/>
    </row>
    <row r="85" spans="22:22">
      <c r="V85" s="19"/>
    </row>
    <row r="86" spans="22:22">
      <c r="V86" s="19"/>
    </row>
    <row r="87" spans="22:22">
      <c r="V87" s="19"/>
    </row>
    <row r="88" spans="22:22">
      <c r="V88" s="19"/>
    </row>
    <row r="89" spans="22:22">
      <c r="V89" s="19"/>
    </row>
    <row r="90" spans="22:22">
      <c r="V90" s="19"/>
    </row>
    <row r="91" spans="22:22">
      <c r="V91" s="19"/>
    </row>
    <row r="92" spans="22:22">
      <c r="V92" s="19"/>
    </row>
    <row r="93" spans="22:22">
      <c r="V93" s="19"/>
    </row>
    <row r="94" spans="22:22">
      <c r="V94" s="19"/>
    </row>
    <row r="95" spans="22:22">
      <c r="V95" s="19"/>
    </row>
    <row r="96" spans="22:22">
      <c r="V96" s="19"/>
    </row>
    <row r="97" spans="22:22">
      <c r="V97" s="19"/>
    </row>
    <row r="98" spans="22:22">
      <c r="V98" s="19"/>
    </row>
    <row r="99" spans="22:22">
      <c r="V99" s="19"/>
    </row>
    <row r="100" spans="22:22">
      <c r="V100" s="19"/>
    </row>
    <row r="101" spans="22:22">
      <c r="V101" s="19"/>
    </row>
    <row r="102" spans="22:22">
      <c r="V102" s="19"/>
    </row>
    <row r="103" spans="22:22">
      <c r="V103" s="19"/>
    </row>
    <row r="104" spans="22:22">
      <c r="V104" s="19"/>
    </row>
    <row r="105" spans="22:22">
      <c r="V105" s="19"/>
    </row>
    <row r="106" spans="22:22">
      <c r="V106" s="19"/>
    </row>
    <row r="107" spans="22:22">
      <c r="V107" s="19"/>
    </row>
    <row r="108" spans="22:22">
      <c r="V108" s="19"/>
    </row>
    <row r="109" spans="22:22">
      <c r="V109" s="19"/>
    </row>
    <row r="110" spans="22:22">
      <c r="V110" s="19"/>
    </row>
    <row r="111" spans="22:22">
      <c r="V111" s="19"/>
    </row>
    <row r="112" spans="22:22">
      <c r="V112" s="19"/>
    </row>
    <row r="113" spans="22:22">
      <c r="V113" s="19"/>
    </row>
    <row r="114" spans="22:22">
      <c r="V114" s="19"/>
    </row>
    <row r="115" spans="22:22">
      <c r="V115" s="19"/>
    </row>
    <row r="116" spans="22:22">
      <c r="V116" s="19"/>
    </row>
    <row r="117" spans="22:22">
      <c r="V117" s="19"/>
    </row>
    <row r="118" spans="22:22">
      <c r="V118" s="19"/>
    </row>
    <row r="119" spans="22:22">
      <c r="V119" s="19"/>
    </row>
    <row r="120" spans="22:22">
      <c r="V120" s="19"/>
    </row>
    <row r="121" spans="22:22">
      <c r="V121" s="19"/>
    </row>
    <row r="122" spans="22:22">
      <c r="V122" s="19"/>
    </row>
    <row r="123" spans="22:22">
      <c r="V123" s="19"/>
    </row>
    <row r="124" spans="22:22">
      <c r="V124" s="19"/>
    </row>
    <row r="125" spans="22:22">
      <c r="V125" s="19"/>
    </row>
    <row r="126" spans="22:22">
      <c r="V126" s="19"/>
    </row>
    <row r="127" spans="22:22">
      <c r="V127" s="19"/>
    </row>
    <row r="128" spans="22:22">
      <c r="V128" s="19"/>
    </row>
    <row r="129" spans="22:22">
      <c r="V129" s="19"/>
    </row>
    <row r="130" spans="22:22">
      <c r="V130" s="19"/>
    </row>
    <row r="131" spans="22:22">
      <c r="V131" s="19"/>
    </row>
    <row r="132" spans="22:22">
      <c r="V132" s="19"/>
    </row>
    <row r="133" spans="22:22">
      <c r="V133" s="19"/>
    </row>
    <row r="134" spans="22:22">
      <c r="V134" s="19"/>
    </row>
    <row r="135" spans="22:22">
      <c r="V135" s="19"/>
    </row>
    <row r="136" spans="22:22">
      <c r="V136" s="19"/>
    </row>
    <row r="137" spans="22:22">
      <c r="V137" s="19"/>
    </row>
    <row r="138" spans="22:22">
      <c r="V138" s="19"/>
    </row>
    <row r="139" spans="22:22">
      <c r="V139" s="19"/>
    </row>
    <row r="140" spans="22:22">
      <c r="V140" s="19"/>
    </row>
    <row r="141" spans="22:22">
      <c r="V141" s="19"/>
    </row>
    <row r="142" spans="22:22">
      <c r="V142" s="19"/>
    </row>
    <row r="143" spans="22:22">
      <c r="V143" s="19"/>
    </row>
    <row r="144" spans="22:22">
      <c r="V144" s="19"/>
    </row>
    <row r="145" spans="22:22">
      <c r="V145" s="19"/>
    </row>
    <row r="146" spans="22:22">
      <c r="V146" s="19"/>
    </row>
    <row r="147" spans="22:22">
      <c r="V147" s="19"/>
    </row>
    <row r="148" spans="22:22">
      <c r="V148" s="19"/>
    </row>
    <row r="149" spans="22:22">
      <c r="V149" s="19"/>
    </row>
    <row r="150" spans="22:22">
      <c r="V150" s="19"/>
    </row>
    <row r="151" spans="22:22">
      <c r="V151" s="19"/>
    </row>
    <row r="152" spans="22:22">
      <c r="V152" s="19"/>
    </row>
    <row r="153" spans="22:22">
      <c r="V153" s="19"/>
    </row>
    <row r="154" spans="22:22">
      <c r="V154" s="19"/>
    </row>
    <row r="155" spans="22:22">
      <c r="V155" s="19"/>
    </row>
    <row r="156" spans="22:22">
      <c r="V156" s="19"/>
    </row>
    <row r="157" spans="22:22">
      <c r="V157" s="19"/>
    </row>
    <row r="158" spans="22:22">
      <c r="V158" s="19"/>
    </row>
    <row r="159" spans="22:22">
      <c r="V159" s="19"/>
    </row>
    <row r="160" spans="22:22">
      <c r="V160" s="19"/>
    </row>
    <row r="161" spans="22:22">
      <c r="V161" s="19"/>
    </row>
    <row r="162" spans="22:22">
      <c r="V162" s="19"/>
    </row>
    <row r="163" spans="22:22">
      <c r="V163" s="19"/>
    </row>
    <row r="164" spans="22:22">
      <c r="V164" s="19"/>
    </row>
    <row r="165" spans="22:22">
      <c r="V165" s="19"/>
    </row>
    <row r="166" spans="22:22">
      <c r="V166" s="19"/>
    </row>
    <row r="167" spans="22:22">
      <c r="V167" s="19"/>
    </row>
    <row r="168" spans="22:22">
      <c r="V168" s="19"/>
    </row>
    <row r="169" spans="22:22">
      <c r="V169" s="19"/>
    </row>
    <row r="170" spans="22:22">
      <c r="V170" s="19"/>
    </row>
    <row r="171" spans="22:22">
      <c r="V171" s="19"/>
    </row>
    <row r="172" spans="22:22">
      <c r="V172" s="19"/>
    </row>
    <row r="173" spans="22:22">
      <c r="V173" s="19"/>
    </row>
    <row r="174" spans="22:22">
      <c r="V174" s="19"/>
    </row>
    <row r="175" spans="22:22">
      <c r="V175" s="19"/>
    </row>
    <row r="176" spans="22:22">
      <c r="V176" s="19"/>
    </row>
    <row r="177" spans="22:22">
      <c r="V177" s="19"/>
    </row>
    <row r="178" spans="22:22">
      <c r="V178" s="19"/>
    </row>
    <row r="179" spans="22:22">
      <c r="V179" s="19"/>
    </row>
    <row r="180" spans="22:22">
      <c r="V180" s="19"/>
    </row>
    <row r="181" spans="22:22">
      <c r="V181" s="19"/>
    </row>
    <row r="182" spans="22:22">
      <c r="V182" s="19"/>
    </row>
    <row r="183" spans="22:22">
      <c r="V183" s="19"/>
    </row>
    <row r="184" spans="22:22">
      <c r="V184" s="19"/>
    </row>
    <row r="185" spans="22:22">
      <c r="V185" s="19"/>
    </row>
    <row r="186" spans="22:22">
      <c r="V186" s="19"/>
    </row>
    <row r="187" spans="22:22">
      <c r="V187" s="19"/>
    </row>
  </sheetData>
  <autoFilter ref="A9:V59" xr:uid="{00000000-0009-0000-0000-000001000000}"/>
  <mergeCells count="28">
    <mergeCell ref="A2:B2"/>
    <mergeCell ref="C2:E2"/>
    <mergeCell ref="F2:T7"/>
    <mergeCell ref="A3:E3"/>
    <mergeCell ref="A4:B4"/>
    <mergeCell ref="D4:E4"/>
    <mergeCell ref="A5:E5"/>
    <mergeCell ref="A6:E7"/>
    <mergeCell ref="M8:M9"/>
    <mergeCell ref="A8:A9"/>
    <mergeCell ref="D8:D9"/>
    <mergeCell ref="E8:E9"/>
    <mergeCell ref="F8:F9"/>
    <mergeCell ref="G8:G9"/>
    <mergeCell ref="H8:H9"/>
    <mergeCell ref="I8:I9"/>
    <mergeCell ref="J8:J9"/>
    <mergeCell ref="K8:K9"/>
    <mergeCell ref="L8:L9"/>
    <mergeCell ref="T8:T9"/>
    <mergeCell ref="U8:U9"/>
    <mergeCell ref="V8:V9"/>
    <mergeCell ref="N8:N9"/>
    <mergeCell ref="O8:O9"/>
    <mergeCell ref="P8:P9"/>
    <mergeCell ref="Q8:Q9"/>
    <mergeCell ref="R8:R9"/>
    <mergeCell ref="S8:S9"/>
  </mergeCells>
  <phoneticPr fontId="26" type="noConversion"/>
  <conditionalFormatting sqref="V1:V1048576">
    <cfRule type="cellIs" dxfId="989" priority="3" operator="equal">
      <formula>1</formula>
    </cfRule>
  </conditionalFormatting>
  <conditionalFormatting sqref="M1:N1048576">
    <cfRule type="cellIs" dxfId="988" priority="1" operator="equal">
      <formula>"N"</formula>
    </cfRule>
    <cfRule type="cellIs" dxfId="987" priority="2" operator="equal">
      <formula>"Y"</formula>
    </cfRule>
  </conditionalFormatting>
  <dataValidations count="4">
    <dataValidation allowBlank="1" showErrorMessage="1" sqref="P16 P11:P12 Q25:Q26 P18:P23" xr:uid="{3C9A2AE0-4D67-43CF-A57B-6DDFDEA4F3D6}"/>
    <dataValidation allowBlank="1" showErrorMessage="1" promptTitle="提示" prompt="该字段按需填写" sqref="F18:F23" xr:uid="{59F47297-BEA4-4D67-AB9D-0B6165C8FD98}"/>
    <dataValidation type="list" allowBlank="1" showInputMessage="1" showErrorMessage="1" sqref="H10:H57" xr:uid="{2DEE1FBD-4476-4F04-B41D-36D9A73720F9}">
      <formula1>"ea,kg,g,m,mm,l,ml,m2"</formula1>
    </dataValidation>
    <dataValidation type="list" allowBlank="1" showInputMessage="1" showErrorMessage="1" sqref="M10:N57" xr:uid="{9BA5634A-8CCB-4E1B-BFEC-5D379BCC2419}">
      <formula1>"Y,N"</formula1>
    </dataValidation>
  </dataValidations>
  <printOptions horizontalCentered="1"/>
  <pageMargins left="0.31496062992126" right="0.27559055118110198" top="0.39370078740157499" bottom="0.55118110236220497" header="0.31496062992126" footer="0.31496062992126"/>
  <pageSetup paperSize="8" scale="85" orientation="landscape" r:id="rId1"/>
  <headerFooter>
    <oddFooter>&amp;C第 &amp;P 页，共 &amp;N 页</oddFooter>
  </headerFooter>
  <ignoredErrors>
    <ignoredError sqref="A10:A11" unlocked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88336-7664-4D18-9EE0-7A802611D33C}">
  <dimension ref="A1:AM71"/>
  <sheetViews>
    <sheetView topLeftCell="A47" workbookViewId="0">
      <selection activeCell="A28" sqref="A28:XFD28"/>
    </sheetView>
  </sheetViews>
  <sheetFormatPr defaultColWidth="9" defaultRowHeight="14.25"/>
  <cols>
    <col min="1" max="1" width="4.5" style="218" customWidth="1"/>
    <col min="2" max="11" width="2.5" style="218" customWidth="1"/>
    <col min="12" max="12" width="6.125" style="218" customWidth="1"/>
    <col min="13" max="13" width="17" style="218" customWidth="1"/>
    <col min="14" max="14" width="15.125" style="218" customWidth="1"/>
    <col min="15" max="15" width="7.5" style="219" customWidth="1"/>
    <col min="16" max="16" width="4.125" style="218" customWidth="1"/>
    <col min="17" max="17" width="3.25" style="218" customWidth="1"/>
    <col min="18" max="18" width="7.375" style="218" customWidth="1"/>
    <col min="19" max="19" width="4.875" style="218" customWidth="1"/>
    <col min="20" max="20" width="14.75" style="218" customWidth="1"/>
    <col min="21" max="21" width="4.875" style="218" customWidth="1"/>
    <col min="22" max="22" width="7.375" style="218" customWidth="1"/>
    <col min="23" max="23" width="5.625" style="218" customWidth="1"/>
    <col min="24" max="24" width="9.25" style="218" customWidth="1"/>
    <col min="25" max="25" width="19.75" style="218" customWidth="1"/>
    <col min="26" max="26" width="8.75" style="218" customWidth="1"/>
    <col min="27" max="27" width="10.375" style="218" customWidth="1"/>
    <col min="28" max="28" width="8.25" style="218" customWidth="1"/>
    <col min="29" max="29" width="5.125" style="218" customWidth="1"/>
    <col min="30" max="30" width="8.5" style="218" customWidth="1"/>
    <col min="31" max="32" width="15.25" style="218" customWidth="1"/>
    <col min="33" max="33" width="13.75" style="218" customWidth="1"/>
    <col min="34" max="34" width="28.625" style="218" customWidth="1"/>
    <col min="35" max="35" width="9" style="218"/>
    <col min="36" max="36" width="28.5" style="218" customWidth="1"/>
    <col min="37" max="37" width="9" style="218"/>
    <col min="38" max="38" width="11.125" style="218" customWidth="1"/>
    <col min="39" max="256" width="9" style="218"/>
    <col min="257" max="257" width="4.5" style="218" customWidth="1"/>
    <col min="258" max="267" width="2.5" style="218" customWidth="1"/>
    <col min="268" max="268" width="5.375" style="218" customWidth="1"/>
    <col min="269" max="269" width="17" style="218" customWidth="1"/>
    <col min="270" max="270" width="15.125" style="218" customWidth="1"/>
    <col min="271" max="271" width="7.5" style="218" customWidth="1"/>
    <col min="272" max="272" width="4.125" style="218" customWidth="1"/>
    <col min="273" max="273" width="3.25" style="218" customWidth="1"/>
    <col min="274" max="274" width="7.375" style="218" customWidth="1"/>
    <col min="275" max="275" width="4.875" style="218" customWidth="1"/>
    <col min="276" max="276" width="14.75" style="218" customWidth="1"/>
    <col min="277" max="277" width="4.875" style="218" customWidth="1"/>
    <col min="278" max="278" width="7.375" style="218" customWidth="1"/>
    <col min="279" max="279" width="5.625" style="218" customWidth="1"/>
    <col min="280" max="280" width="9.25" style="218" customWidth="1"/>
    <col min="281" max="281" width="19.75" style="218" customWidth="1"/>
    <col min="282" max="282" width="8.75" style="218" customWidth="1"/>
    <col min="283" max="283" width="10.375" style="218" customWidth="1"/>
    <col min="284" max="284" width="8.25" style="218" customWidth="1"/>
    <col min="285" max="285" width="5.125" style="218" customWidth="1"/>
    <col min="286" max="286" width="8.5" style="218" customWidth="1"/>
    <col min="287" max="288" width="15.25" style="218" customWidth="1"/>
    <col min="289" max="289" width="13.75" style="218" customWidth="1"/>
    <col min="290" max="290" width="28.625" style="218" customWidth="1"/>
    <col min="291" max="291" width="9" style="218"/>
    <col min="292" max="292" width="28.5" style="218" customWidth="1"/>
    <col min="293" max="293" width="9" style="218"/>
    <col min="294" max="294" width="11.125" style="218" customWidth="1"/>
    <col min="295" max="512" width="9" style="218"/>
    <col min="513" max="513" width="4.5" style="218" customWidth="1"/>
    <col min="514" max="523" width="2.5" style="218" customWidth="1"/>
    <col min="524" max="524" width="5.375" style="218" customWidth="1"/>
    <col min="525" max="525" width="17" style="218" customWidth="1"/>
    <col min="526" max="526" width="15.125" style="218" customWidth="1"/>
    <col min="527" max="527" width="7.5" style="218" customWidth="1"/>
    <col min="528" max="528" width="4.125" style="218" customWidth="1"/>
    <col min="529" max="529" width="3.25" style="218" customWidth="1"/>
    <col min="530" max="530" width="7.375" style="218" customWidth="1"/>
    <col min="531" max="531" width="4.875" style="218" customWidth="1"/>
    <col min="532" max="532" width="14.75" style="218" customWidth="1"/>
    <col min="533" max="533" width="4.875" style="218" customWidth="1"/>
    <col min="534" max="534" width="7.375" style="218" customWidth="1"/>
    <col min="535" max="535" width="5.625" style="218" customWidth="1"/>
    <col min="536" max="536" width="9.25" style="218" customWidth="1"/>
    <col min="537" max="537" width="19.75" style="218" customWidth="1"/>
    <col min="538" max="538" width="8.75" style="218" customWidth="1"/>
    <col min="539" max="539" width="10.375" style="218" customWidth="1"/>
    <col min="540" max="540" width="8.25" style="218" customWidth="1"/>
    <col min="541" max="541" width="5.125" style="218" customWidth="1"/>
    <col min="542" max="542" width="8.5" style="218" customWidth="1"/>
    <col min="543" max="544" width="15.25" style="218" customWidth="1"/>
    <col min="545" max="545" width="13.75" style="218" customWidth="1"/>
    <col min="546" max="546" width="28.625" style="218" customWidth="1"/>
    <col min="547" max="547" width="9" style="218"/>
    <col min="548" max="548" width="28.5" style="218" customWidth="1"/>
    <col min="549" max="549" width="9" style="218"/>
    <col min="550" max="550" width="11.125" style="218" customWidth="1"/>
    <col min="551" max="768" width="9" style="218"/>
    <col min="769" max="769" width="4.5" style="218" customWidth="1"/>
    <col min="770" max="779" width="2.5" style="218" customWidth="1"/>
    <col min="780" max="780" width="5.375" style="218" customWidth="1"/>
    <col min="781" max="781" width="17" style="218" customWidth="1"/>
    <col min="782" max="782" width="15.125" style="218" customWidth="1"/>
    <col min="783" max="783" width="7.5" style="218" customWidth="1"/>
    <col min="784" max="784" width="4.125" style="218" customWidth="1"/>
    <col min="785" max="785" width="3.25" style="218" customWidth="1"/>
    <col min="786" max="786" width="7.375" style="218" customWidth="1"/>
    <col min="787" max="787" width="4.875" style="218" customWidth="1"/>
    <col min="788" max="788" width="14.75" style="218" customWidth="1"/>
    <col min="789" max="789" width="4.875" style="218" customWidth="1"/>
    <col min="790" max="790" width="7.375" style="218" customWidth="1"/>
    <col min="791" max="791" width="5.625" style="218" customWidth="1"/>
    <col min="792" max="792" width="9.25" style="218" customWidth="1"/>
    <col min="793" max="793" width="19.75" style="218" customWidth="1"/>
    <col min="794" max="794" width="8.75" style="218" customWidth="1"/>
    <col min="795" max="795" width="10.375" style="218" customWidth="1"/>
    <col min="796" max="796" width="8.25" style="218" customWidth="1"/>
    <col min="797" max="797" width="5.125" style="218" customWidth="1"/>
    <col min="798" max="798" width="8.5" style="218" customWidth="1"/>
    <col min="799" max="800" width="15.25" style="218" customWidth="1"/>
    <col min="801" max="801" width="13.75" style="218" customWidth="1"/>
    <col min="802" max="802" width="28.625" style="218" customWidth="1"/>
    <col min="803" max="803" width="9" style="218"/>
    <col min="804" max="804" width="28.5" style="218" customWidth="1"/>
    <col min="805" max="805" width="9" style="218"/>
    <col min="806" max="806" width="11.125" style="218" customWidth="1"/>
    <col min="807" max="1024" width="9" style="218"/>
    <col min="1025" max="1025" width="4.5" style="218" customWidth="1"/>
    <col min="1026" max="1035" width="2.5" style="218" customWidth="1"/>
    <col min="1036" max="1036" width="5.375" style="218" customWidth="1"/>
    <col min="1037" max="1037" width="17" style="218" customWidth="1"/>
    <col min="1038" max="1038" width="15.125" style="218" customWidth="1"/>
    <col min="1039" max="1039" width="7.5" style="218" customWidth="1"/>
    <col min="1040" max="1040" width="4.125" style="218" customWidth="1"/>
    <col min="1041" max="1041" width="3.25" style="218" customWidth="1"/>
    <col min="1042" max="1042" width="7.375" style="218" customWidth="1"/>
    <col min="1043" max="1043" width="4.875" style="218" customWidth="1"/>
    <col min="1044" max="1044" width="14.75" style="218" customWidth="1"/>
    <col min="1045" max="1045" width="4.875" style="218" customWidth="1"/>
    <col min="1046" max="1046" width="7.375" style="218" customWidth="1"/>
    <col min="1047" max="1047" width="5.625" style="218" customWidth="1"/>
    <col min="1048" max="1048" width="9.25" style="218" customWidth="1"/>
    <col min="1049" max="1049" width="19.75" style="218" customWidth="1"/>
    <col min="1050" max="1050" width="8.75" style="218" customWidth="1"/>
    <col min="1051" max="1051" width="10.375" style="218" customWidth="1"/>
    <col min="1052" max="1052" width="8.25" style="218" customWidth="1"/>
    <col min="1053" max="1053" width="5.125" style="218" customWidth="1"/>
    <col min="1054" max="1054" width="8.5" style="218" customWidth="1"/>
    <col min="1055" max="1056" width="15.25" style="218" customWidth="1"/>
    <col min="1057" max="1057" width="13.75" style="218" customWidth="1"/>
    <col min="1058" max="1058" width="28.625" style="218" customWidth="1"/>
    <col min="1059" max="1059" width="9" style="218"/>
    <col min="1060" max="1060" width="28.5" style="218" customWidth="1"/>
    <col min="1061" max="1061" width="9" style="218"/>
    <col min="1062" max="1062" width="11.125" style="218" customWidth="1"/>
    <col min="1063" max="1280" width="9" style="218"/>
    <col min="1281" max="1281" width="4.5" style="218" customWidth="1"/>
    <col min="1282" max="1291" width="2.5" style="218" customWidth="1"/>
    <col min="1292" max="1292" width="5.375" style="218" customWidth="1"/>
    <col min="1293" max="1293" width="17" style="218" customWidth="1"/>
    <col min="1294" max="1294" width="15.125" style="218" customWidth="1"/>
    <col min="1295" max="1295" width="7.5" style="218" customWidth="1"/>
    <col min="1296" max="1296" width="4.125" style="218" customWidth="1"/>
    <col min="1297" max="1297" width="3.25" style="218" customWidth="1"/>
    <col min="1298" max="1298" width="7.375" style="218" customWidth="1"/>
    <col min="1299" max="1299" width="4.875" style="218" customWidth="1"/>
    <col min="1300" max="1300" width="14.75" style="218" customWidth="1"/>
    <col min="1301" max="1301" width="4.875" style="218" customWidth="1"/>
    <col min="1302" max="1302" width="7.375" style="218" customWidth="1"/>
    <col min="1303" max="1303" width="5.625" style="218" customWidth="1"/>
    <col min="1304" max="1304" width="9.25" style="218" customWidth="1"/>
    <col min="1305" max="1305" width="19.75" style="218" customWidth="1"/>
    <col min="1306" max="1306" width="8.75" style="218" customWidth="1"/>
    <col min="1307" max="1307" width="10.375" style="218" customWidth="1"/>
    <col min="1308" max="1308" width="8.25" style="218" customWidth="1"/>
    <col min="1309" max="1309" width="5.125" style="218" customWidth="1"/>
    <col min="1310" max="1310" width="8.5" style="218" customWidth="1"/>
    <col min="1311" max="1312" width="15.25" style="218" customWidth="1"/>
    <col min="1313" max="1313" width="13.75" style="218" customWidth="1"/>
    <col min="1314" max="1314" width="28.625" style="218" customWidth="1"/>
    <col min="1315" max="1315" width="9" style="218"/>
    <col min="1316" max="1316" width="28.5" style="218" customWidth="1"/>
    <col min="1317" max="1317" width="9" style="218"/>
    <col min="1318" max="1318" width="11.125" style="218" customWidth="1"/>
    <col min="1319" max="1536" width="9" style="218"/>
    <col min="1537" max="1537" width="4.5" style="218" customWidth="1"/>
    <col min="1538" max="1547" width="2.5" style="218" customWidth="1"/>
    <col min="1548" max="1548" width="5.375" style="218" customWidth="1"/>
    <col min="1549" max="1549" width="17" style="218" customWidth="1"/>
    <col min="1550" max="1550" width="15.125" style="218" customWidth="1"/>
    <col min="1551" max="1551" width="7.5" style="218" customWidth="1"/>
    <col min="1552" max="1552" width="4.125" style="218" customWidth="1"/>
    <col min="1553" max="1553" width="3.25" style="218" customWidth="1"/>
    <col min="1554" max="1554" width="7.375" style="218" customWidth="1"/>
    <col min="1555" max="1555" width="4.875" style="218" customWidth="1"/>
    <col min="1556" max="1556" width="14.75" style="218" customWidth="1"/>
    <col min="1557" max="1557" width="4.875" style="218" customWidth="1"/>
    <col min="1558" max="1558" width="7.375" style="218" customWidth="1"/>
    <col min="1559" max="1559" width="5.625" style="218" customWidth="1"/>
    <col min="1560" max="1560" width="9.25" style="218" customWidth="1"/>
    <col min="1561" max="1561" width="19.75" style="218" customWidth="1"/>
    <col min="1562" max="1562" width="8.75" style="218" customWidth="1"/>
    <col min="1563" max="1563" width="10.375" style="218" customWidth="1"/>
    <col min="1564" max="1564" width="8.25" style="218" customWidth="1"/>
    <col min="1565" max="1565" width="5.125" style="218" customWidth="1"/>
    <col min="1566" max="1566" width="8.5" style="218" customWidth="1"/>
    <col min="1567" max="1568" width="15.25" style="218" customWidth="1"/>
    <col min="1569" max="1569" width="13.75" style="218" customWidth="1"/>
    <col min="1570" max="1570" width="28.625" style="218" customWidth="1"/>
    <col min="1571" max="1571" width="9" style="218"/>
    <col min="1572" max="1572" width="28.5" style="218" customWidth="1"/>
    <col min="1573" max="1573" width="9" style="218"/>
    <col min="1574" max="1574" width="11.125" style="218" customWidth="1"/>
    <col min="1575" max="1792" width="9" style="218"/>
    <col min="1793" max="1793" width="4.5" style="218" customWidth="1"/>
    <col min="1794" max="1803" width="2.5" style="218" customWidth="1"/>
    <col min="1804" max="1804" width="5.375" style="218" customWidth="1"/>
    <col min="1805" max="1805" width="17" style="218" customWidth="1"/>
    <col min="1806" max="1806" width="15.125" style="218" customWidth="1"/>
    <col min="1807" max="1807" width="7.5" style="218" customWidth="1"/>
    <col min="1808" max="1808" width="4.125" style="218" customWidth="1"/>
    <col min="1809" max="1809" width="3.25" style="218" customWidth="1"/>
    <col min="1810" max="1810" width="7.375" style="218" customWidth="1"/>
    <col min="1811" max="1811" width="4.875" style="218" customWidth="1"/>
    <col min="1812" max="1812" width="14.75" style="218" customWidth="1"/>
    <col min="1813" max="1813" width="4.875" style="218" customWidth="1"/>
    <col min="1814" max="1814" width="7.375" style="218" customWidth="1"/>
    <col min="1815" max="1815" width="5.625" style="218" customWidth="1"/>
    <col min="1816" max="1816" width="9.25" style="218" customWidth="1"/>
    <col min="1817" max="1817" width="19.75" style="218" customWidth="1"/>
    <col min="1818" max="1818" width="8.75" style="218" customWidth="1"/>
    <col min="1819" max="1819" width="10.375" style="218" customWidth="1"/>
    <col min="1820" max="1820" width="8.25" style="218" customWidth="1"/>
    <col min="1821" max="1821" width="5.125" style="218" customWidth="1"/>
    <col min="1822" max="1822" width="8.5" style="218" customWidth="1"/>
    <col min="1823" max="1824" width="15.25" style="218" customWidth="1"/>
    <col min="1825" max="1825" width="13.75" style="218" customWidth="1"/>
    <col min="1826" max="1826" width="28.625" style="218" customWidth="1"/>
    <col min="1827" max="1827" width="9" style="218"/>
    <col min="1828" max="1828" width="28.5" style="218" customWidth="1"/>
    <col min="1829" max="1829" width="9" style="218"/>
    <col min="1830" max="1830" width="11.125" style="218" customWidth="1"/>
    <col min="1831" max="2048" width="9" style="218"/>
    <col min="2049" max="2049" width="4.5" style="218" customWidth="1"/>
    <col min="2050" max="2059" width="2.5" style="218" customWidth="1"/>
    <col min="2060" max="2060" width="5.375" style="218" customWidth="1"/>
    <col min="2061" max="2061" width="17" style="218" customWidth="1"/>
    <col min="2062" max="2062" width="15.125" style="218" customWidth="1"/>
    <col min="2063" max="2063" width="7.5" style="218" customWidth="1"/>
    <col min="2064" max="2064" width="4.125" style="218" customWidth="1"/>
    <col min="2065" max="2065" width="3.25" style="218" customWidth="1"/>
    <col min="2066" max="2066" width="7.375" style="218" customWidth="1"/>
    <col min="2067" max="2067" width="4.875" style="218" customWidth="1"/>
    <col min="2068" max="2068" width="14.75" style="218" customWidth="1"/>
    <col min="2069" max="2069" width="4.875" style="218" customWidth="1"/>
    <col min="2070" max="2070" width="7.375" style="218" customWidth="1"/>
    <col min="2071" max="2071" width="5.625" style="218" customWidth="1"/>
    <col min="2072" max="2072" width="9.25" style="218" customWidth="1"/>
    <col min="2073" max="2073" width="19.75" style="218" customWidth="1"/>
    <col min="2074" max="2074" width="8.75" style="218" customWidth="1"/>
    <col min="2075" max="2075" width="10.375" style="218" customWidth="1"/>
    <col min="2076" max="2076" width="8.25" style="218" customWidth="1"/>
    <col min="2077" max="2077" width="5.125" style="218" customWidth="1"/>
    <col min="2078" max="2078" width="8.5" style="218" customWidth="1"/>
    <col min="2079" max="2080" width="15.25" style="218" customWidth="1"/>
    <col min="2081" max="2081" width="13.75" style="218" customWidth="1"/>
    <col min="2082" max="2082" width="28.625" style="218" customWidth="1"/>
    <col min="2083" max="2083" width="9" style="218"/>
    <col min="2084" max="2084" width="28.5" style="218" customWidth="1"/>
    <col min="2085" max="2085" width="9" style="218"/>
    <col min="2086" max="2086" width="11.125" style="218" customWidth="1"/>
    <col min="2087" max="2304" width="9" style="218"/>
    <col min="2305" max="2305" width="4.5" style="218" customWidth="1"/>
    <col min="2306" max="2315" width="2.5" style="218" customWidth="1"/>
    <col min="2316" max="2316" width="5.375" style="218" customWidth="1"/>
    <col min="2317" max="2317" width="17" style="218" customWidth="1"/>
    <col min="2318" max="2318" width="15.125" style="218" customWidth="1"/>
    <col min="2319" max="2319" width="7.5" style="218" customWidth="1"/>
    <col min="2320" max="2320" width="4.125" style="218" customWidth="1"/>
    <col min="2321" max="2321" width="3.25" style="218" customWidth="1"/>
    <col min="2322" max="2322" width="7.375" style="218" customWidth="1"/>
    <col min="2323" max="2323" width="4.875" style="218" customWidth="1"/>
    <col min="2324" max="2324" width="14.75" style="218" customWidth="1"/>
    <col min="2325" max="2325" width="4.875" style="218" customWidth="1"/>
    <col min="2326" max="2326" width="7.375" style="218" customWidth="1"/>
    <col min="2327" max="2327" width="5.625" style="218" customWidth="1"/>
    <col min="2328" max="2328" width="9.25" style="218" customWidth="1"/>
    <col min="2329" max="2329" width="19.75" style="218" customWidth="1"/>
    <col min="2330" max="2330" width="8.75" style="218" customWidth="1"/>
    <col min="2331" max="2331" width="10.375" style="218" customWidth="1"/>
    <col min="2332" max="2332" width="8.25" style="218" customWidth="1"/>
    <col min="2333" max="2333" width="5.125" style="218" customWidth="1"/>
    <col min="2334" max="2334" width="8.5" style="218" customWidth="1"/>
    <col min="2335" max="2336" width="15.25" style="218" customWidth="1"/>
    <col min="2337" max="2337" width="13.75" style="218" customWidth="1"/>
    <col min="2338" max="2338" width="28.625" style="218" customWidth="1"/>
    <col min="2339" max="2339" width="9" style="218"/>
    <col min="2340" max="2340" width="28.5" style="218" customWidth="1"/>
    <col min="2341" max="2341" width="9" style="218"/>
    <col min="2342" max="2342" width="11.125" style="218" customWidth="1"/>
    <col min="2343" max="2560" width="9" style="218"/>
    <col min="2561" max="2561" width="4.5" style="218" customWidth="1"/>
    <col min="2562" max="2571" width="2.5" style="218" customWidth="1"/>
    <col min="2572" max="2572" width="5.375" style="218" customWidth="1"/>
    <col min="2573" max="2573" width="17" style="218" customWidth="1"/>
    <col min="2574" max="2574" width="15.125" style="218" customWidth="1"/>
    <col min="2575" max="2575" width="7.5" style="218" customWidth="1"/>
    <col min="2576" max="2576" width="4.125" style="218" customWidth="1"/>
    <col min="2577" max="2577" width="3.25" style="218" customWidth="1"/>
    <col min="2578" max="2578" width="7.375" style="218" customWidth="1"/>
    <col min="2579" max="2579" width="4.875" style="218" customWidth="1"/>
    <col min="2580" max="2580" width="14.75" style="218" customWidth="1"/>
    <col min="2581" max="2581" width="4.875" style="218" customWidth="1"/>
    <col min="2582" max="2582" width="7.375" style="218" customWidth="1"/>
    <col min="2583" max="2583" width="5.625" style="218" customWidth="1"/>
    <col min="2584" max="2584" width="9.25" style="218" customWidth="1"/>
    <col min="2585" max="2585" width="19.75" style="218" customWidth="1"/>
    <col min="2586" max="2586" width="8.75" style="218" customWidth="1"/>
    <col min="2587" max="2587" width="10.375" style="218" customWidth="1"/>
    <col min="2588" max="2588" width="8.25" style="218" customWidth="1"/>
    <col min="2589" max="2589" width="5.125" style="218" customWidth="1"/>
    <col min="2590" max="2590" width="8.5" style="218" customWidth="1"/>
    <col min="2591" max="2592" width="15.25" style="218" customWidth="1"/>
    <col min="2593" max="2593" width="13.75" style="218" customWidth="1"/>
    <col min="2594" max="2594" width="28.625" style="218" customWidth="1"/>
    <col min="2595" max="2595" width="9" style="218"/>
    <col min="2596" max="2596" width="28.5" style="218" customWidth="1"/>
    <col min="2597" max="2597" width="9" style="218"/>
    <col min="2598" max="2598" width="11.125" style="218" customWidth="1"/>
    <col min="2599" max="2816" width="9" style="218"/>
    <col min="2817" max="2817" width="4.5" style="218" customWidth="1"/>
    <col min="2818" max="2827" width="2.5" style="218" customWidth="1"/>
    <col min="2828" max="2828" width="5.375" style="218" customWidth="1"/>
    <col min="2829" max="2829" width="17" style="218" customWidth="1"/>
    <col min="2830" max="2830" width="15.125" style="218" customWidth="1"/>
    <col min="2831" max="2831" width="7.5" style="218" customWidth="1"/>
    <col min="2832" max="2832" width="4.125" style="218" customWidth="1"/>
    <col min="2833" max="2833" width="3.25" style="218" customWidth="1"/>
    <col min="2834" max="2834" width="7.375" style="218" customWidth="1"/>
    <col min="2835" max="2835" width="4.875" style="218" customWidth="1"/>
    <col min="2836" max="2836" width="14.75" style="218" customWidth="1"/>
    <col min="2837" max="2837" width="4.875" style="218" customWidth="1"/>
    <col min="2838" max="2838" width="7.375" style="218" customWidth="1"/>
    <col min="2839" max="2839" width="5.625" style="218" customWidth="1"/>
    <col min="2840" max="2840" width="9.25" style="218" customWidth="1"/>
    <col min="2841" max="2841" width="19.75" style="218" customWidth="1"/>
    <col min="2842" max="2842" width="8.75" style="218" customWidth="1"/>
    <col min="2843" max="2843" width="10.375" style="218" customWidth="1"/>
    <col min="2844" max="2844" width="8.25" style="218" customWidth="1"/>
    <col min="2845" max="2845" width="5.125" style="218" customWidth="1"/>
    <col min="2846" max="2846" width="8.5" style="218" customWidth="1"/>
    <col min="2847" max="2848" width="15.25" style="218" customWidth="1"/>
    <col min="2849" max="2849" width="13.75" style="218" customWidth="1"/>
    <col min="2850" max="2850" width="28.625" style="218" customWidth="1"/>
    <col min="2851" max="2851" width="9" style="218"/>
    <col min="2852" max="2852" width="28.5" style="218" customWidth="1"/>
    <col min="2853" max="2853" width="9" style="218"/>
    <col min="2854" max="2854" width="11.125" style="218" customWidth="1"/>
    <col min="2855" max="3072" width="9" style="218"/>
    <col min="3073" max="3073" width="4.5" style="218" customWidth="1"/>
    <col min="3074" max="3083" width="2.5" style="218" customWidth="1"/>
    <col min="3084" max="3084" width="5.375" style="218" customWidth="1"/>
    <col min="3085" max="3085" width="17" style="218" customWidth="1"/>
    <col min="3086" max="3086" width="15.125" style="218" customWidth="1"/>
    <col min="3087" max="3087" width="7.5" style="218" customWidth="1"/>
    <col min="3088" max="3088" width="4.125" style="218" customWidth="1"/>
    <col min="3089" max="3089" width="3.25" style="218" customWidth="1"/>
    <col min="3090" max="3090" width="7.375" style="218" customWidth="1"/>
    <col min="3091" max="3091" width="4.875" style="218" customWidth="1"/>
    <col min="3092" max="3092" width="14.75" style="218" customWidth="1"/>
    <col min="3093" max="3093" width="4.875" style="218" customWidth="1"/>
    <col min="3094" max="3094" width="7.375" style="218" customWidth="1"/>
    <col min="3095" max="3095" width="5.625" style="218" customWidth="1"/>
    <col min="3096" max="3096" width="9.25" style="218" customWidth="1"/>
    <col min="3097" max="3097" width="19.75" style="218" customWidth="1"/>
    <col min="3098" max="3098" width="8.75" style="218" customWidth="1"/>
    <col min="3099" max="3099" width="10.375" style="218" customWidth="1"/>
    <col min="3100" max="3100" width="8.25" style="218" customWidth="1"/>
    <col min="3101" max="3101" width="5.125" style="218" customWidth="1"/>
    <col min="3102" max="3102" width="8.5" style="218" customWidth="1"/>
    <col min="3103" max="3104" width="15.25" style="218" customWidth="1"/>
    <col min="3105" max="3105" width="13.75" style="218" customWidth="1"/>
    <col min="3106" max="3106" width="28.625" style="218" customWidth="1"/>
    <col min="3107" max="3107" width="9" style="218"/>
    <col min="3108" max="3108" width="28.5" style="218" customWidth="1"/>
    <col min="3109" max="3109" width="9" style="218"/>
    <col min="3110" max="3110" width="11.125" style="218" customWidth="1"/>
    <col min="3111" max="3328" width="9" style="218"/>
    <col min="3329" max="3329" width="4.5" style="218" customWidth="1"/>
    <col min="3330" max="3339" width="2.5" style="218" customWidth="1"/>
    <col min="3340" max="3340" width="5.375" style="218" customWidth="1"/>
    <col min="3341" max="3341" width="17" style="218" customWidth="1"/>
    <col min="3342" max="3342" width="15.125" style="218" customWidth="1"/>
    <col min="3343" max="3343" width="7.5" style="218" customWidth="1"/>
    <col min="3344" max="3344" width="4.125" style="218" customWidth="1"/>
    <col min="3345" max="3345" width="3.25" style="218" customWidth="1"/>
    <col min="3346" max="3346" width="7.375" style="218" customWidth="1"/>
    <col min="3347" max="3347" width="4.875" style="218" customWidth="1"/>
    <col min="3348" max="3348" width="14.75" style="218" customWidth="1"/>
    <col min="3349" max="3349" width="4.875" style="218" customWidth="1"/>
    <col min="3350" max="3350" width="7.375" style="218" customWidth="1"/>
    <col min="3351" max="3351" width="5.625" style="218" customWidth="1"/>
    <col min="3352" max="3352" width="9.25" style="218" customWidth="1"/>
    <col min="3353" max="3353" width="19.75" style="218" customWidth="1"/>
    <col min="3354" max="3354" width="8.75" style="218" customWidth="1"/>
    <col min="3355" max="3355" width="10.375" style="218" customWidth="1"/>
    <col min="3356" max="3356" width="8.25" style="218" customWidth="1"/>
    <col min="3357" max="3357" width="5.125" style="218" customWidth="1"/>
    <col min="3358" max="3358" width="8.5" style="218" customWidth="1"/>
    <col min="3359" max="3360" width="15.25" style="218" customWidth="1"/>
    <col min="3361" max="3361" width="13.75" style="218" customWidth="1"/>
    <col min="3362" max="3362" width="28.625" style="218" customWidth="1"/>
    <col min="3363" max="3363" width="9" style="218"/>
    <col min="3364" max="3364" width="28.5" style="218" customWidth="1"/>
    <col min="3365" max="3365" width="9" style="218"/>
    <col min="3366" max="3366" width="11.125" style="218" customWidth="1"/>
    <col min="3367" max="3584" width="9" style="218"/>
    <col min="3585" max="3585" width="4.5" style="218" customWidth="1"/>
    <col min="3586" max="3595" width="2.5" style="218" customWidth="1"/>
    <col min="3596" max="3596" width="5.375" style="218" customWidth="1"/>
    <col min="3597" max="3597" width="17" style="218" customWidth="1"/>
    <col min="3598" max="3598" width="15.125" style="218" customWidth="1"/>
    <col min="3599" max="3599" width="7.5" style="218" customWidth="1"/>
    <col min="3600" max="3600" width="4.125" style="218" customWidth="1"/>
    <col min="3601" max="3601" width="3.25" style="218" customWidth="1"/>
    <col min="3602" max="3602" width="7.375" style="218" customWidth="1"/>
    <col min="3603" max="3603" width="4.875" style="218" customWidth="1"/>
    <col min="3604" max="3604" width="14.75" style="218" customWidth="1"/>
    <col min="3605" max="3605" width="4.875" style="218" customWidth="1"/>
    <col min="3606" max="3606" width="7.375" style="218" customWidth="1"/>
    <col min="3607" max="3607" width="5.625" style="218" customWidth="1"/>
    <col min="3608" max="3608" width="9.25" style="218" customWidth="1"/>
    <col min="3609" max="3609" width="19.75" style="218" customWidth="1"/>
    <col min="3610" max="3610" width="8.75" style="218" customWidth="1"/>
    <col min="3611" max="3611" width="10.375" style="218" customWidth="1"/>
    <col min="3612" max="3612" width="8.25" style="218" customWidth="1"/>
    <col min="3613" max="3613" width="5.125" style="218" customWidth="1"/>
    <col min="3614" max="3614" width="8.5" style="218" customWidth="1"/>
    <col min="3615" max="3616" width="15.25" style="218" customWidth="1"/>
    <col min="3617" max="3617" width="13.75" style="218" customWidth="1"/>
    <col min="3618" max="3618" width="28.625" style="218" customWidth="1"/>
    <col min="3619" max="3619" width="9" style="218"/>
    <col min="3620" max="3620" width="28.5" style="218" customWidth="1"/>
    <col min="3621" max="3621" width="9" style="218"/>
    <col min="3622" max="3622" width="11.125" style="218" customWidth="1"/>
    <col min="3623" max="3840" width="9" style="218"/>
    <col min="3841" max="3841" width="4.5" style="218" customWidth="1"/>
    <col min="3842" max="3851" width="2.5" style="218" customWidth="1"/>
    <col min="3852" max="3852" width="5.375" style="218" customWidth="1"/>
    <col min="3853" max="3853" width="17" style="218" customWidth="1"/>
    <col min="3854" max="3854" width="15.125" style="218" customWidth="1"/>
    <col min="3855" max="3855" width="7.5" style="218" customWidth="1"/>
    <col min="3856" max="3856" width="4.125" style="218" customWidth="1"/>
    <col min="3857" max="3857" width="3.25" style="218" customWidth="1"/>
    <col min="3858" max="3858" width="7.375" style="218" customWidth="1"/>
    <col min="3859" max="3859" width="4.875" style="218" customWidth="1"/>
    <col min="3860" max="3860" width="14.75" style="218" customWidth="1"/>
    <col min="3861" max="3861" width="4.875" style="218" customWidth="1"/>
    <col min="3862" max="3862" width="7.375" style="218" customWidth="1"/>
    <col min="3863" max="3863" width="5.625" style="218" customWidth="1"/>
    <col min="3864" max="3864" width="9.25" style="218" customWidth="1"/>
    <col min="3865" max="3865" width="19.75" style="218" customWidth="1"/>
    <col min="3866" max="3866" width="8.75" style="218" customWidth="1"/>
    <col min="3867" max="3867" width="10.375" style="218" customWidth="1"/>
    <col min="3868" max="3868" width="8.25" style="218" customWidth="1"/>
    <col min="3869" max="3869" width="5.125" style="218" customWidth="1"/>
    <col min="3870" max="3870" width="8.5" style="218" customWidth="1"/>
    <col min="3871" max="3872" width="15.25" style="218" customWidth="1"/>
    <col min="3873" max="3873" width="13.75" style="218" customWidth="1"/>
    <col min="3874" max="3874" width="28.625" style="218" customWidth="1"/>
    <col min="3875" max="3875" width="9" style="218"/>
    <col min="3876" max="3876" width="28.5" style="218" customWidth="1"/>
    <col min="3877" max="3877" width="9" style="218"/>
    <col min="3878" max="3878" width="11.125" style="218" customWidth="1"/>
    <col min="3879" max="4096" width="9" style="218"/>
    <col min="4097" max="4097" width="4.5" style="218" customWidth="1"/>
    <col min="4098" max="4107" width="2.5" style="218" customWidth="1"/>
    <col min="4108" max="4108" width="5.375" style="218" customWidth="1"/>
    <col min="4109" max="4109" width="17" style="218" customWidth="1"/>
    <col min="4110" max="4110" width="15.125" style="218" customWidth="1"/>
    <col min="4111" max="4111" width="7.5" style="218" customWidth="1"/>
    <col min="4112" max="4112" width="4.125" style="218" customWidth="1"/>
    <col min="4113" max="4113" width="3.25" style="218" customWidth="1"/>
    <col min="4114" max="4114" width="7.375" style="218" customWidth="1"/>
    <col min="4115" max="4115" width="4.875" style="218" customWidth="1"/>
    <col min="4116" max="4116" width="14.75" style="218" customWidth="1"/>
    <col min="4117" max="4117" width="4.875" style="218" customWidth="1"/>
    <col min="4118" max="4118" width="7.375" style="218" customWidth="1"/>
    <col min="4119" max="4119" width="5.625" style="218" customWidth="1"/>
    <col min="4120" max="4120" width="9.25" style="218" customWidth="1"/>
    <col min="4121" max="4121" width="19.75" style="218" customWidth="1"/>
    <col min="4122" max="4122" width="8.75" style="218" customWidth="1"/>
    <col min="4123" max="4123" width="10.375" style="218" customWidth="1"/>
    <col min="4124" max="4124" width="8.25" style="218" customWidth="1"/>
    <col min="4125" max="4125" width="5.125" style="218" customWidth="1"/>
    <col min="4126" max="4126" width="8.5" style="218" customWidth="1"/>
    <col min="4127" max="4128" width="15.25" style="218" customWidth="1"/>
    <col min="4129" max="4129" width="13.75" style="218" customWidth="1"/>
    <col min="4130" max="4130" width="28.625" style="218" customWidth="1"/>
    <col min="4131" max="4131" width="9" style="218"/>
    <col min="4132" max="4132" width="28.5" style="218" customWidth="1"/>
    <col min="4133" max="4133" width="9" style="218"/>
    <col min="4134" max="4134" width="11.125" style="218" customWidth="1"/>
    <col min="4135" max="4352" width="9" style="218"/>
    <col min="4353" max="4353" width="4.5" style="218" customWidth="1"/>
    <col min="4354" max="4363" width="2.5" style="218" customWidth="1"/>
    <col min="4364" max="4364" width="5.375" style="218" customWidth="1"/>
    <col min="4365" max="4365" width="17" style="218" customWidth="1"/>
    <col min="4366" max="4366" width="15.125" style="218" customWidth="1"/>
    <col min="4367" max="4367" width="7.5" style="218" customWidth="1"/>
    <col min="4368" max="4368" width="4.125" style="218" customWidth="1"/>
    <col min="4369" max="4369" width="3.25" style="218" customWidth="1"/>
    <col min="4370" max="4370" width="7.375" style="218" customWidth="1"/>
    <col min="4371" max="4371" width="4.875" style="218" customWidth="1"/>
    <col min="4372" max="4372" width="14.75" style="218" customWidth="1"/>
    <col min="4373" max="4373" width="4.875" style="218" customWidth="1"/>
    <col min="4374" max="4374" width="7.375" style="218" customWidth="1"/>
    <col min="4375" max="4375" width="5.625" style="218" customWidth="1"/>
    <col min="4376" max="4376" width="9.25" style="218" customWidth="1"/>
    <col min="4377" max="4377" width="19.75" style="218" customWidth="1"/>
    <col min="4378" max="4378" width="8.75" style="218" customWidth="1"/>
    <col min="4379" max="4379" width="10.375" style="218" customWidth="1"/>
    <col min="4380" max="4380" width="8.25" style="218" customWidth="1"/>
    <col min="4381" max="4381" width="5.125" style="218" customWidth="1"/>
    <col min="4382" max="4382" width="8.5" style="218" customWidth="1"/>
    <col min="4383" max="4384" width="15.25" style="218" customWidth="1"/>
    <col min="4385" max="4385" width="13.75" style="218" customWidth="1"/>
    <col min="4386" max="4386" width="28.625" style="218" customWidth="1"/>
    <col min="4387" max="4387" width="9" style="218"/>
    <col min="4388" max="4388" width="28.5" style="218" customWidth="1"/>
    <col min="4389" max="4389" width="9" style="218"/>
    <col min="4390" max="4390" width="11.125" style="218" customWidth="1"/>
    <col min="4391" max="4608" width="9" style="218"/>
    <col min="4609" max="4609" width="4.5" style="218" customWidth="1"/>
    <col min="4610" max="4619" width="2.5" style="218" customWidth="1"/>
    <col min="4620" max="4620" width="5.375" style="218" customWidth="1"/>
    <col min="4621" max="4621" width="17" style="218" customWidth="1"/>
    <col min="4622" max="4622" width="15.125" style="218" customWidth="1"/>
    <col min="4623" max="4623" width="7.5" style="218" customWidth="1"/>
    <col min="4624" max="4624" width="4.125" style="218" customWidth="1"/>
    <col min="4625" max="4625" width="3.25" style="218" customWidth="1"/>
    <col min="4626" max="4626" width="7.375" style="218" customWidth="1"/>
    <col min="4627" max="4627" width="4.875" style="218" customWidth="1"/>
    <col min="4628" max="4628" width="14.75" style="218" customWidth="1"/>
    <col min="4629" max="4629" width="4.875" style="218" customWidth="1"/>
    <col min="4630" max="4630" width="7.375" style="218" customWidth="1"/>
    <col min="4631" max="4631" width="5.625" style="218" customWidth="1"/>
    <col min="4632" max="4632" width="9.25" style="218" customWidth="1"/>
    <col min="4633" max="4633" width="19.75" style="218" customWidth="1"/>
    <col min="4634" max="4634" width="8.75" style="218" customWidth="1"/>
    <col min="4635" max="4635" width="10.375" style="218" customWidth="1"/>
    <col min="4636" max="4636" width="8.25" style="218" customWidth="1"/>
    <col min="4637" max="4637" width="5.125" style="218" customWidth="1"/>
    <col min="4638" max="4638" width="8.5" style="218" customWidth="1"/>
    <col min="4639" max="4640" width="15.25" style="218" customWidth="1"/>
    <col min="4641" max="4641" width="13.75" style="218" customWidth="1"/>
    <col min="4642" max="4642" width="28.625" style="218" customWidth="1"/>
    <col min="4643" max="4643" width="9" style="218"/>
    <col min="4644" max="4644" width="28.5" style="218" customWidth="1"/>
    <col min="4645" max="4645" width="9" style="218"/>
    <col min="4646" max="4646" width="11.125" style="218" customWidth="1"/>
    <col min="4647" max="4864" width="9" style="218"/>
    <col min="4865" max="4865" width="4.5" style="218" customWidth="1"/>
    <col min="4866" max="4875" width="2.5" style="218" customWidth="1"/>
    <col min="4876" max="4876" width="5.375" style="218" customWidth="1"/>
    <col min="4877" max="4877" width="17" style="218" customWidth="1"/>
    <col min="4878" max="4878" width="15.125" style="218" customWidth="1"/>
    <col min="4879" max="4879" width="7.5" style="218" customWidth="1"/>
    <col min="4880" max="4880" width="4.125" style="218" customWidth="1"/>
    <col min="4881" max="4881" width="3.25" style="218" customWidth="1"/>
    <col min="4882" max="4882" width="7.375" style="218" customWidth="1"/>
    <col min="4883" max="4883" width="4.875" style="218" customWidth="1"/>
    <col min="4884" max="4884" width="14.75" style="218" customWidth="1"/>
    <col min="4885" max="4885" width="4.875" style="218" customWidth="1"/>
    <col min="4886" max="4886" width="7.375" style="218" customWidth="1"/>
    <col min="4887" max="4887" width="5.625" style="218" customWidth="1"/>
    <col min="4888" max="4888" width="9.25" style="218" customWidth="1"/>
    <col min="4889" max="4889" width="19.75" style="218" customWidth="1"/>
    <col min="4890" max="4890" width="8.75" style="218" customWidth="1"/>
    <col min="4891" max="4891" width="10.375" style="218" customWidth="1"/>
    <col min="4892" max="4892" width="8.25" style="218" customWidth="1"/>
    <col min="4893" max="4893" width="5.125" style="218" customWidth="1"/>
    <col min="4894" max="4894" width="8.5" style="218" customWidth="1"/>
    <col min="4895" max="4896" width="15.25" style="218" customWidth="1"/>
    <col min="4897" max="4897" width="13.75" style="218" customWidth="1"/>
    <col min="4898" max="4898" width="28.625" style="218" customWidth="1"/>
    <col min="4899" max="4899" width="9" style="218"/>
    <col min="4900" max="4900" width="28.5" style="218" customWidth="1"/>
    <col min="4901" max="4901" width="9" style="218"/>
    <col min="4902" max="4902" width="11.125" style="218" customWidth="1"/>
    <col min="4903" max="5120" width="9" style="218"/>
    <col min="5121" max="5121" width="4.5" style="218" customWidth="1"/>
    <col min="5122" max="5131" width="2.5" style="218" customWidth="1"/>
    <col min="5132" max="5132" width="5.375" style="218" customWidth="1"/>
    <col min="5133" max="5133" width="17" style="218" customWidth="1"/>
    <col min="5134" max="5134" width="15.125" style="218" customWidth="1"/>
    <col min="5135" max="5135" width="7.5" style="218" customWidth="1"/>
    <col min="5136" max="5136" width="4.125" style="218" customWidth="1"/>
    <col min="5137" max="5137" width="3.25" style="218" customWidth="1"/>
    <col min="5138" max="5138" width="7.375" style="218" customWidth="1"/>
    <col min="5139" max="5139" width="4.875" style="218" customWidth="1"/>
    <col min="5140" max="5140" width="14.75" style="218" customWidth="1"/>
    <col min="5141" max="5141" width="4.875" style="218" customWidth="1"/>
    <col min="5142" max="5142" width="7.375" style="218" customWidth="1"/>
    <col min="5143" max="5143" width="5.625" style="218" customWidth="1"/>
    <col min="5144" max="5144" width="9.25" style="218" customWidth="1"/>
    <col min="5145" max="5145" width="19.75" style="218" customWidth="1"/>
    <col min="5146" max="5146" width="8.75" style="218" customWidth="1"/>
    <col min="5147" max="5147" width="10.375" style="218" customWidth="1"/>
    <col min="5148" max="5148" width="8.25" style="218" customWidth="1"/>
    <col min="5149" max="5149" width="5.125" style="218" customWidth="1"/>
    <col min="5150" max="5150" width="8.5" style="218" customWidth="1"/>
    <col min="5151" max="5152" width="15.25" style="218" customWidth="1"/>
    <col min="5153" max="5153" width="13.75" style="218" customWidth="1"/>
    <col min="5154" max="5154" width="28.625" style="218" customWidth="1"/>
    <col min="5155" max="5155" width="9" style="218"/>
    <col min="5156" max="5156" width="28.5" style="218" customWidth="1"/>
    <col min="5157" max="5157" width="9" style="218"/>
    <col min="5158" max="5158" width="11.125" style="218" customWidth="1"/>
    <col min="5159" max="5376" width="9" style="218"/>
    <col min="5377" max="5377" width="4.5" style="218" customWidth="1"/>
    <col min="5378" max="5387" width="2.5" style="218" customWidth="1"/>
    <col min="5388" max="5388" width="5.375" style="218" customWidth="1"/>
    <col min="5389" max="5389" width="17" style="218" customWidth="1"/>
    <col min="5390" max="5390" width="15.125" style="218" customWidth="1"/>
    <col min="5391" max="5391" width="7.5" style="218" customWidth="1"/>
    <col min="5392" max="5392" width="4.125" style="218" customWidth="1"/>
    <col min="5393" max="5393" width="3.25" style="218" customWidth="1"/>
    <col min="5394" max="5394" width="7.375" style="218" customWidth="1"/>
    <col min="5395" max="5395" width="4.875" style="218" customWidth="1"/>
    <col min="5396" max="5396" width="14.75" style="218" customWidth="1"/>
    <col min="5397" max="5397" width="4.875" style="218" customWidth="1"/>
    <col min="5398" max="5398" width="7.375" style="218" customWidth="1"/>
    <col min="5399" max="5399" width="5.625" style="218" customWidth="1"/>
    <col min="5400" max="5400" width="9.25" style="218" customWidth="1"/>
    <col min="5401" max="5401" width="19.75" style="218" customWidth="1"/>
    <col min="5402" max="5402" width="8.75" style="218" customWidth="1"/>
    <col min="5403" max="5403" width="10.375" style="218" customWidth="1"/>
    <col min="5404" max="5404" width="8.25" style="218" customWidth="1"/>
    <col min="5405" max="5405" width="5.125" style="218" customWidth="1"/>
    <col min="5406" max="5406" width="8.5" style="218" customWidth="1"/>
    <col min="5407" max="5408" width="15.25" style="218" customWidth="1"/>
    <col min="5409" max="5409" width="13.75" style="218" customWidth="1"/>
    <col min="5410" max="5410" width="28.625" style="218" customWidth="1"/>
    <col min="5411" max="5411" width="9" style="218"/>
    <col min="5412" max="5412" width="28.5" style="218" customWidth="1"/>
    <col min="5413" max="5413" width="9" style="218"/>
    <col min="5414" max="5414" width="11.125" style="218" customWidth="1"/>
    <col min="5415" max="5632" width="9" style="218"/>
    <col min="5633" max="5633" width="4.5" style="218" customWidth="1"/>
    <col min="5634" max="5643" width="2.5" style="218" customWidth="1"/>
    <col min="5644" max="5644" width="5.375" style="218" customWidth="1"/>
    <col min="5645" max="5645" width="17" style="218" customWidth="1"/>
    <col min="5646" max="5646" width="15.125" style="218" customWidth="1"/>
    <col min="5647" max="5647" width="7.5" style="218" customWidth="1"/>
    <col min="5648" max="5648" width="4.125" style="218" customWidth="1"/>
    <col min="5649" max="5649" width="3.25" style="218" customWidth="1"/>
    <col min="5650" max="5650" width="7.375" style="218" customWidth="1"/>
    <col min="5651" max="5651" width="4.875" style="218" customWidth="1"/>
    <col min="5652" max="5652" width="14.75" style="218" customWidth="1"/>
    <col min="5653" max="5653" width="4.875" style="218" customWidth="1"/>
    <col min="5654" max="5654" width="7.375" style="218" customWidth="1"/>
    <col min="5655" max="5655" width="5.625" style="218" customWidth="1"/>
    <col min="5656" max="5656" width="9.25" style="218" customWidth="1"/>
    <col min="5657" max="5657" width="19.75" style="218" customWidth="1"/>
    <col min="5658" max="5658" width="8.75" style="218" customWidth="1"/>
    <col min="5659" max="5659" width="10.375" style="218" customWidth="1"/>
    <col min="5660" max="5660" width="8.25" style="218" customWidth="1"/>
    <col min="5661" max="5661" width="5.125" style="218" customWidth="1"/>
    <col min="5662" max="5662" width="8.5" style="218" customWidth="1"/>
    <col min="5663" max="5664" width="15.25" style="218" customWidth="1"/>
    <col min="5665" max="5665" width="13.75" style="218" customWidth="1"/>
    <col min="5666" max="5666" width="28.625" style="218" customWidth="1"/>
    <col min="5667" max="5667" width="9" style="218"/>
    <col min="5668" max="5668" width="28.5" style="218" customWidth="1"/>
    <col min="5669" max="5669" width="9" style="218"/>
    <col min="5670" max="5670" width="11.125" style="218" customWidth="1"/>
    <col min="5671" max="5888" width="9" style="218"/>
    <col min="5889" max="5889" width="4.5" style="218" customWidth="1"/>
    <col min="5890" max="5899" width="2.5" style="218" customWidth="1"/>
    <col min="5900" max="5900" width="5.375" style="218" customWidth="1"/>
    <col min="5901" max="5901" width="17" style="218" customWidth="1"/>
    <col min="5902" max="5902" width="15.125" style="218" customWidth="1"/>
    <col min="5903" max="5903" width="7.5" style="218" customWidth="1"/>
    <col min="5904" max="5904" width="4.125" style="218" customWidth="1"/>
    <col min="5905" max="5905" width="3.25" style="218" customWidth="1"/>
    <col min="5906" max="5906" width="7.375" style="218" customWidth="1"/>
    <col min="5907" max="5907" width="4.875" style="218" customWidth="1"/>
    <col min="5908" max="5908" width="14.75" style="218" customWidth="1"/>
    <col min="5909" max="5909" width="4.875" style="218" customWidth="1"/>
    <col min="5910" max="5910" width="7.375" style="218" customWidth="1"/>
    <col min="5911" max="5911" width="5.625" style="218" customWidth="1"/>
    <col min="5912" max="5912" width="9.25" style="218" customWidth="1"/>
    <col min="5913" max="5913" width="19.75" style="218" customWidth="1"/>
    <col min="5914" max="5914" width="8.75" style="218" customWidth="1"/>
    <col min="5915" max="5915" width="10.375" style="218" customWidth="1"/>
    <col min="5916" max="5916" width="8.25" style="218" customWidth="1"/>
    <col min="5917" max="5917" width="5.125" style="218" customWidth="1"/>
    <col min="5918" max="5918" width="8.5" style="218" customWidth="1"/>
    <col min="5919" max="5920" width="15.25" style="218" customWidth="1"/>
    <col min="5921" max="5921" width="13.75" style="218" customWidth="1"/>
    <col min="5922" max="5922" width="28.625" style="218" customWidth="1"/>
    <col min="5923" max="5923" width="9" style="218"/>
    <col min="5924" max="5924" width="28.5" style="218" customWidth="1"/>
    <col min="5925" max="5925" width="9" style="218"/>
    <col min="5926" max="5926" width="11.125" style="218" customWidth="1"/>
    <col min="5927" max="6144" width="9" style="218"/>
    <col min="6145" max="6145" width="4.5" style="218" customWidth="1"/>
    <col min="6146" max="6155" width="2.5" style="218" customWidth="1"/>
    <col min="6156" max="6156" width="5.375" style="218" customWidth="1"/>
    <col min="6157" max="6157" width="17" style="218" customWidth="1"/>
    <col min="6158" max="6158" width="15.125" style="218" customWidth="1"/>
    <col min="6159" max="6159" width="7.5" style="218" customWidth="1"/>
    <col min="6160" max="6160" width="4.125" style="218" customWidth="1"/>
    <col min="6161" max="6161" width="3.25" style="218" customWidth="1"/>
    <col min="6162" max="6162" width="7.375" style="218" customWidth="1"/>
    <col min="6163" max="6163" width="4.875" style="218" customWidth="1"/>
    <col min="6164" max="6164" width="14.75" style="218" customWidth="1"/>
    <col min="6165" max="6165" width="4.875" style="218" customWidth="1"/>
    <col min="6166" max="6166" width="7.375" style="218" customWidth="1"/>
    <col min="6167" max="6167" width="5.625" style="218" customWidth="1"/>
    <col min="6168" max="6168" width="9.25" style="218" customWidth="1"/>
    <col min="6169" max="6169" width="19.75" style="218" customWidth="1"/>
    <col min="6170" max="6170" width="8.75" style="218" customWidth="1"/>
    <col min="6171" max="6171" width="10.375" style="218" customWidth="1"/>
    <col min="6172" max="6172" width="8.25" style="218" customWidth="1"/>
    <col min="6173" max="6173" width="5.125" style="218" customWidth="1"/>
    <col min="6174" max="6174" width="8.5" style="218" customWidth="1"/>
    <col min="6175" max="6176" width="15.25" style="218" customWidth="1"/>
    <col min="6177" max="6177" width="13.75" style="218" customWidth="1"/>
    <col min="6178" max="6178" width="28.625" style="218" customWidth="1"/>
    <col min="6179" max="6179" width="9" style="218"/>
    <col min="6180" max="6180" width="28.5" style="218" customWidth="1"/>
    <col min="6181" max="6181" width="9" style="218"/>
    <col min="6182" max="6182" width="11.125" style="218" customWidth="1"/>
    <col min="6183" max="6400" width="9" style="218"/>
    <col min="6401" max="6401" width="4.5" style="218" customWidth="1"/>
    <col min="6402" max="6411" width="2.5" style="218" customWidth="1"/>
    <col min="6412" max="6412" width="5.375" style="218" customWidth="1"/>
    <col min="6413" max="6413" width="17" style="218" customWidth="1"/>
    <col min="6414" max="6414" width="15.125" style="218" customWidth="1"/>
    <col min="6415" max="6415" width="7.5" style="218" customWidth="1"/>
    <col min="6416" max="6416" width="4.125" style="218" customWidth="1"/>
    <col min="6417" max="6417" width="3.25" style="218" customWidth="1"/>
    <col min="6418" max="6418" width="7.375" style="218" customWidth="1"/>
    <col min="6419" max="6419" width="4.875" style="218" customWidth="1"/>
    <col min="6420" max="6420" width="14.75" style="218" customWidth="1"/>
    <col min="6421" max="6421" width="4.875" style="218" customWidth="1"/>
    <col min="6422" max="6422" width="7.375" style="218" customWidth="1"/>
    <col min="6423" max="6423" width="5.625" style="218" customWidth="1"/>
    <col min="6424" max="6424" width="9.25" style="218" customWidth="1"/>
    <col min="6425" max="6425" width="19.75" style="218" customWidth="1"/>
    <col min="6426" max="6426" width="8.75" style="218" customWidth="1"/>
    <col min="6427" max="6427" width="10.375" style="218" customWidth="1"/>
    <col min="6428" max="6428" width="8.25" style="218" customWidth="1"/>
    <col min="6429" max="6429" width="5.125" style="218" customWidth="1"/>
    <col min="6430" max="6430" width="8.5" style="218" customWidth="1"/>
    <col min="6431" max="6432" width="15.25" style="218" customWidth="1"/>
    <col min="6433" max="6433" width="13.75" style="218" customWidth="1"/>
    <col min="6434" max="6434" width="28.625" style="218" customWidth="1"/>
    <col min="6435" max="6435" width="9" style="218"/>
    <col min="6436" max="6436" width="28.5" style="218" customWidth="1"/>
    <col min="6437" max="6437" width="9" style="218"/>
    <col min="6438" max="6438" width="11.125" style="218" customWidth="1"/>
    <col min="6439" max="6656" width="9" style="218"/>
    <col min="6657" max="6657" width="4.5" style="218" customWidth="1"/>
    <col min="6658" max="6667" width="2.5" style="218" customWidth="1"/>
    <col min="6668" max="6668" width="5.375" style="218" customWidth="1"/>
    <col min="6669" max="6669" width="17" style="218" customWidth="1"/>
    <col min="6670" max="6670" width="15.125" style="218" customWidth="1"/>
    <col min="6671" max="6671" width="7.5" style="218" customWidth="1"/>
    <col min="6672" max="6672" width="4.125" style="218" customWidth="1"/>
    <col min="6673" max="6673" width="3.25" style="218" customWidth="1"/>
    <col min="6674" max="6674" width="7.375" style="218" customWidth="1"/>
    <col min="6675" max="6675" width="4.875" style="218" customWidth="1"/>
    <col min="6676" max="6676" width="14.75" style="218" customWidth="1"/>
    <col min="6677" max="6677" width="4.875" style="218" customWidth="1"/>
    <col min="6678" max="6678" width="7.375" style="218" customWidth="1"/>
    <col min="6679" max="6679" width="5.625" style="218" customWidth="1"/>
    <col min="6680" max="6680" width="9.25" style="218" customWidth="1"/>
    <col min="6681" max="6681" width="19.75" style="218" customWidth="1"/>
    <col min="6682" max="6682" width="8.75" style="218" customWidth="1"/>
    <col min="6683" max="6683" width="10.375" style="218" customWidth="1"/>
    <col min="6684" max="6684" width="8.25" style="218" customWidth="1"/>
    <col min="6685" max="6685" width="5.125" style="218" customWidth="1"/>
    <col min="6686" max="6686" width="8.5" style="218" customWidth="1"/>
    <col min="6687" max="6688" width="15.25" style="218" customWidth="1"/>
    <col min="6689" max="6689" width="13.75" style="218" customWidth="1"/>
    <col min="6690" max="6690" width="28.625" style="218" customWidth="1"/>
    <col min="6691" max="6691" width="9" style="218"/>
    <col min="6692" max="6692" width="28.5" style="218" customWidth="1"/>
    <col min="6693" max="6693" width="9" style="218"/>
    <col min="6694" max="6694" width="11.125" style="218" customWidth="1"/>
    <col min="6695" max="6912" width="9" style="218"/>
    <col min="6913" max="6913" width="4.5" style="218" customWidth="1"/>
    <col min="6914" max="6923" width="2.5" style="218" customWidth="1"/>
    <col min="6924" max="6924" width="5.375" style="218" customWidth="1"/>
    <col min="6925" max="6925" width="17" style="218" customWidth="1"/>
    <col min="6926" max="6926" width="15.125" style="218" customWidth="1"/>
    <col min="6927" max="6927" width="7.5" style="218" customWidth="1"/>
    <col min="6928" max="6928" width="4.125" style="218" customWidth="1"/>
    <col min="6929" max="6929" width="3.25" style="218" customWidth="1"/>
    <col min="6930" max="6930" width="7.375" style="218" customWidth="1"/>
    <col min="6931" max="6931" width="4.875" style="218" customWidth="1"/>
    <col min="6932" max="6932" width="14.75" style="218" customWidth="1"/>
    <col min="6933" max="6933" width="4.875" style="218" customWidth="1"/>
    <col min="6934" max="6934" width="7.375" style="218" customWidth="1"/>
    <col min="6935" max="6935" width="5.625" style="218" customWidth="1"/>
    <col min="6936" max="6936" width="9.25" style="218" customWidth="1"/>
    <col min="6937" max="6937" width="19.75" style="218" customWidth="1"/>
    <col min="6938" max="6938" width="8.75" style="218" customWidth="1"/>
    <col min="6939" max="6939" width="10.375" style="218" customWidth="1"/>
    <col min="6940" max="6940" width="8.25" style="218" customWidth="1"/>
    <col min="6941" max="6941" width="5.125" style="218" customWidth="1"/>
    <col min="6942" max="6942" width="8.5" style="218" customWidth="1"/>
    <col min="6943" max="6944" width="15.25" style="218" customWidth="1"/>
    <col min="6945" max="6945" width="13.75" style="218" customWidth="1"/>
    <col min="6946" max="6946" width="28.625" style="218" customWidth="1"/>
    <col min="6947" max="6947" width="9" style="218"/>
    <col min="6948" max="6948" width="28.5" style="218" customWidth="1"/>
    <col min="6949" max="6949" width="9" style="218"/>
    <col min="6950" max="6950" width="11.125" style="218" customWidth="1"/>
    <col min="6951" max="7168" width="9" style="218"/>
    <col min="7169" max="7169" width="4.5" style="218" customWidth="1"/>
    <col min="7170" max="7179" width="2.5" style="218" customWidth="1"/>
    <col min="7180" max="7180" width="5.375" style="218" customWidth="1"/>
    <col min="7181" max="7181" width="17" style="218" customWidth="1"/>
    <col min="7182" max="7182" width="15.125" style="218" customWidth="1"/>
    <col min="7183" max="7183" width="7.5" style="218" customWidth="1"/>
    <col min="7184" max="7184" width="4.125" style="218" customWidth="1"/>
    <col min="7185" max="7185" width="3.25" style="218" customWidth="1"/>
    <col min="7186" max="7186" width="7.375" style="218" customWidth="1"/>
    <col min="7187" max="7187" width="4.875" style="218" customWidth="1"/>
    <col min="7188" max="7188" width="14.75" style="218" customWidth="1"/>
    <col min="7189" max="7189" width="4.875" style="218" customWidth="1"/>
    <col min="7190" max="7190" width="7.375" style="218" customWidth="1"/>
    <col min="7191" max="7191" width="5.625" style="218" customWidth="1"/>
    <col min="7192" max="7192" width="9.25" style="218" customWidth="1"/>
    <col min="7193" max="7193" width="19.75" style="218" customWidth="1"/>
    <col min="7194" max="7194" width="8.75" style="218" customWidth="1"/>
    <col min="7195" max="7195" width="10.375" style="218" customWidth="1"/>
    <col min="7196" max="7196" width="8.25" style="218" customWidth="1"/>
    <col min="7197" max="7197" width="5.125" style="218" customWidth="1"/>
    <col min="7198" max="7198" width="8.5" style="218" customWidth="1"/>
    <col min="7199" max="7200" width="15.25" style="218" customWidth="1"/>
    <col min="7201" max="7201" width="13.75" style="218" customWidth="1"/>
    <col min="7202" max="7202" width="28.625" style="218" customWidth="1"/>
    <col min="7203" max="7203" width="9" style="218"/>
    <col min="7204" max="7204" width="28.5" style="218" customWidth="1"/>
    <col min="7205" max="7205" width="9" style="218"/>
    <col min="7206" max="7206" width="11.125" style="218" customWidth="1"/>
    <col min="7207" max="7424" width="9" style="218"/>
    <col min="7425" max="7425" width="4.5" style="218" customWidth="1"/>
    <col min="7426" max="7435" width="2.5" style="218" customWidth="1"/>
    <col min="7436" max="7436" width="5.375" style="218" customWidth="1"/>
    <col min="7437" max="7437" width="17" style="218" customWidth="1"/>
    <col min="7438" max="7438" width="15.125" style="218" customWidth="1"/>
    <col min="7439" max="7439" width="7.5" style="218" customWidth="1"/>
    <col min="7440" max="7440" width="4.125" style="218" customWidth="1"/>
    <col min="7441" max="7441" width="3.25" style="218" customWidth="1"/>
    <col min="7442" max="7442" width="7.375" style="218" customWidth="1"/>
    <col min="7443" max="7443" width="4.875" style="218" customWidth="1"/>
    <col min="7444" max="7444" width="14.75" style="218" customWidth="1"/>
    <col min="7445" max="7445" width="4.875" style="218" customWidth="1"/>
    <col min="7446" max="7446" width="7.375" style="218" customWidth="1"/>
    <col min="7447" max="7447" width="5.625" style="218" customWidth="1"/>
    <col min="7448" max="7448" width="9.25" style="218" customWidth="1"/>
    <col min="7449" max="7449" width="19.75" style="218" customWidth="1"/>
    <col min="7450" max="7450" width="8.75" style="218" customWidth="1"/>
    <col min="7451" max="7451" width="10.375" style="218" customWidth="1"/>
    <col min="7452" max="7452" width="8.25" style="218" customWidth="1"/>
    <col min="7453" max="7453" width="5.125" style="218" customWidth="1"/>
    <col min="7454" max="7454" width="8.5" style="218" customWidth="1"/>
    <col min="7455" max="7456" width="15.25" style="218" customWidth="1"/>
    <col min="7457" max="7457" width="13.75" style="218" customWidth="1"/>
    <col min="7458" max="7458" width="28.625" style="218" customWidth="1"/>
    <col min="7459" max="7459" width="9" style="218"/>
    <col min="7460" max="7460" width="28.5" style="218" customWidth="1"/>
    <col min="7461" max="7461" width="9" style="218"/>
    <col min="7462" max="7462" width="11.125" style="218" customWidth="1"/>
    <col min="7463" max="7680" width="9" style="218"/>
    <col min="7681" max="7681" width="4.5" style="218" customWidth="1"/>
    <col min="7682" max="7691" width="2.5" style="218" customWidth="1"/>
    <col min="7692" max="7692" width="5.375" style="218" customWidth="1"/>
    <col min="7693" max="7693" width="17" style="218" customWidth="1"/>
    <col min="7694" max="7694" width="15.125" style="218" customWidth="1"/>
    <col min="7695" max="7695" width="7.5" style="218" customWidth="1"/>
    <col min="7696" max="7696" width="4.125" style="218" customWidth="1"/>
    <col min="7697" max="7697" width="3.25" style="218" customWidth="1"/>
    <col min="7698" max="7698" width="7.375" style="218" customWidth="1"/>
    <col min="7699" max="7699" width="4.875" style="218" customWidth="1"/>
    <col min="7700" max="7700" width="14.75" style="218" customWidth="1"/>
    <col min="7701" max="7701" width="4.875" style="218" customWidth="1"/>
    <col min="7702" max="7702" width="7.375" style="218" customWidth="1"/>
    <col min="7703" max="7703" width="5.625" style="218" customWidth="1"/>
    <col min="7704" max="7704" width="9.25" style="218" customWidth="1"/>
    <col min="7705" max="7705" width="19.75" style="218" customWidth="1"/>
    <col min="7706" max="7706" width="8.75" style="218" customWidth="1"/>
    <col min="7707" max="7707" width="10.375" style="218" customWidth="1"/>
    <col min="7708" max="7708" width="8.25" style="218" customWidth="1"/>
    <col min="7709" max="7709" width="5.125" style="218" customWidth="1"/>
    <col min="7710" max="7710" width="8.5" style="218" customWidth="1"/>
    <col min="7711" max="7712" width="15.25" style="218" customWidth="1"/>
    <col min="7713" max="7713" width="13.75" style="218" customWidth="1"/>
    <col min="7714" max="7714" width="28.625" style="218" customWidth="1"/>
    <col min="7715" max="7715" width="9" style="218"/>
    <col min="7716" max="7716" width="28.5" style="218" customWidth="1"/>
    <col min="7717" max="7717" width="9" style="218"/>
    <col min="7718" max="7718" width="11.125" style="218" customWidth="1"/>
    <col min="7719" max="7936" width="9" style="218"/>
    <col min="7937" max="7937" width="4.5" style="218" customWidth="1"/>
    <col min="7938" max="7947" width="2.5" style="218" customWidth="1"/>
    <col min="7948" max="7948" width="5.375" style="218" customWidth="1"/>
    <col min="7949" max="7949" width="17" style="218" customWidth="1"/>
    <col min="7950" max="7950" width="15.125" style="218" customWidth="1"/>
    <col min="7951" max="7951" width="7.5" style="218" customWidth="1"/>
    <col min="7952" max="7952" width="4.125" style="218" customWidth="1"/>
    <col min="7953" max="7953" width="3.25" style="218" customWidth="1"/>
    <col min="7954" max="7954" width="7.375" style="218" customWidth="1"/>
    <col min="7955" max="7955" width="4.875" style="218" customWidth="1"/>
    <col min="7956" max="7956" width="14.75" style="218" customWidth="1"/>
    <col min="7957" max="7957" width="4.875" style="218" customWidth="1"/>
    <col min="7958" max="7958" width="7.375" style="218" customWidth="1"/>
    <col min="7959" max="7959" width="5.625" style="218" customWidth="1"/>
    <col min="7960" max="7960" width="9.25" style="218" customWidth="1"/>
    <col min="7961" max="7961" width="19.75" style="218" customWidth="1"/>
    <col min="7962" max="7962" width="8.75" style="218" customWidth="1"/>
    <col min="7963" max="7963" width="10.375" style="218" customWidth="1"/>
    <col min="7964" max="7964" width="8.25" style="218" customWidth="1"/>
    <col min="7965" max="7965" width="5.125" style="218" customWidth="1"/>
    <col min="7966" max="7966" width="8.5" style="218" customWidth="1"/>
    <col min="7967" max="7968" width="15.25" style="218" customWidth="1"/>
    <col min="7969" max="7969" width="13.75" style="218" customWidth="1"/>
    <col min="7970" max="7970" width="28.625" style="218" customWidth="1"/>
    <col min="7971" max="7971" width="9" style="218"/>
    <col min="7972" max="7972" width="28.5" style="218" customWidth="1"/>
    <col min="7973" max="7973" width="9" style="218"/>
    <col min="7974" max="7974" width="11.125" style="218" customWidth="1"/>
    <col min="7975" max="8192" width="9" style="218"/>
    <col min="8193" max="8193" width="4.5" style="218" customWidth="1"/>
    <col min="8194" max="8203" width="2.5" style="218" customWidth="1"/>
    <col min="8204" max="8204" width="5.375" style="218" customWidth="1"/>
    <col min="8205" max="8205" width="17" style="218" customWidth="1"/>
    <col min="8206" max="8206" width="15.125" style="218" customWidth="1"/>
    <col min="8207" max="8207" width="7.5" style="218" customWidth="1"/>
    <col min="8208" max="8208" width="4.125" style="218" customWidth="1"/>
    <col min="8209" max="8209" width="3.25" style="218" customWidth="1"/>
    <col min="8210" max="8210" width="7.375" style="218" customWidth="1"/>
    <col min="8211" max="8211" width="4.875" style="218" customWidth="1"/>
    <col min="8212" max="8212" width="14.75" style="218" customWidth="1"/>
    <col min="8213" max="8213" width="4.875" style="218" customWidth="1"/>
    <col min="8214" max="8214" width="7.375" style="218" customWidth="1"/>
    <col min="8215" max="8215" width="5.625" style="218" customWidth="1"/>
    <col min="8216" max="8216" width="9.25" style="218" customWidth="1"/>
    <col min="8217" max="8217" width="19.75" style="218" customWidth="1"/>
    <col min="8218" max="8218" width="8.75" style="218" customWidth="1"/>
    <col min="8219" max="8219" width="10.375" style="218" customWidth="1"/>
    <col min="8220" max="8220" width="8.25" style="218" customWidth="1"/>
    <col min="8221" max="8221" width="5.125" style="218" customWidth="1"/>
    <col min="8222" max="8222" width="8.5" style="218" customWidth="1"/>
    <col min="8223" max="8224" width="15.25" style="218" customWidth="1"/>
    <col min="8225" max="8225" width="13.75" style="218" customWidth="1"/>
    <col min="8226" max="8226" width="28.625" style="218" customWidth="1"/>
    <col min="8227" max="8227" width="9" style="218"/>
    <col min="8228" max="8228" width="28.5" style="218" customWidth="1"/>
    <col min="8229" max="8229" width="9" style="218"/>
    <col min="8230" max="8230" width="11.125" style="218" customWidth="1"/>
    <col min="8231" max="8448" width="9" style="218"/>
    <col min="8449" max="8449" width="4.5" style="218" customWidth="1"/>
    <col min="8450" max="8459" width="2.5" style="218" customWidth="1"/>
    <col min="8460" max="8460" width="5.375" style="218" customWidth="1"/>
    <col min="8461" max="8461" width="17" style="218" customWidth="1"/>
    <col min="8462" max="8462" width="15.125" style="218" customWidth="1"/>
    <col min="8463" max="8463" width="7.5" style="218" customWidth="1"/>
    <col min="8464" max="8464" width="4.125" style="218" customWidth="1"/>
    <col min="8465" max="8465" width="3.25" style="218" customWidth="1"/>
    <col min="8466" max="8466" width="7.375" style="218" customWidth="1"/>
    <col min="8467" max="8467" width="4.875" style="218" customWidth="1"/>
    <col min="8468" max="8468" width="14.75" style="218" customWidth="1"/>
    <col min="8469" max="8469" width="4.875" style="218" customWidth="1"/>
    <col min="8470" max="8470" width="7.375" style="218" customWidth="1"/>
    <col min="8471" max="8471" width="5.625" style="218" customWidth="1"/>
    <col min="8472" max="8472" width="9.25" style="218" customWidth="1"/>
    <col min="8473" max="8473" width="19.75" style="218" customWidth="1"/>
    <col min="8474" max="8474" width="8.75" style="218" customWidth="1"/>
    <col min="8475" max="8475" width="10.375" style="218" customWidth="1"/>
    <col min="8476" max="8476" width="8.25" style="218" customWidth="1"/>
    <col min="8477" max="8477" width="5.125" style="218" customWidth="1"/>
    <col min="8478" max="8478" width="8.5" style="218" customWidth="1"/>
    <col min="8479" max="8480" width="15.25" style="218" customWidth="1"/>
    <col min="8481" max="8481" width="13.75" style="218" customWidth="1"/>
    <col min="8482" max="8482" width="28.625" style="218" customWidth="1"/>
    <col min="8483" max="8483" width="9" style="218"/>
    <col min="8484" max="8484" width="28.5" style="218" customWidth="1"/>
    <col min="8485" max="8485" width="9" style="218"/>
    <col min="8486" max="8486" width="11.125" style="218" customWidth="1"/>
    <col min="8487" max="8704" width="9" style="218"/>
    <col min="8705" max="8705" width="4.5" style="218" customWidth="1"/>
    <col min="8706" max="8715" width="2.5" style="218" customWidth="1"/>
    <col min="8716" max="8716" width="5.375" style="218" customWidth="1"/>
    <col min="8717" max="8717" width="17" style="218" customWidth="1"/>
    <col min="8718" max="8718" width="15.125" style="218" customWidth="1"/>
    <col min="8719" max="8719" width="7.5" style="218" customWidth="1"/>
    <col min="8720" max="8720" width="4.125" style="218" customWidth="1"/>
    <col min="8721" max="8721" width="3.25" style="218" customWidth="1"/>
    <col min="8722" max="8722" width="7.375" style="218" customWidth="1"/>
    <col min="8723" max="8723" width="4.875" style="218" customWidth="1"/>
    <col min="8724" max="8724" width="14.75" style="218" customWidth="1"/>
    <col min="8725" max="8725" width="4.875" style="218" customWidth="1"/>
    <col min="8726" max="8726" width="7.375" style="218" customWidth="1"/>
    <col min="8727" max="8727" width="5.625" style="218" customWidth="1"/>
    <col min="8728" max="8728" width="9.25" style="218" customWidth="1"/>
    <col min="8729" max="8729" width="19.75" style="218" customWidth="1"/>
    <col min="8730" max="8730" width="8.75" style="218" customWidth="1"/>
    <col min="8731" max="8731" width="10.375" style="218" customWidth="1"/>
    <col min="8732" max="8732" width="8.25" style="218" customWidth="1"/>
    <col min="8733" max="8733" width="5.125" style="218" customWidth="1"/>
    <col min="8734" max="8734" width="8.5" style="218" customWidth="1"/>
    <col min="8735" max="8736" width="15.25" style="218" customWidth="1"/>
    <col min="8737" max="8737" width="13.75" style="218" customWidth="1"/>
    <col min="8738" max="8738" width="28.625" style="218" customWidth="1"/>
    <col min="8739" max="8739" width="9" style="218"/>
    <col min="8740" max="8740" width="28.5" style="218" customWidth="1"/>
    <col min="8741" max="8741" width="9" style="218"/>
    <col min="8742" max="8742" width="11.125" style="218" customWidth="1"/>
    <col min="8743" max="8960" width="9" style="218"/>
    <col min="8961" max="8961" width="4.5" style="218" customWidth="1"/>
    <col min="8962" max="8971" width="2.5" style="218" customWidth="1"/>
    <col min="8972" max="8972" width="5.375" style="218" customWidth="1"/>
    <col min="8973" max="8973" width="17" style="218" customWidth="1"/>
    <col min="8974" max="8974" width="15.125" style="218" customWidth="1"/>
    <col min="8975" max="8975" width="7.5" style="218" customWidth="1"/>
    <col min="8976" max="8976" width="4.125" style="218" customWidth="1"/>
    <col min="8977" max="8977" width="3.25" style="218" customWidth="1"/>
    <col min="8978" max="8978" width="7.375" style="218" customWidth="1"/>
    <col min="8979" max="8979" width="4.875" style="218" customWidth="1"/>
    <col min="8980" max="8980" width="14.75" style="218" customWidth="1"/>
    <col min="8981" max="8981" width="4.875" style="218" customWidth="1"/>
    <col min="8982" max="8982" width="7.375" style="218" customWidth="1"/>
    <col min="8983" max="8983" width="5.625" style="218" customWidth="1"/>
    <col min="8984" max="8984" width="9.25" style="218" customWidth="1"/>
    <col min="8985" max="8985" width="19.75" style="218" customWidth="1"/>
    <col min="8986" max="8986" width="8.75" style="218" customWidth="1"/>
    <col min="8987" max="8987" width="10.375" style="218" customWidth="1"/>
    <col min="8988" max="8988" width="8.25" style="218" customWidth="1"/>
    <col min="8989" max="8989" width="5.125" style="218" customWidth="1"/>
    <col min="8990" max="8990" width="8.5" style="218" customWidth="1"/>
    <col min="8991" max="8992" width="15.25" style="218" customWidth="1"/>
    <col min="8993" max="8993" width="13.75" style="218" customWidth="1"/>
    <col min="8994" max="8994" width="28.625" style="218" customWidth="1"/>
    <col min="8995" max="8995" width="9" style="218"/>
    <col min="8996" max="8996" width="28.5" style="218" customWidth="1"/>
    <col min="8997" max="8997" width="9" style="218"/>
    <col min="8998" max="8998" width="11.125" style="218" customWidth="1"/>
    <col min="8999" max="9216" width="9" style="218"/>
    <col min="9217" max="9217" width="4.5" style="218" customWidth="1"/>
    <col min="9218" max="9227" width="2.5" style="218" customWidth="1"/>
    <col min="9228" max="9228" width="5.375" style="218" customWidth="1"/>
    <col min="9229" max="9229" width="17" style="218" customWidth="1"/>
    <col min="9230" max="9230" width="15.125" style="218" customWidth="1"/>
    <col min="9231" max="9231" width="7.5" style="218" customWidth="1"/>
    <col min="9232" max="9232" width="4.125" style="218" customWidth="1"/>
    <col min="9233" max="9233" width="3.25" style="218" customWidth="1"/>
    <col min="9234" max="9234" width="7.375" style="218" customWidth="1"/>
    <col min="9235" max="9235" width="4.875" style="218" customWidth="1"/>
    <col min="9236" max="9236" width="14.75" style="218" customWidth="1"/>
    <col min="9237" max="9237" width="4.875" style="218" customWidth="1"/>
    <col min="9238" max="9238" width="7.375" style="218" customWidth="1"/>
    <col min="9239" max="9239" width="5.625" style="218" customWidth="1"/>
    <col min="9240" max="9240" width="9.25" style="218" customWidth="1"/>
    <col min="9241" max="9241" width="19.75" style="218" customWidth="1"/>
    <col min="9242" max="9242" width="8.75" style="218" customWidth="1"/>
    <col min="9243" max="9243" width="10.375" style="218" customWidth="1"/>
    <col min="9244" max="9244" width="8.25" style="218" customWidth="1"/>
    <col min="9245" max="9245" width="5.125" style="218" customWidth="1"/>
    <col min="9246" max="9246" width="8.5" style="218" customWidth="1"/>
    <col min="9247" max="9248" width="15.25" style="218" customWidth="1"/>
    <col min="9249" max="9249" width="13.75" style="218" customWidth="1"/>
    <col min="9250" max="9250" width="28.625" style="218" customWidth="1"/>
    <col min="9251" max="9251" width="9" style="218"/>
    <col min="9252" max="9252" width="28.5" style="218" customWidth="1"/>
    <col min="9253" max="9253" width="9" style="218"/>
    <col min="9254" max="9254" width="11.125" style="218" customWidth="1"/>
    <col min="9255" max="9472" width="9" style="218"/>
    <col min="9473" max="9473" width="4.5" style="218" customWidth="1"/>
    <col min="9474" max="9483" width="2.5" style="218" customWidth="1"/>
    <col min="9484" max="9484" width="5.375" style="218" customWidth="1"/>
    <col min="9485" max="9485" width="17" style="218" customWidth="1"/>
    <col min="9486" max="9486" width="15.125" style="218" customWidth="1"/>
    <col min="9487" max="9487" width="7.5" style="218" customWidth="1"/>
    <col min="9488" max="9488" width="4.125" style="218" customWidth="1"/>
    <col min="9489" max="9489" width="3.25" style="218" customWidth="1"/>
    <col min="9490" max="9490" width="7.375" style="218" customWidth="1"/>
    <col min="9491" max="9491" width="4.875" style="218" customWidth="1"/>
    <col min="9492" max="9492" width="14.75" style="218" customWidth="1"/>
    <col min="9493" max="9493" width="4.875" style="218" customWidth="1"/>
    <col min="9494" max="9494" width="7.375" style="218" customWidth="1"/>
    <col min="9495" max="9495" width="5.625" style="218" customWidth="1"/>
    <col min="9496" max="9496" width="9.25" style="218" customWidth="1"/>
    <col min="9497" max="9497" width="19.75" style="218" customWidth="1"/>
    <col min="9498" max="9498" width="8.75" style="218" customWidth="1"/>
    <col min="9499" max="9499" width="10.375" style="218" customWidth="1"/>
    <col min="9500" max="9500" width="8.25" style="218" customWidth="1"/>
    <col min="9501" max="9501" width="5.125" style="218" customWidth="1"/>
    <col min="9502" max="9502" width="8.5" style="218" customWidth="1"/>
    <col min="9503" max="9504" width="15.25" style="218" customWidth="1"/>
    <col min="9505" max="9505" width="13.75" style="218" customWidth="1"/>
    <col min="9506" max="9506" width="28.625" style="218" customWidth="1"/>
    <col min="9507" max="9507" width="9" style="218"/>
    <col min="9508" max="9508" width="28.5" style="218" customWidth="1"/>
    <col min="9509" max="9509" width="9" style="218"/>
    <col min="9510" max="9510" width="11.125" style="218" customWidth="1"/>
    <col min="9511" max="9728" width="9" style="218"/>
    <col min="9729" max="9729" width="4.5" style="218" customWidth="1"/>
    <col min="9730" max="9739" width="2.5" style="218" customWidth="1"/>
    <col min="9740" max="9740" width="5.375" style="218" customWidth="1"/>
    <col min="9741" max="9741" width="17" style="218" customWidth="1"/>
    <col min="9742" max="9742" width="15.125" style="218" customWidth="1"/>
    <col min="9743" max="9743" width="7.5" style="218" customWidth="1"/>
    <col min="9744" max="9744" width="4.125" style="218" customWidth="1"/>
    <col min="9745" max="9745" width="3.25" style="218" customWidth="1"/>
    <col min="9746" max="9746" width="7.375" style="218" customWidth="1"/>
    <col min="9747" max="9747" width="4.875" style="218" customWidth="1"/>
    <col min="9748" max="9748" width="14.75" style="218" customWidth="1"/>
    <col min="9749" max="9749" width="4.875" style="218" customWidth="1"/>
    <col min="9750" max="9750" width="7.375" style="218" customWidth="1"/>
    <col min="9751" max="9751" width="5.625" style="218" customWidth="1"/>
    <col min="9752" max="9752" width="9.25" style="218" customWidth="1"/>
    <col min="9753" max="9753" width="19.75" style="218" customWidth="1"/>
    <col min="9754" max="9754" width="8.75" style="218" customWidth="1"/>
    <col min="9755" max="9755" width="10.375" style="218" customWidth="1"/>
    <col min="9756" max="9756" width="8.25" style="218" customWidth="1"/>
    <col min="9757" max="9757" width="5.125" style="218" customWidth="1"/>
    <col min="9758" max="9758" width="8.5" style="218" customWidth="1"/>
    <col min="9759" max="9760" width="15.25" style="218" customWidth="1"/>
    <col min="9761" max="9761" width="13.75" style="218" customWidth="1"/>
    <col min="9762" max="9762" width="28.625" style="218" customWidth="1"/>
    <col min="9763" max="9763" width="9" style="218"/>
    <col min="9764" max="9764" width="28.5" style="218" customWidth="1"/>
    <col min="9765" max="9765" width="9" style="218"/>
    <col min="9766" max="9766" width="11.125" style="218" customWidth="1"/>
    <col min="9767" max="9984" width="9" style="218"/>
    <col min="9985" max="9985" width="4.5" style="218" customWidth="1"/>
    <col min="9986" max="9995" width="2.5" style="218" customWidth="1"/>
    <col min="9996" max="9996" width="5.375" style="218" customWidth="1"/>
    <col min="9997" max="9997" width="17" style="218" customWidth="1"/>
    <col min="9998" max="9998" width="15.125" style="218" customWidth="1"/>
    <col min="9999" max="9999" width="7.5" style="218" customWidth="1"/>
    <col min="10000" max="10000" width="4.125" style="218" customWidth="1"/>
    <col min="10001" max="10001" width="3.25" style="218" customWidth="1"/>
    <col min="10002" max="10002" width="7.375" style="218" customWidth="1"/>
    <col min="10003" max="10003" width="4.875" style="218" customWidth="1"/>
    <col min="10004" max="10004" width="14.75" style="218" customWidth="1"/>
    <col min="10005" max="10005" width="4.875" style="218" customWidth="1"/>
    <col min="10006" max="10006" width="7.375" style="218" customWidth="1"/>
    <col min="10007" max="10007" width="5.625" style="218" customWidth="1"/>
    <col min="10008" max="10008" width="9.25" style="218" customWidth="1"/>
    <col min="10009" max="10009" width="19.75" style="218" customWidth="1"/>
    <col min="10010" max="10010" width="8.75" style="218" customWidth="1"/>
    <col min="10011" max="10011" width="10.375" style="218" customWidth="1"/>
    <col min="10012" max="10012" width="8.25" style="218" customWidth="1"/>
    <col min="10013" max="10013" width="5.125" style="218" customWidth="1"/>
    <col min="10014" max="10014" width="8.5" style="218" customWidth="1"/>
    <col min="10015" max="10016" width="15.25" style="218" customWidth="1"/>
    <col min="10017" max="10017" width="13.75" style="218" customWidth="1"/>
    <col min="10018" max="10018" width="28.625" style="218" customWidth="1"/>
    <col min="10019" max="10019" width="9" style="218"/>
    <col min="10020" max="10020" width="28.5" style="218" customWidth="1"/>
    <col min="10021" max="10021" width="9" style="218"/>
    <col min="10022" max="10022" width="11.125" style="218" customWidth="1"/>
    <col min="10023" max="10240" width="9" style="218"/>
    <col min="10241" max="10241" width="4.5" style="218" customWidth="1"/>
    <col min="10242" max="10251" width="2.5" style="218" customWidth="1"/>
    <col min="10252" max="10252" width="5.375" style="218" customWidth="1"/>
    <col min="10253" max="10253" width="17" style="218" customWidth="1"/>
    <col min="10254" max="10254" width="15.125" style="218" customWidth="1"/>
    <col min="10255" max="10255" width="7.5" style="218" customWidth="1"/>
    <col min="10256" max="10256" width="4.125" style="218" customWidth="1"/>
    <col min="10257" max="10257" width="3.25" style="218" customWidth="1"/>
    <col min="10258" max="10258" width="7.375" style="218" customWidth="1"/>
    <col min="10259" max="10259" width="4.875" style="218" customWidth="1"/>
    <col min="10260" max="10260" width="14.75" style="218" customWidth="1"/>
    <col min="10261" max="10261" width="4.875" style="218" customWidth="1"/>
    <col min="10262" max="10262" width="7.375" style="218" customWidth="1"/>
    <col min="10263" max="10263" width="5.625" style="218" customWidth="1"/>
    <col min="10264" max="10264" width="9.25" style="218" customWidth="1"/>
    <col min="10265" max="10265" width="19.75" style="218" customWidth="1"/>
    <col min="10266" max="10266" width="8.75" style="218" customWidth="1"/>
    <col min="10267" max="10267" width="10.375" style="218" customWidth="1"/>
    <col min="10268" max="10268" width="8.25" style="218" customWidth="1"/>
    <col min="10269" max="10269" width="5.125" style="218" customWidth="1"/>
    <col min="10270" max="10270" width="8.5" style="218" customWidth="1"/>
    <col min="10271" max="10272" width="15.25" style="218" customWidth="1"/>
    <col min="10273" max="10273" width="13.75" style="218" customWidth="1"/>
    <col min="10274" max="10274" width="28.625" style="218" customWidth="1"/>
    <col min="10275" max="10275" width="9" style="218"/>
    <col min="10276" max="10276" width="28.5" style="218" customWidth="1"/>
    <col min="10277" max="10277" width="9" style="218"/>
    <col min="10278" max="10278" width="11.125" style="218" customWidth="1"/>
    <col min="10279" max="10496" width="9" style="218"/>
    <col min="10497" max="10497" width="4.5" style="218" customWidth="1"/>
    <col min="10498" max="10507" width="2.5" style="218" customWidth="1"/>
    <col min="10508" max="10508" width="5.375" style="218" customWidth="1"/>
    <col min="10509" max="10509" width="17" style="218" customWidth="1"/>
    <col min="10510" max="10510" width="15.125" style="218" customWidth="1"/>
    <col min="10511" max="10511" width="7.5" style="218" customWidth="1"/>
    <col min="10512" max="10512" width="4.125" style="218" customWidth="1"/>
    <col min="10513" max="10513" width="3.25" style="218" customWidth="1"/>
    <col min="10514" max="10514" width="7.375" style="218" customWidth="1"/>
    <col min="10515" max="10515" width="4.875" style="218" customWidth="1"/>
    <col min="10516" max="10516" width="14.75" style="218" customWidth="1"/>
    <col min="10517" max="10517" width="4.875" style="218" customWidth="1"/>
    <col min="10518" max="10518" width="7.375" style="218" customWidth="1"/>
    <col min="10519" max="10519" width="5.625" style="218" customWidth="1"/>
    <col min="10520" max="10520" width="9.25" style="218" customWidth="1"/>
    <col min="10521" max="10521" width="19.75" style="218" customWidth="1"/>
    <col min="10522" max="10522" width="8.75" style="218" customWidth="1"/>
    <col min="10523" max="10523" width="10.375" style="218" customWidth="1"/>
    <col min="10524" max="10524" width="8.25" style="218" customWidth="1"/>
    <col min="10525" max="10525" width="5.125" style="218" customWidth="1"/>
    <col min="10526" max="10526" width="8.5" style="218" customWidth="1"/>
    <col min="10527" max="10528" width="15.25" style="218" customWidth="1"/>
    <col min="10529" max="10529" width="13.75" style="218" customWidth="1"/>
    <col min="10530" max="10530" width="28.625" style="218" customWidth="1"/>
    <col min="10531" max="10531" width="9" style="218"/>
    <col min="10532" max="10532" width="28.5" style="218" customWidth="1"/>
    <col min="10533" max="10533" width="9" style="218"/>
    <col min="10534" max="10534" width="11.125" style="218" customWidth="1"/>
    <col min="10535" max="10752" width="9" style="218"/>
    <col min="10753" max="10753" width="4.5" style="218" customWidth="1"/>
    <col min="10754" max="10763" width="2.5" style="218" customWidth="1"/>
    <col min="10764" max="10764" width="5.375" style="218" customWidth="1"/>
    <col min="10765" max="10765" width="17" style="218" customWidth="1"/>
    <col min="10766" max="10766" width="15.125" style="218" customWidth="1"/>
    <col min="10767" max="10767" width="7.5" style="218" customWidth="1"/>
    <col min="10768" max="10768" width="4.125" style="218" customWidth="1"/>
    <col min="10769" max="10769" width="3.25" style="218" customWidth="1"/>
    <col min="10770" max="10770" width="7.375" style="218" customWidth="1"/>
    <col min="10771" max="10771" width="4.875" style="218" customWidth="1"/>
    <col min="10772" max="10772" width="14.75" style="218" customWidth="1"/>
    <col min="10773" max="10773" width="4.875" style="218" customWidth="1"/>
    <col min="10774" max="10774" width="7.375" style="218" customWidth="1"/>
    <col min="10775" max="10775" width="5.625" style="218" customWidth="1"/>
    <col min="10776" max="10776" width="9.25" style="218" customWidth="1"/>
    <col min="10777" max="10777" width="19.75" style="218" customWidth="1"/>
    <col min="10778" max="10778" width="8.75" style="218" customWidth="1"/>
    <col min="10779" max="10779" width="10.375" style="218" customWidth="1"/>
    <col min="10780" max="10780" width="8.25" style="218" customWidth="1"/>
    <col min="10781" max="10781" width="5.125" style="218" customWidth="1"/>
    <col min="10782" max="10782" width="8.5" style="218" customWidth="1"/>
    <col min="10783" max="10784" width="15.25" style="218" customWidth="1"/>
    <col min="10785" max="10785" width="13.75" style="218" customWidth="1"/>
    <col min="10786" max="10786" width="28.625" style="218" customWidth="1"/>
    <col min="10787" max="10787" width="9" style="218"/>
    <col min="10788" max="10788" width="28.5" style="218" customWidth="1"/>
    <col min="10789" max="10789" width="9" style="218"/>
    <col min="10790" max="10790" width="11.125" style="218" customWidth="1"/>
    <col min="10791" max="11008" width="9" style="218"/>
    <col min="11009" max="11009" width="4.5" style="218" customWidth="1"/>
    <col min="11010" max="11019" width="2.5" style="218" customWidth="1"/>
    <col min="11020" max="11020" width="5.375" style="218" customWidth="1"/>
    <col min="11021" max="11021" width="17" style="218" customWidth="1"/>
    <col min="11022" max="11022" width="15.125" style="218" customWidth="1"/>
    <col min="11023" max="11023" width="7.5" style="218" customWidth="1"/>
    <col min="11024" max="11024" width="4.125" style="218" customWidth="1"/>
    <col min="11025" max="11025" width="3.25" style="218" customWidth="1"/>
    <col min="11026" max="11026" width="7.375" style="218" customWidth="1"/>
    <col min="11027" max="11027" width="4.875" style="218" customWidth="1"/>
    <col min="11028" max="11028" width="14.75" style="218" customWidth="1"/>
    <col min="11029" max="11029" width="4.875" style="218" customWidth="1"/>
    <col min="11030" max="11030" width="7.375" style="218" customWidth="1"/>
    <col min="11031" max="11031" width="5.625" style="218" customWidth="1"/>
    <col min="11032" max="11032" width="9.25" style="218" customWidth="1"/>
    <col min="11033" max="11033" width="19.75" style="218" customWidth="1"/>
    <col min="11034" max="11034" width="8.75" style="218" customWidth="1"/>
    <col min="11035" max="11035" width="10.375" style="218" customWidth="1"/>
    <col min="11036" max="11036" width="8.25" style="218" customWidth="1"/>
    <col min="11037" max="11037" width="5.125" style="218" customWidth="1"/>
    <col min="11038" max="11038" width="8.5" style="218" customWidth="1"/>
    <col min="11039" max="11040" width="15.25" style="218" customWidth="1"/>
    <col min="11041" max="11041" width="13.75" style="218" customWidth="1"/>
    <col min="11042" max="11042" width="28.625" style="218" customWidth="1"/>
    <col min="11043" max="11043" width="9" style="218"/>
    <col min="11044" max="11044" width="28.5" style="218" customWidth="1"/>
    <col min="11045" max="11045" width="9" style="218"/>
    <col min="11046" max="11046" width="11.125" style="218" customWidth="1"/>
    <col min="11047" max="11264" width="9" style="218"/>
    <col min="11265" max="11265" width="4.5" style="218" customWidth="1"/>
    <col min="11266" max="11275" width="2.5" style="218" customWidth="1"/>
    <col min="11276" max="11276" width="5.375" style="218" customWidth="1"/>
    <col min="11277" max="11277" width="17" style="218" customWidth="1"/>
    <col min="11278" max="11278" width="15.125" style="218" customWidth="1"/>
    <col min="11279" max="11279" width="7.5" style="218" customWidth="1"/>
    <col min="11280" max="11280" width="4.125" style="218" customWidth="1"/>
    <col min="11281" max="11281" width="3.25" style="218" customWidth="1"/>
    <col min="11282" max="11282" width="7.375" style="218" customWidth="1"/>
    <col min="11283" max="11283" width="4.875" style="218" customWidth="1"/>
    <col min="11284" max="11284" width="14.75" style="218" customWidth="1"/>
    <col min="11285" max="11285" width="4.875" style="218" customWidth="1"/>
    <col min="11286" max="11286" width="7.375" style="218" customWidth="1"/>
    <col min="11287" max="11287" width="5.625" style="218" customWidth="1"/>
    <col min="11288" max="11288" width="9.25" style="218" customWidth="1"/>
    <col min="11289" max="11289" width="19.75" style="218" customWidth="1"/>
    <col min="11290" max="11290" width="8.75" style="218" customWidth="1"/>
    <col min="11291" max="11291" width="10.375" style="218" customWidth="1"/>
    <col min="11292" max="11292" width="8.25" style="218" customWidth="1"/>
    <col min="11293" max="11293" width="5.125" style="218" customWidth="1"/>
    <col min="11294" max="11294" width="8.5" style="218" customWidth="1"/>
    <col min="11295" max="11296" width="15.25" style="218" customWidth="1"/>
    <col min="11297" max="11297" width="13.75" style="218" customWidth="1"/>
    <col min="11298" max="11298" width="28.625" style="218" customWidth="1"/>
    <col min="11299" max="11299" width="9" style="218"/>
    <col min="11300" max="11300" width="28.5" style="218" customWidth="1"/>
    <col min="11301" max="11301" width="9" style="218"/>
    <col min="11302" max="11302" width="11.125" style="218" customWidth="1"/>
    <col min="11303" max="11520" width="9" style="218"/>
    <col min="11521" max="11521" width="4.5" style="218" customWidth="1"/>
    <col min="11522" max="11531" width="2.5" style="218" customWidth="1"/>
    <col min="11532" max="11532" width="5.375" style="218" customWidth="1"/>
    <col min="11533" max="11533" width="17" style="218" customWidth="1"/>
    <col min="11534" max="11534" width="15.125" style="218" customWidth="1"/>
    <col min="11535" max="11535" width="7.5" style="218" customWidth="1"/>
    <col min="11536" max="11536" width="4.125" style="218" customWidth="1"/>
    <col min="11537" max="11537" width="3.25" style="218" customWidth="1"/>
    <col min="11538" max="11538" width="7.375" style="218" customWidth="1"/>
    <col min="11539" max="11539" width="4.875" style="218" customWidth="1"/>
    <col min="11540" max="11540" width="14.75" style="218" customWidth="1"/>
    <col min="11541" max="11541" width="4.875" style="218" customWidth="1"/>
    <col min="11542" max="11542" width="7.375" style="218" customWidth="1"/>
    <col min="11543" max="11543" width="5.625" style="218" customWidth="1"/>
    <col min="11544" max="11544" width="9.25" style="218" customWidth="1"/>
    <col min="11545" max="11545" width="19.75" style="218" customWidth="1"/>
    <col min="11546" max="11546" width="8.75" style="218" customWidth="1"/>
    <col min="11547" max="11547" width="10.375" style="218" customWidth="1"/>
    <col min="11548" max="11548" width="8.25" style="218" customWidth="1"/>
    <col min="11549" max="11549" width="5.125" style="218" customWidth="1"/>
    <col min="11550" max="11550" width="8.5" style="218" customWidth="1"/>
    <col min="11551" max="11552" width="15.25" style="218" customWidth="1"/>
    <col min="11553" max="11553" width="13.75" style="218" customWidth="1"/>
    <col min="11554" max="11554" width="28.625" style="218" customWidth="1"/>
    <col min="11555" max="11555" width="9" style="218"/>
    <col min="11556" max="11556" width="28.5" style="218" customWidth="1"/>
    <col min="11557" max="11557" width="9" style="218"/>
    <col min="11558" max="11558" width="11.125" style="218" customWidth="1"/>
    <col min="11559" max="11776" width="9" style="218"/>
    <col min="11777" max="11777" width="4.5" style="218" customWidth="1"/>
    <col min="11778" max="11787" width="2.5" style="218" customWidth="1"/>
    <col min="11788" max="11788" width="5.375" style="218" customWidth="1"/>
    <col min="11789" max="11789" width="17" style="218" customWidth="1"/>
    <col min="11790" max="11790" width="15.125" style="218" customWidth="1"/>
    <col min="11791" max="11791" width="7.5" style="218" customWidth="1"/>
    <col min="11792" max="11792" width="4.125" style="218" customWidth="1"/>
    <col min="11793" max="11793" width="3.25" style="218" customWidth="1"/>
    <col min="11794" max="11794" width="7.375" style="218" customWidth="1"/>
    <col min="11795" max="11795" width="4.875" style="218" customWidth="1"/>
    <col min="11796" max="11796" width="14.75" style="218" customWidth="1"/>
    <col min="11797" max="11797" width="4.875" style="218" customWidth="1"/>
    <col min="11798" max="11798" width="7.375" style="218" customWidth="1"/>
    <col min="11799" max="11799" width="5.625" style="218" customWidth="1"/>
    <col min="11800" max="11800" width="9.25" style="218" customWidth="1"/>
    <col min="11801" max="11801" width="19.75" style="218" customWidth="1"/>
    <col min="11802" max="11802" width="8.75" style="218" customWidth="1"/>
    <col min="11803" max="11803" width="10.375" style="218" customWidth="1"/>
    <col min="11804" max="11804" width="8.25" style="218" customWidth="1"/>
    <col min="11805" max="11805" width="5.125" style="218" customWidth="1"/>
    <col min="11806" max="11806" width="8.5" style="218" customWidth="1"/>
    <col min="11807" max="11808" width="15.25" style="218" customWidth="1"/>
    <col min="11809" max="11809" width="13.75" style="218" customWidth="1"/>
    <col min="11810" max="11810" width="28.625" style="218" customWidth="1"/>
    <col min="11811" max="11811" width="9" style="218"/>
    <col min="11812" max="11812" width="28.5" style="218" customWidth="1"/>
    <col min="11813" max="11813" width="9" style="218"/>
    <col min="11814" max="11814" width="11.125" style="218" customWidth="1"/>
    <col min="11815" max="12032" width="9" style="218"/>
    <col min="12033" max="12033" width="4.5" style="218" customWidth="1"/>
    <col min="12034" max="12043" width="2.5" style="218" customWidth="1"/>
    <col min="12044" max="12044" width="5.375" style="218" customWidth="1"/>
    <col min="12045" max="12045" width="17" style="218" customWidth="1"/>
    <col min="12046" max="12046" width="15.125" style="218" customWidth="1"/>
    <col min="12047" max="12047" width="7.5" style="218" customWidth="1"/>
    <col min="12048" max="12048" width="4.125" style="218" customWidth="1"/>
    <col min="12049" max="12049" width="3.25" style="218" customWidth="1"/>
    <col min="12050" max="12050" width="7.375" style="218" customWidth="1"/>
    <col min="12051" max="12051" width="4.875" style="218" customWidth="1"/>
    <col min="12052" max="12052" width="14.75" style="218" customWidth="1"/>
    <col min="12053" max="12053" width="4.875" style="218" customWidth="1"/>
    <col min="12054" max="12054" width="7.375" style="218" customWidth="1"/>
    <col min="12055" max="12055" width="5.625" style="218" customWidth="1"/>
    <col min="12056" max="12056" width="9.25" style="218" customWidth="1"/>
    <col min="12057" max="12057" width="19.75" style="218" customWidth="1"/>
    <col min="12058" max="12058" width="8.75" style="218" customWidth="1"/>
    <col min="12059" max="12059" width="10.375" style="218" customWidth="1"/>
    <col min="12060" max="12060" width="8.25" style="218" customWidth="1"/>
    <col min="12061" max="12061" width="5.125" style="218" customWidth="1"/>
    <col min="12062" max="12062" width="8.5" style="218" customWidth="1"/>
    <col min="12063" max="12064" width="15.25" style="218" customWidth="1"/>
    <col min="12065" max="12065" width="13.75" style="218" customWidth="1"/>
    <col min="12066" max="12066" width="28.625" style="218" customWidth="1"/>
    <col min="12067" max="12067" width="9" style="218"/>
    <col min="12068" max="12068" width="28.5" style="218" customWidth="1"/>
    <col min="12069" max="12069" width="9" style="218"/>
    <col min="12070" max="12070" width="11.125" style="218" customWidth="1"/>
    <col min="12071" max="12288" width="9" style="218"/>
    <col min="12289" max="12289" width="4.5" style="218" customWidth="1"/>
    <col min="12290" max="12299" width="2.5" style="218" customWidth="1"/>
    <col min="12300" max="12300" width="5.375" style="218" customWidth="1"/>
    <col min="12301" max="12301" width="17" style="218" customWidth="1"/>
    <col min="12302" max="12302" width="15.125" style="218" customWidth="1"/>
    <col min="12303" max="12303" width="7.5" style="218" customWidth="1"/>
    <col min="12304" max="12304" width="4.125" style="218" customWidth="1"/>
    <col min="12305" max="12305" width="3.25" style="218" customWidth="1"/>
    <col min="12306" max="12306" width="7.375" style="218" customWidth="1"/>
    <col min="12307" max="12307" width="4.875" style="218" customWidth="1"/>
    <col min="12308" max="12308" width="14.75" style="218" customWidth="1"/>
    <col min="12309" max="12309" width="4.875" style="218" customWidth="1"/>
    <col min="12310" max="12310" width="7.375" style="218" customWidth="1"/>
    <col min="12311" max="12311" width="5.625" style="218" customWidth="1"/>
    <col min="12312" max="12312" width="9.25" style="218" customWidth="1"/>
    <col min="12313" max="12313" width="19.75" style="218" customWidth="1"/>
    <col min="12314" max="12314" width="8.75" style="218" customWidth="1"/>
    <col min="12315" max="12315" width="10.375" style="218" customWidth="1"/>
    <col min="12316" max="12316" width="8.25" style="218" customWidth="1"/>
    <col min="12317" max="12317" width="5.125" style="218" customWidth="1"/>
    <col min="12318" max="12318" width="8.5" style="218" customWidth="1"/>
    <col min="12319" max="12320" width="15.25" style="218" customWidth="1"/>
    <col min="12321" max="12321" width="13.75" style="218" customWidth="1"/>
    <col min="12322" max="12322" width="28.625" style="218" customWidth="1"/>
    <col min="12323" max="12323" width="9" style="218"/>
    <col min="12324" max="12324" width="28.5" style="218" customWidth="1"/>
    <col min="12325" max="12325" width="9" style="218"/>
    <col min="12326" max="12326" width="11.125" style="218" customWidth="1"/>
    <col min="12327" max="12544" width="9" style="218"/>
    <col min="12545" max="12545" width="4.5" style="218" customWidth="1"/>
    <col min="12546" max="12555" width="2.5" style="218" customWidth="1"/>
    <col min="12556" max="12556" width="5.375" style="218" customWidth="1"/>
    <col min="12557" max="12557" width="17" style="218" customWidth="1"/>
    <col min="12558" max="12558" width="15.125" style="218" customWidth="1"/>
    <col min="12559" max="12559" width="7.5" style="218" customWidth="1"/>
    <col min="12560" max="12560" width="4.125" style="218" customWidth="1"/>
    <col min="12561" max="12561" width="3.25" style="218" customWidth="1"/>
    <col min="12562" max="12562" width="7.375" style="218" customWidth="1"/>
    <col min="12563" max="12563" width="4.875" style="218" customWidth="1"/>
    <col min="12564" max="12564" width="14.75" style="218" customWidth="1"/>
    <col min="12565" max="12565" width="4.875" style="218" customWidth="1"/>
    <col min="12566" max="12566" width="7.375" style="218" customWidth="1"/>
    <col min="12567" max="12567" width="5.625" style="218" customWidth="1"/>
    <col min="12568" max="12568" width="9.25" style="218" customWidth="1"/>
    <col min="12569" max="12569" width="19.75" style="218" customWidth="1"/>
    <col min="12570" max="12570" width="8.75" style="218" customWidth="1"/>
    <col min="12571" max="12571" width="10.375" style="218" customWidth="1"/>
    <col min="12572" max="12572" width="8.25" style="218" customWidth="1"/>
    <col min="12573" max="12573" width="5.125" style="218" customWidth="1"/>
    <col min="12574" max="12574" width="8.5" style="218" customWidth="1"/>
    <col min="12575" max="12576" width="15.25" style="218" customWidth="1"/>
    <col min="12577" max="12577" width="13.75" style="218" customWidth="1"/>
    <col min="12578" max="12578" width="28.625" style="218" customWidth="1"/>
    <col min="12579" max="12579" width="9" style="218"/>
    <col min="12580" max="12580" width="28.5" style="218" customWidth="1"/>
    <col min="12581" max="12581" width="9" style="218"/>
    <col min="12582" max="12582" width="11.125" style="218" customWidth="1"/>
    <col min="12583" max="12800" width="9" style="218"/>
    <col min="12801" max="12801" width="4.5" style="218" customWidth="1"/>
    <col min="12802" max="12811" width="2.5" style="218" customWidth="1"/>
    <col min="12812" max="12812" width="5.375" style="218" customWidth="1"/>
    <col min="12813" max="12813" width="17" style="218" customWidth="1"/>
    <col min="12814" max="12814" width="15.125" style="218" customWidth="1"/>
    <col min="12815" max="12815" width="7.5" style="218" customWidth="1"/>
    <col min="12816" max="12816" width="4.125" style="218" customWidth="1"/>
    <col min="12817" max="12817" width="3.25" style="218" customWidth="1"/>
    <col min="12818" max="12818" width="7.375" style="218" customWidth="1"/>
    <col min="12819" max="12819" width="4.875" style="218" customWidth="1"/>
    <col min="12820" max="12820" width="14.75" style="218" customWidth="1"/>
    <col min="12821" max="12821" width="4.875" style="218" customWidth="1"/>
    <col min="12822" max="12822" width="7.375" style="218" customWidth="1"/>
    <col min="12823" max="12823" width="5.625" style="218" customWidth="1"/>
    <col min="12824" max="12824" width="9.25" style="218" customWidth="1"/>
    <col min="12825" max="12825" width="19.75" style="218" customWidth="1"/>
    <col min="12826" max="12826" width="8.75" style="218" customWidth="1"/>
    <col min="12827" max="12827" width="10.375" style="218" customWidth="1"/>
    <col min="12828" max="12828" width="8.25" style="218" customWidth="1"/>
    <col min="12829" max="12829" width="5.125" style="218" customWidth="1"/>
    <col min="12830" max="12830" width="8.5" style="218" customWidth="1"/>
    <col min="12831" max="12832" width="15.25" style="218" customWidth="1"/>
    <col min="12833" max="12833" width="13.75" style="218" customWidth="1"/>
    <col min="12834" max="12834" width="28.625" style="218" customWidth="1"/>
    <col min="12835" max="12835" width="9" style="218"/>
    <col min="12836" max="12836" width="28.5" style="218" customWidth="1"/>
    <col min="12837" max="12837" width="9" style="218"/>
    <col min="12838" max="12838" width="11.125" style="218" customWidth="1"/>
    <col min="12839" max="13056" width="9" style="218"/>
    <col min="13057" max="13057" width="4.5" style="218" customWidth="1"/>
    <col min="13058" max="13067" width="2.5" style="218" customWidth="1"/>
    <col min="13068" max="13068" width="5.375" style="218" customWidth="1"/>
    <col min="13069" max="13069" width="17" style="218" customWidth="1"/>
    <col min="13070" max="13070" width="15.125" style="218" customWidth="1"/>
    <col min="13071" max="13071" width="7.5" style="218" customWidth="1"/>
    <col min="13072" max="13072" width="4.125" style="218" customWidth="1"/>
    <col min="13073" max="13073" width="3.25" style="218" customWidth="1"/>
    <col min="13074" max="13074" width="7.375" style="218" customWidth="1"/>
    <col min="13075" max="13075" width="4.875" style="218" customWidth="1"/>
    <col min="13076" max="13076" width="14.75" style="218" customWidth="1"/>
    <col min="13077" max="13077" width="4.875" style="218" customWidth="1"/>
    <col min="13078" max="13078" width="7.375" style="218" customWidth="1"/>
    <col min="13079" max="13079" width="5.625" style="218" customWidth="1"/>
    <col min="13080" max="13080" width="9.25" style="218" customWidth="1"/>
    <col min="13081" max="13081" width="19.75" style="218" customWidth="1"/>
    <col min="13082" max="13082" width="8.75" style="218" customWidth="1"/>
    <col min="13083" max="13083" width="10.375" style="218" customWidth="1"/>
    <col min="13084" max="13084" width="8.25" style="218" customWidth="1"/>
    <col min="13085" max="13085" width="5.125" style="218" customWidth="1"/>
    <col min="13086" max="13086" width="8.5" style="218" customWidth="1"/>
    <col min="13087" max="13088" width="15.25" style="218" customWidth="1"/>
    <col min="13089" max="13089" width="13.75" style="218" customWidth="1"/>
    <col min="13090" max="13090" width="28.625" style="218" customWidth="1"/>
    <col min="13091" max="13091" width="9" style="218"/>
    <col min="13092" max="13092" width="28.5" style="218" customWidth="1"/>
    <col min="13093" max="13093" width="9" style="218"/>
    <col min="13094" max="13094" width="11.125" style="218" customWidth="1"/>
    <col min="13095" max="13312" width="9" style="218"/>
    <col min="13313" max="13313" width="4.5" style="218" customWidth="1"/>
    <col min="13314" max="13323" width="2.5" style="218" customWidth="1"/>
    <col min="13324" max="13324" width="5.375" style="218" customWidth="1"/>
    <col min="13325" max="13325" width="17" style="218" customWidth="1"/>
    <col min="13326" max="13326" width="15.125" style="218" customWidth="1"/>
    <col min="13327" max="13327" width="7.5" style="218" customWidth="1"/>
    <col min="13328" max="13328" width="4.125" style="218" customWidth="1"/>
    <col min="13329" max="13329" width="3.25" style="218" customWidth="1"/>
    <col min="13330" max="13330" width="7.375" style="218" customWidth="1"/>
    <col min="13331" max="13331" width="4.875" style="218" customWidth="1"/>
    <col min="13332" max="13332" width="14.75" style="218" customWidth="1"/>
    <col min="13333" max="13333" width="4.875" style="218" customWidth="1"/>
    <col min="13334" max="13334" width="7.375" style="218" customWidth="1"/>
    <col min="13335" max="13335" width="5.625" style="218" customWidth="1"/>
    <col min="13336" max="13336" width="9.25" style="218" customWidth="1"/>
    <col min="13337" max="13337" width="19.75" style="218" customWidth="1"/>
    <col min="13338" max="13338" width="8.75" style="218" customWidth="1"/>
    <col min="13339" max="13339" width="10.375" style="218" customWidth="1"/>
    <col min="13340" max="13340" width="8.25" style="218" customWidth="1"/>
    <col min="13341" max="13341" width="5.125" style="218" customWidth="1"/>
    <col min="13342" max="13342" width="8.5" style="218" customWidth="1"/>
    <col min="13343" max="13344" width="15.25" style="218" customWidth="1"/>
    <col min="13345" max="13345" width="13.75" style="218" customWidth="1"/>
    <col min="13346" max="13346" width="28.625" style="218" customWidth="1"/>
    <col min="13347" max="13347" width="9" style="218"/>
    <col min="13348" max="13348" width="28.5" style="218" customWidth="1"/>
    <col min="13349" max="13349" width="9" style="218"/>
    <col min="13350" max="13350" width="11.125" style="218" customWidth="1"/>
    <col min="13351" max="13568" width="9" style="218"/>
    <col min="13569" max="13569" width="4.5" style="218" customWidth="1"/>
    <col min="13570" max="13579" width="2.5" style="218" customWidth="1"/>
    <col min="13580" max="13580" width="5.375" style="218" customWidth="1"/>
    <col min="13581" max="13581" width="17" style="218" customWidth="1"/>
    <col min="13582" max="13582" width="15.125" style="218" customWidth="1"/>
    <col min="13583" max="13583" width="7.5" style="218" customWidth="1"/>
    <col min="13584" max="13584" width="4.125" style="218" customWidth="1"/>
    <col min="13585" max="13585" width="3.25" style="218" customWidth="1"/>
    <col min="13586" max="13586" width="7.375" style="218" customWidth="1"/>
    <col min="13587" max="13587" width="4.875" style="218" customWidth="1"/>
    <col min="13588" max="13588" width="14.75" style="218" customWidth="1"/>
    <col min="13589" max="13589" width="4.875" style="218" customWidth="1"/>
    <col min="13590" max="13590" width="7.375" style="218" customWidth="1"/>
    <col min="13591" max="13591" width="5.625" style="218" customWidth="1"/>
    <col min="13592" max="13592" width="9.25" style="218" customWidth="1"/>
    <col min="13593" max="13593" width="19.75" style="218" customWidth="1"/>
    <col min="13594" max="13594" width="8.75" style="218" customWidth="1"/>
    <col min="13595" max="13595" width="10.375" style="218" customWidth="1"/>
    <col min="13596" max="13596" width="8.25" style="218" customWidth="1"/>
    <col min="13597" max="13597" width="5.125" style="218" customWidth="1"/>
    <col min="13598" max="13598" width="8.5" style="218" customWidth="1"/>
    <col min="13599" max="13600" width="15.25" style="218" customWidth="1"/>
    <col min="13601" max="13601" width="13.75" style="218" customWidth="1"/>
    <col min="13602" max="13602" width="28.625" style="218" customWidth="1"/>
    <col min="13603" max="13603" width="9" style="218"/>
    <col min="13604" max="13604" width="28.5" style="218" customWidth="1"/>
    <col min="13605" max="13605" width="9" style="218"/>
    <col min="13606" max="13606" width="11.125" style="218" customWidth="1"/>
    <col min="13607" max="13824" width="9" style="218"/>
    <col min="13825" max="13825" width="4.5" style="218" customWidth="1"/>
    <col min="13826" max="13835" width="2.5" style="218" customWidth="1"/>
    <col min="13836" max="13836" width="5.375" style="218" customWidth="1"/>
    <col min="13837" max="13837" width="17" style="218" customWidth="1"/>
    <col min="13838" max="13838" width="15.125" style="218" customWidth="1"/>
    <col min="13839" max="13839" width="7.5" style="218" customWidth="1"/>
    <col min="13840" max="13840" width="4.125" style="218" customWidth="1"/>
    <col min="13841" max="13841" width="3.25" style="218" customWidth="1"/>
    <col min="13842" max="13842" width="7.375" style="218" customWidth="1"/>
    <col min="13843" max="13843" width="4.875" style="218" customWidth="1"/>
    <col min="13844" max="13844" width="14.75" style="218" customWidth="1"/>
    <col min="13845" max="13845" width="4.875" style="218" customWidth="1"/>
    <col min="13846" max="13846" width="7.375" style="218" customWidth="1"/>
    <col min="13847" max="13847" width="5.625" style="218" customWidth="1"/>
    <col min="13848" max="13848" width="9.25" style="218" customWidth="1"/>
    <col min="13849" max="13849" width="19.75" style="218" customWidth="1"/>
    <col min="13850" max="13850" width="8.75" style="218" customWidth="1"/>
    <col min="13851" max="13851" width="10.375" style="218" customWidth="1"/>
    <col min="13852" max="13852" width="8.25" style="218" customWidth="1"/>
    <col min="13853" max="13853" width="5.125" style="218" customWidth="1"/>
    <col min="13854" max="13854" width="8.5" style="218" customWidth="1"/>
    <col min="13855" max="13856" width="15.25" style="218" customWidth="1"/>
    <col min="13857" max="13857" width="13.75" style="218" customWidth="1"/>
    <col min="13858" max="13858" width="28.625" style="218" customWidth="1"/>
    <col min="13859" max="13859" width="9" style="218"/>
    <col min="13860" max="13860" width="28.5" style="218" customWidth="1"/>
    <col min="13861" max="13861" width="9" style="218"/>
    <col min="13862" max="13862" width="11.125" style="218" customWidth="1"/>
    <col min="13863" max="14080" width="9" style="218"/>
    <col min="14081" max="14081" width="4.5" style="218" customWidth="1"/>
    <col min="14082" max="14091" width="2.5" style="218" customWidth="1"/>
    <col min="14092" max="14092" width="5.375" style="218" customWidth="1"/>
    <col min="14093" max="14093" width="17" style="218" customWidth="1"/>
    <col min="14094" max="14094" width="15.125" style="218" customWidth="1"/>
    <col min="14095" max="14095" width="7.5" style="218" customWidth="1"/>
    <col min="14096" max="14096" width="4.125" style="218" customWidth="1"/>
    <col min="14097" max="14097" width="3.25" style="218" customWidth="1"/>
    <col min="14098" max="14098" width="7.375" style="218" customWidth="1"/>
    <col min="14099" max="14099" width="4.875" style="218" customWidth="1"/>
    <col min="14100" max="14100" width="14.75" style="218" customWidth="1"/>
    <col min="14101" max="14101" width="4.875" style="218" customWidth="1"/>
    <col min="14102" max="14102" width="7.375" style="218" customWidth="1"/>
    <col min="14103" max="14103" width="5.625" style="218" customWidth="1"/>
    <col min="14104" max="14104" width="9.25" style="218" customWidth="1"/>
    <col min="14105" max="14105" width="19.75" style="218" customWidth="1"/>
    <col min="14106" max="14106" width="8.75" style="218" customWidth="1"/>
    <col min="14107" max="14107" width="10.375" style="218" customWidth="1"/>
    <col min="14108" max="14108" width="8.25" style="218" customWidth="1"/>
    <col min="14109" max="14109" width="5.125" style="218" customWidth="1"/>
    <col min="14110" max="14110" width="8.5" style="218" customWidth="1"/>
    <col min="14111" max="14112" width="15.25" style="218" customWidth="1"/>
    <col min="14113" max="14113" width="13.75" style="218" customWidth="1"/>
    <col min="14114" max="14114" width="28.625" style="218" customWidth="1"/>
    <col min="14115" max="14115" width="9" style="218"/>
    <col min="14116" max="14116" width="28.5" style="218" customWidth="1"/>
    <col min="14117" max="14117" width="9" style="218"/>
    <col min="14118" max="14118" width="11.125" style="218" customWidth="1"/>
    <col min="14119" max="14336" width="9" style="218"/>
    <col min="14337" max="14337" width="4.5" style="218" customWidth="1"/>
    <col min="14338" max="14347" width="2.5" style="218" customWidth="1"/>
    <col min="14348" max="14348" width="5.375" style="218" customWidth="1"/>
    <col min="14349" max="14349" width="17" style="218" customWidth="1"/>
    <col min="14350" max="14350" width="15.125" style="218" customWidth="1"/>
    <col min="14351" max="14351" width="7.5" style="218" customWidth="1"/>
    <col min="14352" max="14352" width="4.125" style="218" customWidth="1"/>
    <col min="14353" max="14353" width="3.25" style="218" customWidth="1"/>
    <col min="14354" max="14354" width="7.375" style="218" customWidth="1"/>
    <col min="14355" max="14355" width="4.875" style="218" customWidth="1"/>
    <col min="14356" max="14356" width="14.75" style="218" customWidth="1"/>
    <col min="14357" max="14357" width="4.875" style="218" customWidth="1"/>
    <col min="14358" max="14358" width="7.375" style="218" customWidth="1"/>
    <col min="14359" max="14359" width="5.625" style="218" customWidth="1"/>
    <col min="14360" max="14360" width="9.25" style="218" customWidth="1"/>
    <col min="14361" max="14361" width="19.75" style="218" customWidth="1"/>
    <col min="14362" max="14362" width="8.75" style="218" customWidth="1"/>
    <col min="14363" max="14363" width="10.375" style="218" customWidth="1"/>
    <col min="14364" max="14364" width="8.25" style="218" customWidth="1"/>
    <col min="14365" max="14365" width="5.125" style="218" customWidth="1"/>
    <col min="14366" max="14366" width="8.5" style="218" customWidth="1"/>
    <col min="14367" max="14368" width="15.25" style="218" customWidth="1"/>
    <col min="14369" max="14369" width="13.75" style="218" customWidth="1"/>
    <col min="14370" max="14370" width="28.625" style="218" customWidth="1"/>
    <col min="14371" max="14371" width="9" style="218"/>
    <col min="14372" max="14372" width="28.5" style="218" customWidth="1"/>
    <col min="14373" max="14373" width="9" style="218"/>
    <col min="14374" max="14374" width="11.125" style="218" customWidth="1"/>
    <col min="14375" max="14592" width="9" style="218"/>
    <col min="14593" max="14593" width="4.5" style="218" customWidth="1"/>
    <col min="14594" max="14603" width="2.5" style="218" customWidth="1"/>
    <col min="14604" max="14604" width="5.375" style="218" customWidth="1"/>
    <col min="14605" max="14605" width="17" style="218" customWidth="1"/>
    <col min="14606" max="14606" width="15.125" style="218" customWidth="1"/>
    <col min="14607" max="14607" width="7.5" style="218" customWidth="1"/>
    <col min="14608" max="14608" width="4.125" style="218" customWidth="1"/>
    <col min="14609" max="14609" width="3.25" style="218" customWidth="1"/>
    <col min="14610" max="14610" width="7.375" style="218" customWidth="1"/>
    <col min="14611" max="14611" width="4.875" style="218" customWidth="1"/>
    <col min="14612" max="14612" width="14.75" style="218" customWidth="1"/>
    <col min="14613" max="14613" width="4.875" style="218" customWidth="1"/>
    <col min="14614" max="14614" width="7.375" style="218" customWidth="1"/>
    <col min="14615" max="14615" width="5.625" style="218" customWidth="1"/>
    <col min="14616" max="14616" width="9.25" style="218" customWidth="1"/>
    <col min="14617" max="14617" width="19.75" style="218" customWidth="1"/>
    <col min="14618" max="14618" width="8.75" style="218" customWidth="1"/>
    <col min="14619" max="14619" width="10.375" style="218" customWidth="1"/>
    <col min="14620" max="14620" width="8.25" style="218" customWidth="1"/>
    <col min="14621" max="14621" width="5.125" style="218" customWidth="1"/>
    <col min="14622" max="14622" width="8.5" style="218" customWidth="1"/>
    <col min="14623" max="14624" width="15.25" style="218" customWidth="1"/>
    <col min="14625" max="14625" width="13.75" style="218" customWidth="1"/>
    <col min="14626" max="14626" width="28.625" style="218" customWidth="1"/>
    <col min="14627" max="14627" width="9" style="218"/>
    <col min="14628" max="14628" width="28.5" style="218" customWidth="1"/>
    <col min="14629" max="14629" width="9" style="218"/>
    <col min="14630" max="14630" width="11.125" style="218" customWidth="1"/>
    <col min="14631" max="14848" width="9" style="218"/>
    <col min="14849" max="14849" width="4.5" style="218" customWidth="1"/>
    <col min="14850" max="14859" width="2.5" style="218" customWidth="1"/>
    <col min="14860" max="14860" width="5.375" style="218" customWidth="1"/>
    <col min="14861" max="14861" width="17" style="218" customWidth="1"/>
    <col min="14862" max="14862" width="15.125" style="218" customWidth="1"/>
    <col min="14863" max="14863" width="7.5" style="218" customWidth="1"/>
    <col min="14864" max="14864" width="4.125" style="218" customWidth="1"/>
    <col min="14865" max="14865" width="3.25" style="218" customWidth="1"/>
    <col min="14866" max="14866" width="7.375" style="218" customWidth="1"/>
    <col min="14867" max="14867" width="4.875" style="218" customWidth="1"/>
    <col min="14868" max="14868" width="14.75" style="218" customWidth="1"/>
    <col min="14869" max="14869" width="4.875" style="218" customWidth="1"/>
    <col min="14870" max="14870" width="7.375" style="218" customWidth="1"/>
    <col min="14871" max="14871" width="5.625" style="218" customWidth="1"/>
    <col min="14872" max="14872" width="9.25" style="218" customWidth="1"/>
    <col min="14873" max="14873" width="19.75" style="218" customWidth="1"/>
    <col min="14874" max="14874" width="8.75" style="218" customWidth="1"/>
    <col min="14875" max="14875" width="10.375" style="218" customWidth="1"/>
    <col min="14876" max="14876" width="8.25" style="218" customWidth="1"/>
    <col min="14877" max="14877" width="5.125" style="218" customWidth="1"/>
    <col min="14878" max="14878" width="8.5" style="218" customWidth="1"/>
    <col min="14879" max="14880" width="15.25" style="218" customWidth="1"/>
    <col min="14881" max="14881" width="13.75" style="218" customWidth="1"/>
    <col min="14882" max="14882" width="28.625" style="218" customWidth="1"/>
    <col min="14883" max="14883" width="9" style="218"/>
    <col min="14884" max="14884" width="28.5" style="218" customWidth="1"/>
    <col min="14885" max="14885" width="9" style="218"/>
    <col min="14886" max="14886" width="11.125" style="218" customWidth="1"/>
    <col min="14887" max="15104" width="9" style="218"/>
    <col min="15105" max="15105" width="4.5" style="218" customWidth="1"/>
    <col min="15106" max="15115" width="2.5" style="218" customWidth="1"/>
    <col min="15116" max="15116" width="5.375" style="218" customWidth="1"/>
    <col min="15117" max="15117" width="17" style="218" customWidth="1"/>
    <col min="15118" max="15118" width="15.125" style="218" customWidth="1"/>
    <col min="15119" max="15119" width="7.5" style="218" customWidth="1"/>
    <col min="15120" max="15120" width="4.125" style="218" customWidth="1"/>
    <col min="15121" max="15121" width="3.25" style="218" customWidth="1"/>
    <col min="15122" max="15122" width="7.375" style="218" customWidth="1"/>
    <col min="15123" max="15123" width="4.875" style="218" customWidth="1"/>
    <col min="15124" max="15124" width="14.75" style="218" customWidth="1"/>
    <col min="15125" max="15125" width="4.875" style="218" customWidth="1"/>
    <col min="15126" max="15126" width="7.375" style="218" customWidth="1"/>
    <col min="15127" max="15127" width="5.625" style="218" customWidth="1"/>
    <col min="15128" max="15128" width="9.25" style="218" customWidth="1"/>
    <col min="15129" max="15129" width="19.75" style="218" customWidth="1"/>
    <col min="15130" max="15130" width="8.75" style="218" customWidth="1"/>
    <col min="15131" max="15131" width="10.375" style="218" customWidth="1"/>
    <col min="15132" max="15132" width="8.25" style="218" customWidth="1"/>
    <col min="15133" max="15133" width="5.125" style="218" customWidth="1"/>
    <col min="15134" max="15134" width="8.5" style="218" customWidth="1"/>
    <col min="15135" max="15136" width="15.25" style="218" customWidth="1"/>
    <col min="15137" max="15137" width="13.75" style="218" customWidth="1"/>
    <col min="15138" max="15138" width="28.625" style="218" customWidth="1"/>
    <col min="15139" max="15139" width="9" style="218"/>
    <col min="15140" max="15140" width="28.5" style="218" customWidth="1"/>
    <col min="15141" max="15141" width="9" style="218"/>
    <col min="15142" max="15142" width="11.125" style="218" customWidth="1"/>
    <col min="15143" max="15360" width="9" style="218"/>
    <col min="15361" max="15361" width="4.5" style="218" customWidth="1"/>
    <col min="15362" max="15371" width="2.5" style="218" customWidth="1"/>
    <col min="15372" max="15372" width="5.375" style="218" customWidth="1"/>
    <col min="15373" max="15373" width="17" style="218" customWidth="1"/>
    <col min="15374" max="15374" width="15.125" style="218" customWidth="1"/>
    <col min="15375" max="15375" width="7.5" style="218" customWidth="1"/>
    <col min="15376" max="15376" width="4.125" style="218" customWidth="1"/>
    <col min="15377" max="15377" width="3.25" style="218" customWidth="1"/>
    <col min="15378" max="15378" width="7.375" style="218" customWidth="1"/>
    <col min="15379" max="15379" width="4.875" style="218" customWidth="1"/>
    <col min="15380" max="15380" width="14.75" style="218" customWidth="1"/>
    <col min="15381" max="15381" width="4.875" style="218" customWidth="1"/>
    <col min="15382" max="15382" width="7.375" style="218" customWidth="1"/>
    <col min="15383" max="15383" width="5.625" style="218" customWidth="1"/>
    <col min="15384" max="15384" width="9.25" style="218" customWidth="1"/>
    <col min="15385" max="15385" width="19.75" style="218" customWidth="1"/>
    <col min="15386" max="15386" width="8.75" style="218" customWidth="1"/>
    <col min="15387" max="15387" width="10.375" style="218" customWidth="1"/>
    <col min="15388" max="15388" width="8.25" style="218" customWidth="1"/>
    <col min="15389" max="15389" width="5.125" style="218" customWidth="1"/>
    <col min="15390" max="15390" width="8.5" style="218" customWidth="1"/>
    <col min="15391" max="15392" width="15.25" style="218" customWidth="1"/>
    <col min="15393" max="15393" width="13.75" style="218" customWidth="1"/>
    <col min="15394" max="15394" width="28.625" style="218" customWidth="1"/>
    <col min="15395" max="15395" width="9" style="218"/>
    <col min="15396" max="15396" width="28.5" style="218" customWidth="1"/>
    <col min="15397" max="15397" width="9" style="218"/>
    <col min="15398" max="15398" width="11.125" style="218" customWidth="1"/>
    <col min="15399" max="15616" width="9" style="218"/>
    <col min="15617" max="15617" width="4.5" style="218" customWidth="1"/>
    <col min="15618" max="15627" width="2.5" style="218" customWidth="1"/>
    <col min="15628" max="15628" width="5.375" style="218" customWidth="1"/>
    <col min="15629" max="15629" width="17" style="218" customWidth="1"/>
    <col min="15630" max="15630" width="15.125" style="218" customWidth="1"/>
    <col min="15631" max="15631" width="7.5" style="218" customWidth="1"/>
    <col min="15632" max="15632" width="4.125" style="218" customWidth="1"/>
    <col min="15633" max="15633" width="3.25" style="218" customWidth="1"/>
    <col min="15634" max="15634" width="7.375" style="218" customWidth="1"/>
    <col min="15635" max="15635" width="4.875" style="218" customWidth="1"/>
    <col min="15636" max="15636" width="14.75" style="218" customWidth="1"/>
    <col min="15637" max="15637" width="4.875" style="218" customWidth="1"/>
    <col min="15638" max="15638" width="7.375" style="218" customWidth="1"/>
    <col min="15639" max="15639" width="5.625" style="218" customWidth="1"/>
    <col min="15640" max="15640" width="9.25" style="218" customWidth="1"/>
    <col min="15641" max="15641" width="19.75" style="218" customWidth="1"/>
    <col min="15642" max="15642" width="8.75" style="218" customWidth="1"/>
    <col min="15643" max="15643" width="10.375" style="218" customWidth="1"/>
    <col min="15644" max="15644" width="8.25" style="218" customWidth="1"/>
    <col min="15645" max="15645" width="5.125" style="218" customWidth="1"/>
    <col min="15646" max="15646" width="8.5" style="218" customWidth="1"/>
    <col min="15647" max="15648" width="15.25" style="218" customWidth="1"/>
    <col min="15649" max="15649" width="13.75" style="218" customWidth="1"/>
    <col min="15650" max="15650" width="28.625" style="218" customWidth="1"/>
    <col min="15651" max="15651" width="9" style="218"/>
    <col min="15652" max="15652" width="28.5" style="218" customWidth="1"/>
    <col min="15653" max="15653" width="9" style="218"/>
    <col min="15654" max="15654" width="11.125" style="218" customWidth="1"/>
    <col min="15655" max="15872" width="9" style="218"/>
    <col min="15873" max="15873" width="4.5" style="218" customWidth="1"/>
    <col min="15874" max="15883" width="2.5" style="218" customWidth="1"/>
    <col min="15884" max="15884" width="5.375" style="218" customWidth="1"/>
    <col min="15885" max="15885" width="17" style="218" customWidth="1"/>
    <col min="15886" max="15886" width="15.125" style="218" customWidth="1"/>
    <col min="15887" max="15887" width="7.5" style="218" customWidth="1"/>
    <col min="15888" max="15888" width="4.125" style="218" customWidth="1"/>
    <col min="15889" max="15889" width="3.25" style="218" customWidth="1"/>
    <col min="15890" max="15890" width="7.375" style="218" customWidth="1"/>
    <col min="15891" max="15891" width="4.875" style="218" customWidth="1"/>
    <col min="15892" max="15892" width="14.75" style="218" customWidth="1"/>
    <col min="15893" max="15893" width="4.875" style="218" customWidth="1"/>
    <col min="15894" max="15894" width="7.375" style="218" customWidth="1"/>
    <col min="15895" max="15895" width="5.625" style="218" customWidth="1"/>
    <col min="15896" max="15896" width="9.25" style="218" customWidth="1"/>
    <col min="15897" max="15897" width="19.75" style="218" customWidth="1"/>
    <col min="15898" max="15898" width="8.75" style="218" customWidth="1"/>
    <col min="15899" max="15899" width="10.375" style="218" customWidth="1"/>
    <col min="15900" max="15900" width="8.25" style="218" customWidth="1"/>
    <col min="15901" max="15901" width="5.125" style="218" customWidth="1"/>
    <col min="15902" max="15902" width="8.5" style="218" customWidth="1"/>
    <col min="15903" max="15904" width="15.25" style="218" customWidth="1"/>
    <col min="15905" max="15905" width="13.75" style="218" customWidth="1"/>
    <col min="15906" max="15906" width="28.625" style="218" customWidth="1"/>
    <col min="15907" max="15907" width="9" style="218"/>
    <col min="15908" max="15908" width="28.5" style="218" customWidth="1"/>
    <col min="15909" max="15909" width="9" style="218"/>
    <col min="15910" max="15910" width="11.125" style="218" customWidth="1"/>
    <col min="15911" max="16128" width="9" style="218"/>
    <col min="16129" max="16129" width="4.5" style="218" customWidth="1"/>
    <col min="16130" max="16139" width="2.5" style="218" customWidth="1"/>
    <col min="16140" max="16140" width="5.375" style="218" customWidth="1"/>
    <col min="16141" max="16141" width="17" style="218" customWidth="1"/>
    <col min="16142" max="16142" width="15.125" style="218" customWidth="1"/>
    <col min="16143" max="16143" width="7.5" style="218" customWidth="1"/>
    <col min="16144" max="16144" width="4.125" style="218" customWidth="1"/>
    <col min="16145" max="16145" width="3.25" style="218" customWidth="1"/>
    <col min="16146" max="16146" width="7.375" style="218" customWidth="1"/>
    <col min="16147" max="16147" width="4.875" style="218" customWidth="1"/>
    <col min="16148" max="16148" width="14.75" style="218" customWidth="1"/>
    <col min="16149" max="16149" width="4.875" style="218" customWidth="1"/>
    <col min="16150" max="16150" width="7.375" style="218" customWidth="1"/>
    <col min="16151" max="16151" width="5.625" style="218" customWidth="1"/>
    <col min="16152" max="16152" width="9.25" style="218" customWidth="1"/>
    <col min="16153" max="16153" width="19.75" style="218" customWidth="1"/>
    <col min="16154" max="16154" width="8.75" style="218" customWidth="1"/>
    <col min="16155" max="16155" width="10.375" style="218" customWidth="1"/>
    <col min="16156" max="16156" width="8.25" style="218" customWidth="1"/>
    <col min="16157" max="16157" width="5.125" style="218" customWidth="1"/>
    <col min="16158" max="16158" width="8.5" style="218" customWidth="1"/>
    <col min="16159" max="16160" width="15.25" style="218" customWidth="1"/>
    <col min="16161" max="16161" width="13.75" style="218" customWidth="1"/>
    <col min="16162" max="16162" width="28.625" style="218" customWidth="1"/>
    <col min="16163" max="16163" width="9" style="218"/>
    <col min="16164" max="16164" width="28.5" style="218" customWidth="1"/>
    <col min="16165" max="16165" width="9" style="218"/>
    <col min="16166" max="16166" width="11.125" style="218" customWidth="1"/>
    <col min="16167" max="16384" width="9" style="218"/>
  </cols>
  <sheetData>
    <row r="1" spans="1:34">
      <c r="A1" s="468"/>
      <c r="B1" s="468"/>
      <c r="C1" s="468"/>
      <c r="D1" s="468"/>
      <c r="E1" s="468"/>
      <c r="F1" s="468"/>
      <c r="G1" s="468"/>
      <c r="H1" s="468"/>
      <c r="I1" s="468"/>
      <c r="J1" s="468"/>
      <c r="K1" s="468"/>
      <c r="L1" s="468"/>
      <c r="M1" s="468"/>
      <c r="N1" s="468"/>
      <c r="O1" s="469"/>
      <c r="P1" s="469"/>
      <c r="Q1" s="469"/>
      <c r="R1" s="469"/>
      <c r="S1" s="469"/>
      <c r="T1" s="469"/>
      <c r="U1" s="469"/>
      <c r="V1" s="469"/>
      <c r="W1" s="469"/>
      <c r="X1" s="469"/>
      <c r="Y1" s="469"/>
      <c r="Z1" s="469"/>
      <c r="AA1" s="469"/>
      <c r="AB1" s="469"/>
      <c r="AC1" s="469"/>
      <c r="AD1" s="469"/>
      <c r="AE1" s="469"/>
      <c r="AF1" s="222"/>
    </row>
    <row r="2" spans="1:34" ht="28.5" customHeight="1">
      <c r="A2" s="470" t="s">
        <v>75</v>
      </c>
      <c r="B2" s="471"/>
      <c r="C2" s="471"/>
      <c r="D2" s="471"/>
      <c r="E2" s="472"/>
      <c r="F2" s="473" t="s">
        <v>76</v>
      </c>
      <c r="G2" s="474"/>
      <c r="H2" s="474"/>
      <c r="I2" s="474"/>
      <c r="J2" s="474"/>
      <c r="K2" s="475"/>
      <c r="L2" s="455" t="s">
        <v>77</v>
      </c>
      <c r="M2" s="455"/>
      <c r="N2" s="454"/>
      <c r="O2" s="444" t="s">
        <v>78</v>
      </c>
      <c r="P2" s="445"/>
      <c r="Q2" s="445"/>
      <c r="R2" s="445"/>
      <c r="S2" s="445"/>
      <c r="T2" s="445"/>
      <c r="U2" s="445"/>
      <c r="V2" s="445"/>
      <c r="W2" s="445"/>
      <c r="X2" s="445"/>
      <c r="Y2" s="445"/>
      <c r="Z2" s="445"/>
      <c r="AA2" s="445"/>
      <c r="AB2" s="445"/>
      <c r="AC2" s="445"/>
      <c r="AD2" s="226" t="s">
        <v>30</v>
      </c>
      <c r="AE2" s="227" t="s">
        <v>79</v>
      </c>
      <c r="AF2" s="227" t="s">
        <v>80</v>
      </c>
    </row>
    <row r="3" spans="1:34" ht="18.75">
      <c r="A3" s="476" t="s">
        <v>81</v>
      </c>
      <c r="B3" s="476"/>
      <c r="C3" s="476"/>
      <c r="D3" s="476"/>
      <c r="E3" s="476"/>
      <c r="F3" s="476"/>
      <c r="G3" s="476"/>
      <c r="H3" s="476"/>
      <c r="I3" s="476"/>
      <c r="J3" s="476"/>
      <c r="K3" s="476"/>
      <c r="L3" s="476"/>
      <c r="M3" s="476"/>
      <c r="N3" s="476"/>
      <c r="O3" s="444"/>
      <c r="P3" s="445"/>
      <c r="Q3" s="445"/>
      <c r="R3" s="445"/>
      <c r="S3" s="445"/>
      <c r="T3" s="445"/>
      <c r="U3" s="445"/>
      <c r="V3" s="445"/>
      <c r="W3" s="445"/>
      <c r="X3" s="445"/>
      <c r="Y3" s="445"/>
      <c r="Z3" s="445"/>
      <c r="AA3" s="445"/>
      <c r="AB3" s="445"/>
      <c r="AC3" s="445"/>
      <c r="AD3" s="226" t="s">
        <v>82</v>
      </c>
      <c r="AE3" s="226" t="s">
        <v>22</v>
      </c>
      <c r="AF3" s="226" t="s">
        <v>22</v>
      </c>
    </row>
    <row r="4" spans="1:34" ht="18.75">
      <c r="A4" s="454" t="s">
        <v>83</v>
      </c>
      <c r="B4" s="454"/>
      <c r="C4" s="454"/>
      <c r="D4" s="454"/>
      <c r="E4" s="454"/>
      <c r="F4" s="454"/>
      <c r="G4" s="454"/>
      <c r="H4" s="454"/>
      <c r="I4" s="454"/>
      <c r="J4" s="454"/>
      <c r="K4" s="454"/>
      <c r="L4" s="455" t="s">
        <v>84</v>
      </c>
      <c r="M4" s="455"/>
      <c r="N4" s="454"/>
      <c r="O4" s="444"/>
      <c r="P4" s="445"/>
      <c r="Q4" s="445"/>
      <c r="R4" s="445"/>
      <c r="S4" s="445"/>
      <c r="T4" s="445"/>
      <c r="U4" s="445"/>
      <c r="V4" s="445"/>
      <c r="W4" s="445"/>
      <c r="X4" s="445"/>
      <c r="Y4" s="445"/>
      <c r="Z4" s="445"/>
      <c r="AA4" s="445"/>
      <c r="AB4" s="445"/>
      <c r="AC4" s="445"/>
      <c r="AD4" s="226" t="s">
        <v>85</v>
      </c>
      <c r="AE4" s="226" t="s">
        <v>86</v>
      </c>
      <c r="AF4" s="226" t="s">
        <v>86</v>
      </c>
    </row>
    <row r="5" spans="1:34" ht="18.75">
      <c r="A5" s="455" t="s">
        <v>87</v>
      </c>
      <c r="B5" s="455"/>
      <c r="C5" s="455"/>
      <c r="D5" s="455"/>
      <c r="E5" s="455"/>
      <c r="F5" s="455"/>
      <c r="G5" s="455"/>
      <c r="H5" s="455"/>
      <c r="I5" s="455"/>
      <c r="J5" s="455"/>
      <c r="K5" s="455"/>
      <c r="L5" s="455"/>
      <c r="M5" s="455"/>
      <c r="N5" s="455"/>
      <c r="O5" s="444"/>
      <c r="P5" s="445"/>
      <c r="Q5" s="445"/>
      <c r="R5" s="445"/>
      <c r="S5" s="445"/>
      <c r="T5" s="445"/>
      <c r="U5" s="445"/>
      <c r="V5" s="445"/>
      <c r="W5" s="445"/>
      <c r="X5" s="445"/>
      <c r="Y5" s="445"/>
      <c r="Z5" s="445"/>
      <c r="AA5" s="445"/>
      <c r="AB5" s="445"/>
      <c r="AC5" s="445"/>
      <c r="AD5" s="226" t="s">
        <v>19</v>
      </c>
      <c r="AE5" s="226" t="s">
        <v>23</v>
      </c>
      <c r="AF5" s="226" t="s">
        <v>25</v>
      </c>
    </row>
    <row r="6" spans="1:34" ht="14.25" customHeight="1">
      <c r="A6" s="462" t="s">
        <v>88</v>
      </c>
      <c r="B6" s="463"/>
      <c r="C6" s="463"/>
      <c r="D6" s="463"/>
      <c r="E6" s="463"/>
      <c r="F6" s="463"/>
      <c r="G6" s="463"/>
      <c r="H6" s="463"/>
      <c r="I6" s="463"/>
      <c r="J6" s="463"/>
      <c r="K6" s="463"/>
      <c r="L6" s="463"/>
      <c r="M6" s="463"/>
      <c r="N6" s="464"/>
      <c r="O6" s="444"/>
      <c r="P6" s="445"/>
      <c r="Q6" s="445"/>
      <c r="R6" s="445"/>
      <c r="S6" s="445"/>
      <c r="T6" s="445"/>
      <c r="U6" s="445"/>
      <c r="V6" s="445"/>
      <c r="W6" s="445"/>
      <c r="X6" s="445"/>
      <c r="Y6" s="445"/>
      <c r="Z6" s="445"/>
      <c r="AA6" s="445"/>
      <c r="AB6" s="445"/>
      <c r="AC6" s="445"/>
      <c r="AD6" s="226" t="s">
        <v>89</v>
      </c>
      <c r="AE6" s="226"/>
      <c r="AF6" s="226"/>
    </row>
    <row r="7" spans="1:34" ht="14.25" customHeight="1">
      <c r="A7" s="465"/>
      <c r="B7" s="466"/>
      <c r="C7" s="466"/>
      <c r="D7" s="466"/>
      <c r="E7" s="466"/>
      <c r="F7" s="466"/>
      <c r="G7" s="466"/>
      <c r="H7" s="466"/>
      <c r="I7" s="466"/>
      <c r="J7" s="466"/>
      <c r="K7" s="466"/>
      <c r="L7" s="466"/>
      <c r="M7" s="466"/>
      <c r="N7" s="467"/>
      <c r="O7" s="446"/>
      <c r="P7" s="447"/>
      <c r="Q7" s="447"/>
      <c r="R7" s="447"/>
      <c r="S7" s="447"/>
      <c r="T7" s="447"/>
      <c r="U7" s="447"/>
      <c r="V7" s="447"/>
      <c r="W7" s="447"/>
      <c r="X7" s="447"/>
      <c r="Y7" s="447"/>
      <c r="Z7" s="447"/>
      <c r="AA7" s="447"/>
      <c r="AB7" s="447"/>
      <c r="AC7" s="447"/>
      <c r="AD7" s="226" t="s">
        <v>90</v>
      </c>
      <c r="AE7" s="226"/>
      <c r="AF7" s="226"/>
    </row>
    <row r="8" spans="1:34" ht="18" customHeight="1">
      <c r="A8" s="459" t="s">
        <v>91</v>
      </c>
      <c r="B8" s="456" t="s">
        <v>92</v>
      </c>
      <c r="C8" s="457"/>
      <c r="D8" s="457"/>
      <c r="E8" s="457"/>
      <c r="F8" s="457"/>
      <c r="G8" s="457"/>
      <c r="H8" s="457"/>
      <c r="I8" s="457"/>
      <c r="J8" s="457"/>
      <c r="K8" s="458"/>
      <c r="L8" s="439" t="s">
        <v>93</v>
      </c>
      <c r="M8" s="450" t="s">
        <v>30</v>
      </c>
      <c r="N8" s="439" t="s">
        <v>82</v>
      </c>
      <c r="O8" s="439" t="s">
        <v>94</v>
      </c>
      <c r="P8" s="439" t="s">
        <v>95</v>
      </c>
      <c r="Q8" s="439" t="s">
        <v>96</v>
      </c>
      <c r="R8" s="439" t="s">
        <v>13</v>
      </c>
      <c r="S8" s="450" t="s">
        <v>97</v>
      </c>
      <c r="T8" s="450" t="s">
        <v>98</v>
      </c>
      <c r="U8" s="450" t="s">
        <v>99</v>
      </c>
      <c r="V8" s="450" t="s">
        <v>100</v>
      </c>
      <c r="W8" s="452" t="s">
        <v>101</v>
      </c>
      <c r="X8" s="452" t="s">
        <v>102</v>
      </c>
      <c r="Y8" s="448" t="s">
        <v>103</v>
      </c>
      <c r="Z8" s="448" t="s">
        <v>104</v>
      </c>
      <c r="AA8" s="439" t="s">
        <v>105</v>
      </c>
      <c r="AB8" s="439" t="s">
        <v>106</v>
      </c>
      <c r="AC8" s="439" t="s">
        <v>107</v>
      </c>
      <c r="AD8" s="439" t="s">
        <v>20</v>
      </c>
      <c r="AE8" s="439" t="s">
        <v>108</v>
      </c>
      <c r="AF8" s="439" t="s">
        <v>108</v>
      </c>
    </row>
    <row r="9" spans="1:34" s="17" customFormat="1" ht="18" customHeight="1">
      <c r="A9" s="460"/>
      <c r="B9" s="234">
        <v>0</v>
      </c>
      <c r="C9" s="234">
        <v>1</v>
      </c>
      <c r="D9" s="234">
        <v>2</v>
      </c>
      <c r="E9" s="234">
        <v>3</v>
      </c>
      <c r="F9" s="234">
        <v>4</v>
      </c>
      <c r="G9" s="234">
        <v>5</v>
      </c>
      <c r="H9" s="234">
        <v>6</v>
      </c>
      <c r="I9" s="234">
        <v>7</v>
      </c>
      <c r="J9" s="234">
        <v>8</v>
      </c>
      <c r="K9" s="26">
        <v>9</v>
      </c>
      <c r="L9" s="461"/>
      <c r="M9" s="451"/>
      <c r="N9" s="461"/>
      <c r="O9" s="440"/>
      <c r="P9" s="440"/>
      <c r="Q9" s="440"/>
      <c r="R9" s="440"/>
      <c r="S9" s="451"/>
      <c r="T9" s="451"/>
      <c r="U9" s="451"/>
      <c r="V9" s="451"/>
      <c r="W9" s="453"/>
      <c r="X9" s="453"/>
      <c r="Y9" s="449"/>
      <c r="Z9" s="449"/>
      <c r="AA9" s="440"/>
      <c r="AB9" s="440"/>
      <c r="AC9" s="440"/>
      <c r="AD9" s="440"/>
      <c r="AE9" s="440"/>
      <c r="AF9" s="440"/>
    </row>
    <row r="10" spans="1:34" s="17" customFormat="1" ht="24" customHeight="1">
      <c r="A10" s="235">
        <f>ROW()-9</f>
        <v>1</v>
      </c>
      <c r="B10" s="236">
        <v>0</v>
      </c>
      <c r="C10" s="236"/>
      <c r="D10" s="236"/>
      <c r="E10" s="236"/>
      <c r="F10" s="236"/>
      <c r="G10" s="236"/>
      <c r="H10" s="236"/>
      <c r="I10" s="236"/>
      <c r="J10" s="236"/>
      <c r="K10" s="236"/>
      <c r="L10" s="242"/>
      <c r="M10" s="236" t="s">
        <v>21</v>
      </c>
      <c r="N10" s="243" t="s">
        <v>22</v>
      </c>
      <c r="O10" s="236" t="s">
        <v>109</v>
      </c>
      <c r="P10" s="75" t="s">
        <v>110</v>
      </c>
      <c r="Q10" s="235" t="s">
        <v>111</v>
      </c>
      <c r="R10" s="263"/>
      <c r="S10" s="113" t="s">
        <v>112</v>
      </c>
      <c r="T10" s="236" t="s">
        <v>21</v>
      </c>
      <c r="U10" s="113" t="s">
        <v>110</v>
      </c>
      <c r="V10" s="98" t="s">
        <v>113</v>
      </c>
      <c r="W10" s="98" t="s">
        <v>114</v>
      </c>
      <c r="X10" s="75" t="s">
        <v>115</v>
      </c>
      <c r="Y10" s="75" t="s">
        <v>116</v>
      </c>
      <c r="Z10" s="75" t="s">
        <v>117</v>
      </c>
      <c r="AA10" s="75"/>
      <c r="AB10" s="273"/>
      <c r="AC10" s="129" t="s">
        <v>117</v>
      </c>
      <c r="AD10" s="129" t="s">
        <v>118</v>
      </c>
      <c r="AE10" s="274">
        <v>1</v>
      </c>
      <c r="AF10" s="274">
        <v>0</v>
      </c>
    </row>
    <row r="11" spans="1:34" s="17" customFormat="1" ht="24" customHeight="1">
      <c r="A11" s="235">
        <f>ROW()-9</f>
        <v>2</v>
      </c>
      <c r="B11" s="236">
        <v>0</v>
      </c>
      <c r="C11" s="236"/>
      <c r="D11" s="236"/>
      <c r="E11" s="236"/>
      <c r="F11" s="236"/>
      <c r="G11" s="236"/>
      <c r="H11" s="236"/>
      <c r="I11" s="236"/>
      <c r="J11" s="236"/>
      <c r="K11" s="236"/>
      <c r="L11" s="242"/>
      <c r="M11" s="236" t="s">
        <v>24</v>
      </c>
      <c r="N11" s="243" t="s">
        <v>22</v>
      </c>
      <c r="O11" s="236" t="s">
        <v>109</v>
      </c>
      <c r="P11" s="75" t="s">
        <v>110</v>
      </c>
      <c r="Q11" s="235" t="s">
        <v>111</v>
      </c>
      <c r="R11" s="263"/>
      <c r="S11" s="113" t="s">
        <v>112</v>
      </c>
      <c r="T11" s="236" t="s">
        <v>24</v>
      </c>
      <c r="U11" s="113" t="s">
        <v>110</v>
      </c>
      <c r="V11" s="98" t="s">
        <v>113</v>
      </c>
      <c r="W11" s="98" t="s">
        <v>114</v>
      </c>
      <c r="X11" s="75" t="s">
        <v>115</v>
      </c>
      <c r="Y11" s="75" t="s">
        <v>116</v>
      </c>
      <c r="Z11" s="75" t="s">
        <v>117</v>
      </c>
      <c r="AA11" s="75"/>
      <c r="AB11" s="273"/>
      <c r="AC11" s="129" t="s">
        <v>117</v>
      </c>
      <c r="AD11" s="129" t="s">
        <v>118</v>
      </c>
      <c r="AE11" s="274">
        <v>0</v>
      </c>
      <c r="AF11" s="274">
        <v>1</v>
      </c>
    </row>
    <row r="12" spans="1:34" s="217" customFormat="1" ht="24" customHeight="1">
      <c r="A12" s="234">
        <f>ROW()-9</f>
        <v>3</v>
      </c>
      <c r="B12" s="227"/>
      <c r="C12" s="227">
        <v>1</v>
      </c>
      <c r="D12" s="26"/>
      <c r="E12" s="26"/>
      <c r="F12" s="26"/>
      <c r="G12" s="26"/>
      <c r="H12" s="26"/>
      <c r="I12" s="26"/>
      <c r="J12" s="26"/>
      <c r="K12" s="227"/>
      <c r="L12" s="244"/>
      <c r="M12" s="227" t="s">
        <v>69</v>
      </c>
      <c r="N12" s="26" t="s">
        <v>70</v>
      </c>
      <c r="O12" s="227" t="s">
        <v>119</v>
      </c>
      <c r="P12" s="227" t="s">
        <v>110</v>
      </c>
      <c r="Q12" s="234" t="s">
        <v>111</v>
      </c>
      <c r="R12" s="264"/>
      <c r="S12" s="94" t="s">
        <v>112</v>
      </c>
      <c r="T12" s="227" t="s">
        <v>69</v>
      </c>
      <c r="U12" s="94" t="s">
        <v>120</v>
      </c>
      <c r="V12" s="234" t="s">
        <v>114</v>
      </c>
      <c r="W12" s="91" t="s">
        <v>113</v>
      </c>
      <c r="X12" s="26" t="s">
        <v>115</v>
      </c>
      <c r="Y12" s="26" t="s">
        <v>116</v>
      </c>
      <c r="Z12" s="234" t="s">
        <v>117</v>
      </c>
      <c r="AA12" s="26" t="s">
        <v>121</v>
      </c>
      <c r="AB12" s="275">
        <v>0.36599999999999999</v>
      </c>
      <c r="AC12" s="275" t="s">
        <v>122</v>
      </c>
      <c r="AD12" s="131" t="s">
        <v>118</v>
      </c>
      <c r="AE12" s="276">
        <v>1</v>
      </c>
      <c r="AF12" s="276">
        <v>1</v>
      </c>
    </row>
    <row r="13" spans="1:34" s="217" customFormat="1" ht="24" customHeight="1">
      <c r="A13" s="234">
        <f>ROW()-9</f>
        <v>4</v>
      </c>
      <c r="B13" s="227"/>
      <c r="C13" s="227">
        <v>1</v>
      </c>
      <c r="D13" s="26"/>
      <c r="E13" s="26"/>
      <c r="F13" s="26"/>
      <c r="G13" s="26"/>
      <c r="H13" s="26"/>
      <c r="I13" s="26"/>
      <c r="J13" s="26"/>
      <c r="K13" s="26"/>
      <c r="L13" s="244"/>
      <c r="M13" s="227" t="s">
        <v>123</v>
      </c>
      <c r="N13" s="26" t="s">
        <v>124</v>
      </c>
      <c r="O13" s="227" t="s">
        <v>125</v>
      </c>
      <c r="P13" s="227" t="s">
        <v>110</v>
      </c>
      <c r="Q13" s="234" t="s">
        <v>111</v>
      </c>
      <c r="R13" s="264"/>
      <c r="S13" s="94" t="s">
        <v>112</v>
      </c>
      <c r="T13" s="227" t="s">
        <v>117</v>
      </c>
      <c r="U13" s="94" t="s">
        <v>120</v>
      </c>
      <c r="V13" s="234" t="s">
        <v>114</v>
      </c>
      <c r="W13" s="91" t="s">
        <v>113</v>
      </c>
      <c r="X13" s="26" t="s">
        <v>125</v>
      </c>
      <c r="Y13" s="26" t="s">
        <v>117</v>
      </c>
      <c r="Z13" s="26" t="s">
        <v>117</v>
      </c>
      <c r="AA13" s="275" t="s">
        <v>126</v>
      </c>
      <c r="AB13" s="275">
        <v>1E-3</v>
      </c>
      <c r="AC13" s="275" t="s">
        <v>117</v>
      </c>
      <c r="AD13" s="275"/>
      <c r="AE13" s="276">
        <v>4</v>
      </c>
      <c r="AF13" s="276">
        <v>4</v>
      </c>
      <c r="AH13" s="217" t="s">
        <v>127</v>
      </c>
    </row>
    <row r="14" spans="1:34" s="217" customFormat="1" ht="24" customHeight="1">
      <c r="A14" s="234">
        <f>ROW()-9</f>
        <v>5</v>
      </c>
      <c r="B14" s="227"/>
      <c r="C14" s="227">
        <v>1</v>
      </c>
      <c r="D14" s="26"/>
      <c r="E14" s="26"/>
      <c r="F14" s="26"/>
      <c r="G14" s="26"/>
      <c r="H14" s="26"/>
      <c r="I14" s="26"/>
      <c r="J14" s="26"/>
      <c r="K14" s="26"/>
      <c r="L14" s="244"/>
      <c r="M14" s="227" t="s">
        <v>128</v>
      </c>
      <c r="N14" s="26" t="s">
        <v>129</v>
      </c>
      <c r="O14" s="227" t="s">
        <v>119</v>
      </c>
      <c r="P14" s="227" t="s">
        <v>110</v>
      </c>
      <c r="Q14" s="234" t="s">
        <v>111</v>
      </c>
      <c r="R14" s="264"/>
      <c r="S14" s="94" t="s">
        <v>112</v>
      </c>
      <c r="T14" s="227" t="s">
        <v>128</v>
      </c>
      <c r="U14" s="94" t="s">
        <v>120</v>
      </c>
      <c r="V14" s="234" t="s">
        <v>114</v>
      </c>
      <c r="W14" s="91" t="s">
        <v>113</v>
      </c>
      <c r="X14" s="26" t="s">
        <v>115</v>
      </c>
      <c r="Y14" s="26" t="s">
        <v>117</v>
      </c>
      <c r="Z14" s="26" t="s">
        <v>117</v>
      </c>
      <c r="AA14" s="275" t="s">
        <v>130</v>
      </c>
      <c r="AB14" s="275">
        <v>17.4756</v>
      </c>
      <c r="AC14" s="275" t="s">
        <v>117</v>
      </c>
      <c r="AD14" s="131" t="s">
        <v>131</v>
      </c>
      <c r="AE14" s="276">
        <v>1</v>
      </c>
      <c r="AF14" s="276">
        <v>1</v>
      </c>
    </row>
    <row r="15" spans="1:34" s="217" customFormat="1" ht="24" customHeight="1">
      <c r="A15" s="234">
        <f t="shared" ref="A15:A71" si="0">ROW()-9</f>
        <v>6</v>
      </c>
      <c r="B15" s="234"/>
      <c r="C15" s="234">
        <v>1</v>
      </c>
      <c r="D15" s="234"/>
      <c r="E15" s="234"/>
      <c r="F15" s="234"/>
      <c r="G15" s="234"/>
      <c r="H15" s="234"/>
      <c r="I15" s="234"/>
      <c r="J15" s="234"/>
      <c r="K15" s="234"/>
      <c r="L15" s="245"/>
      <c r="M15" s="234" t="s">
        <v>132</v>
      </c>
      <c r="N15" s="26" t="s">
        <v>133</v>
      </c>
      <c r="O15" s="234" t="s">
        <v>119</v>
      </c>
      <c r="P15" s="26"/>
      <c r="Q15" s="234" t="s">
        <v>111</v>
      </c>
      <c r="R15" s="91"/>
      <c r="S15" s="94" t="s">
        <v>112</v>
      </c>
      <c r="T15" s="234" t="s">
        <v>132</v>
      </c>
      <c r="U15" s="94" t="s">
        <v>120</v>
      </c>
      <c r="V15" s="234" t="s">
        <v>114</v>
      </c>
      <c r="W15" s="91" t="s">
        <v>113</v>
      </c>
      <c r="X15" s="26" t="s">
        <v>115</v>
      </c>
      <c r="Y15" s="234" t="s">
        <v>116</v>
      </c>
      <c r="Z15" s="234" t="s">
        <v>117</v>
      </c>
      <c r="AA15" s="234" t="s">
        <v>134</v>
      </c>
      <c r="AB15" s="277">
        <v>2.1059999999999999</v>
      </c>
      <c r="AC15" s="91" t="s">
        <v>117</v>
      </c>
      <c r="AD15" s="91" t="s">
        <v>118</v>
      </c>
      <c r="AE15" s="103" t="s">
        <v>135</v>
      </c>
      <c r="AF15" s="103" t="s">
        <v>135</v>
      </c>
    </row>
    <row r="16" spans="1:34" s="217" customFormat="1" ht="24" customHeight="1">
      <c r="A16" s="234">
        <f t="shared" si="0"/>
        <v>7</v>
      </c>
      <c r="B16" s="234"/>
      <c r="C16" s="234">
        <v>1</v>
      </c>
      <c r="D16" s="234"/>
      <c r="E16" s="234"/>
      <c r="F16" s="234"/>
      <c r="G16" s="234"/>
      <c r="H16" s="234"/>
      <c r="I16" s="234"/>
      <c r="J16" s="234"/>
      <c r="K16" s="234"/>
      <c r="L16" s="245"/>
      <c r="M16" s="221" t="s">
        <v>136</v>
      </c>
      <c r="N16" s="221" t="s">
        <v>137</v>
      </c>
      <c r="O16" s="221" t="s">
        <v>125</v>
      </c>
      <c r="P16" s="238" t="s">
        <v>110</v>
      </c>
      <c r="Q16" s="234" t="s">
        <v>111</v>
      </c>
      <c r="R16" s="238"/>
      <c r="S16" s="94" t="s">
        <v>112</v>
      </c>
      <c r="T16" s="221" t="s">
        <v>117</v>
      </c>
      <c r="U16" s="94" t="s">
        <v>120</v>
      </c>
      <c r="V16" s="234" t="s">
        <v>114</v>
      </c>
      <c r="W16" s="91" t="s">
        <v>113</v>
      </c>
      <c r="X16" s="26" t="s">
        <v>125</v>
      </c>
      <c r="Y16" s="234" t="s">
        <v>117</v>
      </c>
      <c r="Z16" s="234" t="s">
        <v>117</v>
      </c>
      <c r="AA16" s="234" t="s">
        <v>138</v>
      </c>
      <c r="AB16" s="277">
        <v>2.5999999999999999E-2</v>
      </c>
      <c r="AC16" s="140" t="s">
        <v>117</v>
      </c>
      <c r="AD16" s="140"/>
      <c r="AE16" s="103" t="s">
        <v>139</v>
      </c>
      <c r="AF16" s="103" t="s">
        <v>139</v>
      </c>
    </row>
    <row r="17" spans="1:39" s="217" customFormat="1" ht="24" customHeight="1">
      <c r="A17" s="234">
        <f t="shared" si="0"/>
        <v>8</v>
      </c>
      <c r="B17" s="234"/>
      <c r="C17" s="234">
        <v>1</v>
      </c>
      <c r="D17" s="234"/>
      <c r="E17" s="234"/>
      <c r="F17" s="234"/>
      <c r="G17" s="234"/>
      <c r="H17" s="234"/>
      <c r="I17" s="234"/>
      <c r="J17" s="234"/>
      <c r="K17" s="234"/>
      <c r="L17" s="245"/>
      <c r="M17" s="221" t="s">
        <v>140</v>
      </c>
      <c r="N17" s="221" t="s">
        <v>56</v>
      </c>
      <c r="O17" s="221" t="s">
        <v>125</v>
      </c>
      <c r="P17" s="238" t="s">
        <v>141</v>
      </c>
      <c r="Q17" s="234" t="s">
        <v>111</v>
      </c>
      <c r="R17" s="238"/>
      <c r="S17" s="94" t="s">
        <v>112</v>
      </c>
      <c r="T17" s="221" t="s">
        <v>117</v>
      </c>
      <c r="U17" s="94" t="s">
        <v>120</v>
      </c>
      <c r="V17" s="234" t="s">
        <v>114</v>
      </c>
      <c r="W17" s="91" t="s">
        <v>113</v>
      </c>
      <c r="X17" s="26" t="s">
        <v>125</v>
      </c>
      <c r="Y17" s="234" t="s">
        <v>117</v>
      </c>
      <c r="Z17" s="234" t="s">
        <v>117</v>
      </c>
      <c r="AA17" s="234" t="s">
        <v>142</v>
      </c>
      <c r="AB17" s="277">
        <v>4.0000000000000001E-3</v>
      </c>
      <c r="AC17" s="140" t="s">
        <v>117</v>
      </c>
      <c r="AD17" s="140"/>
      <c r="AE17" s="103" t="s">
        <v>139</v>
      </c>
      <c r="AF17" s="103" t="s">
        <v>139</v>
      </c>
    </row>
    <row r="18" spans="1:39" s="217" customFormat="1" ht="24" customHeight="1">
      <c r="A18" s="234">
        <f t="shared" si="0"/>
        <v>9</v>
      </c>
      <c r="B18" s="234"/>
      <c r="C18" s="234">
        <v>1</v>
      </c>
      <c r="D18" s="234"/>
      <c r="E18" s="234"/>
      <c r="F18" s="234"/>
      <c r="G18" s="234"/>
      <c r="H18" s="234"/>
      <c r="I18" s="234"/>
      <c r="J18" s="234"/>
      <c r="K18" s="234"/>
      <c r="L18" s="245"/>
      <c r="M18" s="221" t="s">
        <v>143</v>
      </c>
      <c r="N18" s="221" t="s">
        <v>59</v>
      </c>
      <c r="O18" s="221" t="s">
        <v>125</v>
      </c>
      <c r="P18" s="238" t="s">
        <v>141</v>
      </c>
      <c r="Q18" s="234" t="s">
        <v>111</v>
      </c>
      <c r="R18" s="238"/>
      <c r="S18" s="94" t="s">
        <v>112</v>
      </c>
      <c r="T18" s="221" t="s">
        <v>117</v>
      </c>
      <c r="U18" s="94" t="s">
        <v>120</v>
      </c>
      <c r="V18" s="234" t="s">
        <v>114</v>
      </c>
      <c r="W18" s="91" t="s">
        <v>113</v>
      </c>
      <c r="X18" s="26" t="s">
        <v>125</v>
      </c>
      <c r="Y18" s="234" t="s">
        <v>117</v>
      </c>
      <c r="Z18" s="234" t="s">
        <v>117</v>
      </c>
      <c r="AA18" s="234" t="s">
        <v>144</v>
      </c>
      <c r="AB18" s="277">
        <v>6.0000000000000001E-3</v>
      </c>
      <c r="AC18" s="140" t="s">
        <v>117</v>
      </c>
      <c r="AD18" s="140"/>
      <c r="AE18" s="103" t="s">
        <v>139</v>
      </c>
      <c r="AF18" s="103" t="s">
        <v>139</v>
      </c>
    </row>
    <row r="19" spans="1:39" ht="24" customHeight="1">
      <c r="A19" s="235">
        <f t="shared" si="0"/>
        <v>10</v>
      </c>
      <c r="B19" s="235"/>
      <c r="C19" s="235">
        <v>1</v>
      </c>
      <c r="D19" s="235"/>
      <c r="E19" s="235"/>
      <c r="F19" s="235"/>
      <c r="G19" s="235"/>
      <c r="H19" s="235"/>
      <c r="I19" s="235"/>
      <c r="J19" s="235"/>
      <c r="K19" s="235"/>
      <c r="L19" s="124"/>
      <c r="M19" s="235" t="s">
        <v>145</v>
      </c>
      <c r="N19" s="75" t="s">
        <v>146</v>
      </c>
      <c r="O19" s="75" t="s">
        <v>119</v>
      </c>
      <c r="P19" s="144" t="s">
        <v>147</v>
      </c>
      <c r="Q19" s="235" t="s">
        <v>111</v>
      </c>
      <c r="R19" s="98"/>
      <c r="S19" s="113" t="s">
        <v>112</v>
      </c>
      <c r="T19" s="235" t="s">
        <v>117</v>
      </c>
      <c r="U19" s="113" t="s">
        <v>120</v>
      </c>
      <c r="V19" s="98" t="s">
        <v>113</v>
      </c>
      <c r="W19" s="98" t="s">
        <v>114</v>
      </c>
      <c r="X19" s="75" t="s">
        <v>115</v>
      </c>
      <c r="Y19" s="235" t="s">
        <v>116</v>
      </c>
      <c r="Z19" s="235" t="s">
        <v>117</v>
      </c>
      <c r="AA19" s="235"/>
      <c r="AB19" s="278" t="s">
        <v>117</v>
      </c>
      <c r="AC19" s="144" t="s">
        <v>117</v>
      </c>
      <c r="AD19" s="144"/>
      <c r="AE19" s="149">
        <v>1</v>
      </c>
      <c r="AF19" s="149">
        <v>1</v>
      </c>
      <c r="AG19" s="217"/>
    </row>
    <row r="20" spans="1:39" ht="24" customHeight="1">
      <c r="A20" s="234">
        <f t="shared" si="0"/>
        <v>11</v>
      </c>
      <c r="B20" s="234"/>
      <c r="C20" s="234"/>
      <c r="D20" s="234">
        <v>2</v>
      </c>
      <c r="E20" s="234"/>
      <c r="F20" s="234"/>
      <c r="G20" s="234"/>
      <c r="H20" s="234"/>
      <c r="I20" s="234"/>
      <c r="J20" s="234"/>
      <c r="K20" s="234"/>
      <c r="L20" s="245"/>
      <c r="M20" s="234" t="s">
        <v>37</v>
      </c>
      <c r="N20" s="26" t="s">
        <v>38</v>
      </c>
      <c r="O20" s="26" t="s">
        <v>119</v>
      </c>
      <c r="P20" s="238" t="s">
        <v>141</v>
      </c>
      <c r="Q20" s="234" t="s">
        <v>111</v>
      </c>
      <c r="R20" s="91"/>
      <c r="S20" s="94" t="s">
        <v>112</v>
      </c>
      <c r="T20" s="234" t="s">
        <v>117</v>
      </c>
      <c r="U20" s="94" t="s">
        <v>120</v>
      </c>
      <c r="V20" s="91" t="s">
        <v>113</v>
      </c>
      <c r="W20" s="91" t="s">
        <v>114</v>
      </c>
      <c r="X20" s="26" t="s">
        <v>115</v>
      </c>
      <c r="Y20" s="234" t="s">
        <v>116</v>
      </c>
      <c r="Z20" s="234" t="s">
        <v>117</v>
      </c>
      <c r="AA20" s="234"/>
      <c r="AB20" s="279" t="s">
        <v>117</v>
      </c>
      <c r="AC20" s="140" t="s">
        <v>117</v>
      </c>
      <c r="AD20" s="140"/>
      <c r="AE20" s="103">
        <v>1</v>
      </c>
      <c r="AF20" s="103">
        <v>1</v>
      </c>
      <c r="AG20" s="217"/>
    </row>
    <row r="21" spans="1:39" ht="24" customHeight="1">
      <c r="A21" s="234">
        <f t="shared" si="0"/>
        <v>12</v>
      </c>
      <c r="B21" s="220"/>
      <c r="C21" s="220"/>
      <c r="D21" s="220">
        <v>2</v>
      </c>
      <c r="E21" s="220"/>
      <c r="F21" s="220"/>
      <c r="G21" s="220"/>
      <c r="H21" s="220"/>
      <c r="I21" s="220"/>
      <c r="J21" s="220"/>
      <c r="K21" s="220"/>
      <c r="L21" s="220" t="s">
        <v>148</v>
      </c>
      <c r="M21" s="221" t="s">
        <v>57</v>
      </c>
      <c r="N21" s="246" t="s">
        <v>58</v>
      </c>
      <c r="O21" s="131" t="s">
        <v>149</v>
      </c>
      <c r="P21" s="131" t="s">
        <v>110</v>
      </c>
      <c r="Q21" s="220" t="s">
        <v>111</v>
      </c>
      <c r="R21" s="265"/>
      <c r="S21" s="90" t="s">
        <v>112</v>
      </c>
      <c r="T21" s="221" t="s">
        <v>57</v>
      </c>
      <c r="U21" s="152" t="s">
        <v>120</v>
      </c>
      <c r="V21" s="234" t="s">
        <v>114</v>
      </c>
      <c r="W21" s="91" t="s">
        <v>113</v>
      </c>
      <c r="X21" s="131" t="s">
        <v>149</v>
      </c>
      <c r="Y21" s="226" t="s">
        <v>116</v>
      </c>
      <c r="Z21" s="226"/>
      <c r="AA21" s="226" t="s">
        <v>150</v>
      </c>
      <c r="AB21" s="280">
        <v>0.86719999999999997</v>
      </c>
      <c r="AC21" s="140" t="s">
        <v>117</v>
      </c>
      <c r="AD21" s="226"/>
      <c r="AE21" s="183">
        <v>1</v>
      </c>
      <c r="AF21" s="183">
        <v>1</v>
      </c>
      <c r="AG21" s="217"/>
    </row>
    <row r="22" spans="1:39" ht="24" customHeight="1">
      <c r="A22" s="234">
        <f t="shared" si="0"/>
        <v>13</v>
      </c>
      <c r="B22" s="220"/>
      <c r="C22" s="220"/>
      <c r="D22" s="220"/>
      <c r="E22" s="220">
        <v>3</v>
      </c>
      <c r="F22" s="220"/>
      <c r="G22" s="220"/>
      <c r="H22" s="220"/>
      <c r="I22" s="220"/>
      <c r="J22" s="220"/>
      <c r="K22" s="220"/>
      <c r="L22" s="220" t="s">
        <v>148</v>
      </c>
      <c r="M22" s="247" t="s">
        <v>60</v>
      </c>
      <c r="N22" s="248" t="s">
        <v>61</v>
      </c>
      <c r="O22" s="131" t="s">
        <v>149</v>
      </c>
      <c r="P22" s="131" t="s">
        <v>147</v>
      </c>
      <c r="Q22" s="220" t="s">
        <v>111</v>
      </c>
      <c r="R22" s="265"/>
      <c r="S22" s="90" t="s">
        <v>112</v>
      </c>
      <c r="T22" s="234" t="s">
        <v>117</v>
      </c>
      <c r="U22" s="152" t="s">
        <v>120</v>
      </c>
      <c r="V22" s="234" t="s">
        <v>114</v>
      </c>
      <c r="W22" s="91" t="s">
        <v>113</v>
      </c>
      <c r="X22" s="131" t="s">
        <v>149</v>
      </c>
      <c r="Y22" s="221" t="s">
        <v>151</v>
      </c>
      <c r="Z22" s="221"/>
      <c r="AA22" s="226" t="s">
        <v>152</v>
      </c>
      <c r="AB22" s="280">
        <v>0.83730000000000004</v>
      </c>
      <c r="AC22" s="140" t="s">
        <v>117</v>
      </c>
      <c r="AD22" s="226"/>
      <c r="AE22" s="183">
        <v>1</v>
      </c>
      <c r="AF22" s="183">
        <v>1</v>
      </c>
      <c r="AG22" s="217"/>
    </row>
    <row r="23" spans="1:39" ht="24" customHeight="1">
      <c r="A23" s="234">
        <f t="shared" si="0"/>
        <v>14</v>
      </c>
      <c r="B23" s="234"/>
      <c r="C23" s="220"/>
      <c r="D23" s="220"/>
      <c r="E23" s="220">
        <v>3</v>
      </c>
      <c r="F23" s="220"/>
      <c r="G23" s="220"/>
      <c r="H23" s="220"/>
      <c r="I23" s="220"/>
      <c r="J23" s="220"/>
      <c r="K23" s="220"/>
      <c r="L23" s="220" t="s">
        <v>148</v>
      </c>
      <c r="M23" s="247" t="s">
        <v>153</v>
      </c>
      <c r="N23" s="248" t="s">
        <v>154</v>
      </c>
      <c r="O23" s="221" t="s">
        <v>155</v>
      </c>
      <c r="P23" s="131" t="s">
        <v>147</v>
      </c>
      <c r="Q23" s="220" t="s">
        <v>111</v>
      </c>
      <c r="R23" s="266"/>
      <c r="S23" s="90" t="s">
        <v>112</v>
      </c>
      <c r="T23" s="247" t="s">
        <v>153</v>
      </c>
      <c r="U23" s="152" t="s">
        <v>120</v>
      </c>
      <c r="V23" s="234" t="s">
        <v>114</v>
      </c>
      <c r="W23" s="91" t="s">
        <v>113</v>
      </c>
      <c r="X23" s="131" t="s">
        <v>156</v>
      </c>
      <c r="Y23" s="281" t="s">
        <v>157</v>
      </c>
      <c r="Z23" s="281"/>
      <c r="AA23" s="226" t="s">
        <v>158</v>
      </c>
      <c r="AB23" s="280">
        <v>1.17E-2</v>
      </c>
      <c r="AC23" s="140" t="s">
        <v>117</v>
      </c>
      <c r="AD23" s="90"/>
      <c r="AE23" s="183">
        <v>2</v>
      </c>
      <c r="AF23" s="183">
        <v>2</v>
      </c>
      <c r="AG23" s="217"/>
    </row>
    <row r="24" spans="1:39" ht="24" customHeight="1">
      <c r="A24" s="234">
        <f t="shared" si="0"/>
        <v>15</v>
      </c>
      <c r="B24" s="234"/>
      <c r="C24" s="220"/>
      <c r="D24" s="220"/>
      <c r="E24" s="220">
        <v>3</v>
      </c>
      <c r="F24" s="220"/>
      <c r="G24" s="220"/>
      <c r="H24" s="220"/>
      <c r="I24" s="220"/>
      <c r="J24" s="220"/>
      <c r="K24" s="220"/>
      <c r="L24" s="220" t="s">
        <v>148</v>
      </c>
      <c r="M24" s="247" t="s">
        <v>159</v>
      </c>
      <c r="N24" s="248" t="s">
        <v>160</v>
      </c>
      <c r="O24" s="221" t="s">
        <v>155</v>
      </c>
      <c r="P24" s="131" t="s">
        <v>147</v>
      </c>
      <c r="Q24" s="220" t="s">
        <v>111</v>
      </c>
      <c r="R24" s="266"/>
      <c r="S24" s="90" t="s">
        <v>112</v>
      </c>
      <c r="T24" s="247" t="s">
        <v>159</v>
      </c>
      <c r="U24" s="152" t="s">
        <v>120</v>
      </c>
      <c r="V24" s="234" t="s">
        <v>114</v>
      </c>
      <c r="W24" s="91" t="s">
        <v>113</v>
      </c>
      <c r="X24" s="131" t="s">
        <v>156</v>
      </c>
      <c r="Y24" s="281" t="s">
        <v>157</v>
      </c>
      <c r="Z24" s="281"/>
      <c r="AA24" s="226" t="s">
        <v>161</v>
      </c>
      <c r="AB24" s="280">
        <v>6.8999999999999999E-3</v>
      </c>
      <c r="AC24" s="140" t="s">
        <v>117</v>
      </c>
      <c r="AD24" s="90"/>
      <c r="AE24" s="183">
        <v>1</v>
      </c>
      <c r="AF24" s="183">
        <v>1</v>
      </c>
      <c r="AG24" s="217"/>
    </row>
    <row r="25" spans="1:39" ht="24" customHeight="1">
      <c r="A25" s="234">
        <f t="shared" si="0"/>
        <v>16</v>
      </c>
      <c r="B25" s="234"/>
      <c r="C25" s="234"/>
      <c r="D25" s="234">
        <v>2</v>
      </c>
      <c r="E25" s="234"/>
      <c r="F25" s="234"/>
      <c r="G25" s="234"/>
      <c r="H25" s="234"/>
      <c r="I25" s="234"/>
      <c r="J25" s="234"/>
      <c r="K25" s="234"/>
      <c r="L25" s="245" t="s">
        <v>162</v>
      </c>
      <c r="M25" s="234" t="s">
        <v>163</v>
      </c>
      <c r="N25" s="26" t="s">
        <v>164</v>
      </c>
      <c r="O25" s="234" t="s">
        <v>119</v>
      </c>
      <c r="P25" s="26" t="s">
        <v>147</v>
      </c>
      <c r="Q25" s="234" t="s">
        <v>111</v>
      </c>
      <c r="R25" s="91"/>
      <c r="S25" s="94" t="s">
        <v>112</v>
      </c>
      <c r="T25" s="234" t="s">
        <v>163</v>
      </c>
      <c r="U25" s="94" t="s">
        <v>120</v>
      </c>
      <c r="V25" s="234" t="s">
        <v>114</v>
      </c>
      <c r="W25" s="91" t="s">
        <v>113</v>
      </c>
      <c r="X25" s="26" t="s">
        <v>165</v>
      </c>
      <c r="Y25" s="234" t="s">
        <v>116</v>
      </c>
      <c r="Z25" s="234" t="s">
        <v>117</v>
      </c>
      <c r="AA25" s="234" t="s">
        <v>166</v>
      </c>
      <c r="AB25" s="277">
        <v>2.077</v>
      </c>
      <c r="AC25" s="220" t="s">
        <v>122</v>
      </c>
      <c r="AD25" s="220"/>
      <c r="AE25" s="103" t="s">
        <v>135</v>
      </c>
      <c r="AF25" s="103" t="s">
        <v>135</v>
      </c>
      <c r="AG25" s="217"/>
    </row>
    <row r="26" spans="1:39" s="217" customFormat="1" ht="24" customHeight="1">
      <c r="A26" s="235">
        <f t="shared" si="0"/>
        <v>17</v>
      </c>
      <c r="B26" s="75"/>
      <c r="C26" s="237">
        <v>1</v>
      </c>
      <c r="D26" s="237"/>
      <c r="E26" s="237"/>
      <c r="F26" s="237"/>
      <c r="G26" s="237"/>
      <c r="H26" s="75"/>
      <c r="I26" s="75"/>
      <c r="J26" s="75"/>
      <c r="K26" s="235"/>
      <c r="L26" s="75"/>
      <c r="M26" s="75" t="s">
        <v>167</v>
      </c>
      <c r="N26" s="75" t="s">
        <v>36</v>
      </c>
      <c r="O26" s="236" t="s">
        <v>168</v>
      </c>
      <c r="P26" s="75" t="s">
        <v>147</v>
      </c>
      <c r="Q26" s="235" t="s">
        <v>111</v>
      </c>
      <c r="R26" s="75"/>
      <c r="S26" s="113" t="s">
        <v>110</v>
      </c>
      <c r="T26" s="75"/>
      <c r="U26" s="113" t="s">
        <v>120</v>
      </c>
      <c r="V26" s="98" t="s">
        <v>114</v>
      </c>
      <c r="W26" s="98" t="s">
        <v>113</v>
      </c>
      <c r="X26" s="75" t="s">
        <v>165</v>
      </c>
      <c r="Y26" s="237" t="s">
        <v>116</v>
      </c>
      <c r="Z26" s="75" t="s">
        <v>117</v>
      </c>
      <c r="AA26" s="75" t="s">
        <v>117</v>
      </c>
      <c r="AB26" s="282">
        <v>5.6836000000000002</v>
      </c>
      <c r="AC26" s="129"/>
      <c r="AD26" s="129" t="s">
        <v>169</v>
      </c>
      <c r="AE26" s="237">
        <v>1</v>
      </c>
      <c r="AF26" s="237">
        <v>0</v>
      </c>
      <c r="AG26" s="293"/>
      <c r="AH26" s="293"/>
      <c r="AI26" s="294"/>
      <c r="AJ26" s="295"/>
      <c r="AK26" s="296"/>
      <c r="AL26" s="297">
        <v>1</v>
      </c>
      <c r="AM26" s="297">
        <v>1</v>
      </c>
    </row>
    <row r="27" spans="1:39" s="217" customFormat="1" ht="24" customHeight="1">
      <c r="A27" s="234">
        <f t="shared" si="0"/>
        <v>18</v>
      </c>
      <c r="B27" s="26"/>
      <c r="C27" s="238">
        <v>1</v>
      </c>
      <c r="D27" s="238"/>
      <c r="E27" s="238"/>
      <c r="F27" s="238"/>
      <c r="G27" s="238"/>
      <c r="H27" s="26"/>
      <c r="I27" s="26"/>
      <c r="J27" s="26"/>
      <c r="K27" s="234"/>
      <c r="L27" s="26" t="s">
        <v>170</v>
      </c>
      <c r="M27" s="26" t="s">
        <v>39</v>
      </c>
      <c r="N27" s="26" t="s">
        <v>36</v>
      </c>
      <c r="O27" s="227" t="s">
        <v>168</v>
      </c>
      <c r="P27" s="26" t="s">
        <v>147</v>
      </c>
      <c r="Q27" s="234" t="s">
        <v>111</v>
      </c>
      <c r="R27" s="26"/>
      <c r="S27" s="94" t="s">
        <v>110</v>
      </c>
      <c r="T27" s="26" t="s">
        <v>39</v>
      </c>
      <c r="U27" s="94" t="s">
        <v>120</v>
      </c>
      <c r="V27" s="91" t="s">
        <v>114</v>
      </c>
      <c r="W27" s="91" t="s">
        <v>113</v>
      </c>
      <c r="X27" s="26" t="s">
        <v>165</v>
      </c>
      <c r="Y27" s="238" t="s">
        <v>116</v>
      </c>
      <c r="Z27" s="26" t="s">
        <v>117</v>
      </c>
      <c r="AA27" s="26" t="s">
        <v>117</v>
      </c>
      <c r="AB27" s="277">
        <v>5.4063999999999997</v>
      </c>
      <c r="AC27" s="131"/>
      <c r="AD27" s="131"/>
      <c r="AE27" s="238">
        <v>0</v>
      </c>
      <c r="AF27" s="238">
        <v>1</v>
      </c>
      <c r="AG27" s="293"/>
      <c r="AH27" s="293"/>
      <c r="AI27" s="294"/>
      <c r="AJ27" s="295"/>
      <c r="AK27" s="296"/>
      <c r="AL27" s="297"/>
      <c r="AM27" s="297"/>
    </row>
    <row r="28" spans="1:39" s="217" customFormat="1" ht="33.75" customHeight="1">
      <c r="A28" s="235">
        <f t="shared" si="0"/>
        <v>19</v>
      </c>
      <c r="B28" s="75"/>
      <c r="C28" s="237">
        <v>1</v>
      </c>
      <c r="D28" s="237"/>
      <c r="E28" s="237"/>
      <c r="F28" s="237"/>
      <c r="G28" s="237"/>
      <c r="H28" s="75"/>
      <c r="I28" s="75"/>
      <c r="J28" s="75"/>
      <c r="K28" s="235"/>
      <c r="L28" s="75" t="s">
        <v>171</v>
      </c>
      <c r="M28" s="75" t="s">
        <v>172</v>
      </c>
      <c r="N28" s="75" t="s">
        <v>71</v>
      </c>
      <c r="O28" s="75" t="s">
        <v>165</v>
      </c>
      <c r="P28" s="75" t="s">
        <v>147</v>
      </c>
      <c r="Q28" s="235" t="s">
        <v>111</v>
      </c>
      <c r="R28" s="75"/>
      <c r="S28" s="113" t="s">
        <v>110</v>
      </c>
      <c r="T28" s="75" t="s">
        <v>172</v>
      </c>
      <c r="U28" s="113" t="s">
        <v>110</v>
      </c>
      <c r="V28" s="98" t="s">
        <v>173</v>
      </c>
      <c r="W28" s="98" t="s">
        <v>174</v>
      </c>
      <c r="X28" s="75" t="s">
        <v>165</v>
      </c>
      <c r="Y28" s="237" t="s">
        <v>116</v>
      </c>
      <c r="Z28" s="75" t="s">
        <v>117</v>
      </c>
      <c r="AA28" s="75" t="s">
        <v>175</v>
      </c>
      <c r="AB28" s="282">
        <v>0.41189999999999999</v>
      </c>
      <c r="AC28" s="129" t="s">
        <v>122</v>
      </c>
      <c r="AD28" s="283" t="s">
        <v>176</v>
      </c>
      <c r="AE28" s="237">
        <v>1</v>
      </c>
      <c r="AF28" s="237">
        <v>0</v>
      </c>
      <c r="AG28" s="293"/>
      <c r="AH28" s="293"/>
      <c r="AI28" s="298"/>
      <c r="AJ28" s="295"/>
      <c r="AK28" s="299"/>
      <c r="AL28" s="297">
        <v>2</v>
      </c>
      <c r="AM28" s="297">
        <v>2</v>
      </c>
    </row>
    <row r="29" spans="1:39" s="217" customFormat="1" ht="33.75" customHeight="1">
      <c r="A29" s="234">
        <f t="shared" si="0"/>
        <v>20</v>
      </c>
      <c r="B29" s="26"/>
      <c r="C29" s="238">
        <v>1</v>
      </c>
      <c r="D29" s="238"/>
      <c r="E29" s="238"/>
      <c r="F29" s="238"/>
      <c r="G29" s="238"/>
      <c r="H29" s="26"/>
      <c r="I29" s="26"/>
      <c r="J29" s="26"/>
      <c r="K29" s="234"/>
      <c r="L29" s="127"/>
      <c r="M29" s="26" t="s">
        <v>177</v>
      </c>
      <c r="N29" s="26" t="s">
        <v>124</v>
      </c>
      <c r="O29" s="227" t="s">
        <v>178</v>
      </c>
      <c r="P29" s="26" t="s">
        <v>110</v>
      </c>
      <c r="Q29" s="234" t="s">
        <v>111</v>
      </c>
      <c r="R29" s="26"/>
      <c r="S29" s="94" t="s">
        <v>110</v>
      </c>
      <c r="T29" s="26" t="s">
        <v>117</v>
      </c>
      <c r="U29" s="94" t="s">
        <v>110</v>
      </c>
      <c r="V29" s="91" t="s">
        <v>173</v>
      </c>
      <c r="W29" s="91" t="s">
        <v>174</v>
      </c>
      <c r="X29" s="26" t="s">
        <v>125</v>
      </c>
      <c r="Y29" s="238" t="s">
        <v>117</v>
      </c>
      <c r="Z29" s="26" t="s">
        <v>117</v>
      </c>
      <c r="AA29" s="26" t="s">
        <v>126</v>
      </c>
      <c r="AB29" s="277">
        <v>1E-3</v>
      </c>
      <c r="AC29" s="131" t="s">
        <v>117</v>
      </c>
      <c r="AD29" s="131"/>
      <c r="AE29" s="238">
        <v>2</v>
      </c>
      <c r="AF29" s="238">
        <v>0</v>
      </c>
      <c r="AG29" s="293"/>
      <c r="AH29" s="293"/>
      <c r="AI29" s="298"/>
      <c r="AJ29" s="295"/>
      <c r="AK29" s="299"/>
      <c r="AL29" s="297">
        <v>4</v>
      </c>
      <c r="AM29" s="297">
        <v>4</v>
      </c>
    </row>
    <row r="30" spans="1:39" s="217" customFormat="1" ht="24" customHeight="1">
      <c r="A30" s="234">
        <f t="shared" si="0"/>
        <v>21</v>
      </c>
      <c r="B30" s="26"/>
      <c r="C30" s="238">
        <v>1</v>
      </c>
      <c r="D30" s="238"/>
      <c r="E30" s="238"/>
      <c r="F30" s="238"/>
      <c r="G30" s="238"/>
      <c r="H30" s="26"/>
      <c r="I30" s="26"/>
      <c r="J30" s="26"/>
      <c r="K30" s="234"/>
      <c r="L30" s="127" t="s">
        <v>162</v>
      </c>
      <c r="M30" s="26" t="s">
        <v>179</v>
      </c>
      <c r="N30" s="26" t="s">
        <v>180</v>
      </c>
      <c r="O30" s="227" t="s">
        <v>109</v>
      </c>
      <c r="P30" s="26" t="s">
        <v>147</v>
      </c>
      <c r="Q30" s="234" t="s">
        <v>111</v>
      </c>
      <c r="R30" s="26"/>
      <c r="S30" s="94" t="s">
        <v>110</v>
      </c>
      <c r="T30" s="26" t="s">
        <v>179</v>
      </c>
      <c r="U30" s="94" t="s">
        <v>110</v>
      </c>
      <c r="V30" s="91" t="s">
        <v>114</v>
      </c>
      <c r="W30" s="91" t="s">
        <v>113</v>
      </c>
      <c r="X30" s="26" t="s">
        <v>181</v>
      </c>
      <c r="Y30" s="238" t="s">
        <v>116</v>
      </c>
      <c r="Z30" s="26" t="s">
        <v>117</v>
      </c>
      <c r="AA30" s="26" t="s">
        <v>182</v>
      </c>
      <c r="AB30" s="277">
        <v>0.19</v>
      </c>
      <c r="AC30" s="131" t="s">
        <v>117</v>
      </c>
      <c r="AD30" s="131"/>
      <c r="AE30" s="238">
        <v>1</v>
      </c>
      <c r="AF30" s="238">
        <v>1</v>
      </c>
    </row>
    <row r="31" spans="1:39" s="217" customFormat="1" ht="27.75" customHeight="1">
      <c r="A31" s="234">
        <f t="shared" si="0"/>
        <v>22</v>
      </c>
      <c r="B31" s="75"/>
      <c r="C31" s="237">
        <v>1</v>
      </c>
      <c r="D31" s="236"/>
      <c r="E31" s="236"/>
      <c r="F31" s="236"/>
      <c r="G31" s="237"/>
      <c r="H31" s="75"/>
      <c r="I31" s="75"/>
      <c r="J31" s="75"/>
      <c r="K31" s="235"/>
      <c r="L31" s="124"/>
      <c r="M31" s="236" t="s">
        <v>183</v>
      </c>
      <c r="N31" s="236" t="s">
        <v>184</v>
      </c>
      <c r="O31" s="75" t="s">
        <v>109</v>
      </c>
      <c r="P31" s="144" t="s">
        <v>147</v>
      </c>
      <c r="Q31" s="235" t="s">
        <v>111</v>
      </c>
      <c r="R31" s="98"/>
      <c r="S31" s="113" t="s">
        <v>110</v>
      </c>
      <c r="T31" s="236" t="s">
        <v>183</v>
      </c>
      <c r="U31" s="113" t="s">
        <v>110</v>
      </c>
      <c r="V31" s="98" t="s">
        <v>113</v>
      </c>
      <c r="W31" s="98" t="s">
        <v>114</v>
      </c>
      <c r="X31" s="75" t="s">
        <v>115</v>
      </c>
      <c r="Y31" s="231" t="s">
        <v>185</v>
      </c>
      <c r="Z31" s="75" t="s">
        <v>117</v>
      </c>
      <c r="AA31" s="235" t="s">
        <v>186</v>
      </c>
      <c r="AB31" s="282">
        <v>0.67</v>
      </c>
      <c r="AC31" s="129" t="s">
        <v>117</v>
      </c>
      <c r="AD31" s="144"/>
      <c r="AE31" s="149">
        <v>0</v>
      </c>
      <c r="AF31" s="149">
        <v>1</v>
      </c>
    </row>
    <row r="32" spans="1:39" s="217" customFormat="1" ht="27.75" customHeight="1">
      <c r="A32" s="234">
        <f t="shared" si="0"/>
        <v>23</v>
      </c>
      <c r="B32" s="75"/>
      <c r="C32" s="237">
        <v>1</v>
      </c>
      <c r="D32" s="236"/>
      <c r="E32" s="236"/>
      <c r="F32" s="236"/>
      <c r="G32" s="237"/>
      <c r="H32" s="75"/>
      <c r="I32" s="75"/>
      <c r="J32" s="75"/>
      <c r="K32" s="235"/>
      <c r="L32" s="124"/>
      <c r="M32" s="236" t="s">
        <v>187</v>
      </c>
      <c r="N32" s="236" t="s">
        <v>188</v>
      </c>
      <c r="O32" s="75" t="s">
        <v>109</v>
      </c>
      <c r="P32" s="144" t="s">
        <v>147</v>
      </c>
      <c r="Q32" s="235" t="s">
        <v>111</v>
      </c>
      <c r="R32" s="98"/>
      <c r="S32" s="113" t="s">
        <v>110</v>
      </c>
      <c r="T32" s="236" t="s">
        <v>187</v>
      </c>
      <c r="U32" s="113" t="s">
        <v>110</v>
      </c>
      <c r="V32" s="98" t="s">
        <v>113</v>
      </c>
      <c r="W32" s="98" t="s">
        <v>114</v>
      </c>
      <c r="X32" s="75" t="s">
        <v>115</v>
      </c>
      <c r="Y32" s="231" t="s">
        <v>185</v>
      </c>
      <c r="Z32" s="75" t="s">
        <v>117</v>
      </c>
      <c r="AA32" s="235" t="s">
        <v>186</v>
      </c>
      <c r="AB32" s="282">
        <v>0.67</v>
      </c>
      <c r="AC32" s="129" t="s">
        <v>117</v>
      </c>
      <c r="AD32" s="144"/>
      <c r="AE32" s="149">
        <v>1</v>
      </c>
      <c r="AF32" s="149">
        <v>0</v>
      </c>
    </row>
    <row r="33" spans="1:33" s="217" customFormat="1" ht="27.75" customHeight="1">
      <c r="A33" s="234">
        <f t="shared" si="0"/>
        <v>24</v>
      </c>
      <c r="B33" s="75"/>
      <c r="C33" s="237">
        <v>1</v>
      </c>
      <c r="D33" s="236"/>
      <c r="E33" s="237"/>
      <c r="F33" s="239"/>
      <c r="G33" s="239"/>
      <c r="H33" s="239"/>
      <c r="I33" s="239"/>
      <c r="J33" s="239"/>
      <c r="K33" s="235"/>
      <c r="L33" s="249"/>
      <c r="M33" s="236" t="s">
        <v>189</v>
      </c>
      <c r="N33" s="224" t="s">
        <v>190</v>
      </c>
      <c r="O33" s="75" t="s">
        <v>191</v>
      </c>
      <c r="P33" s="144" t="s">
        <v>147</v>
      </c>
      <c r="Q33" s="235" t="s">
        <v>111</v>
      </c>
      <c r="R33" s="98"/>
      <c r="S33" s="113" t="s">
        <v>110</v>
      </c>
      <c r="T33" s="236" t="s">
        <v>189</v>
      </c>
      <c r="U33" s="113" t="s">
        <v>110</v>
      </c>
      <c r="V33" s="98" t="s">
        <v>113</v>
      </c>
      <c r="W33" s="98" t="s">
        <v>114</v>
      </c>
      <c r="X33" s="75" t="s">
        <v>191</v>
      </c>
      <c r="Y33" s="231" t="s">
        <v>185</v>
      </c>
      <c r="Z33" s="235" t="s">
        <v>117</v>
      </c>
      <c r="AA33" s="235" t="s">
        <v>186</v>
      </c>
      <c r="AB33" s="282">
        <v>1.4659</v>
      </c>
      <c r="AC33" s="235" t="s">
        <v>117</v>
      </c>
      <c r="AD33" s="144" t="s">
        <v>192</v>
      </c>
      <c r="AE33" s="149">
        <v>1</v>
      </c>
      <c r="AF33" s="149">
        <v>1</v>
      </c>
    </row>
    <row r="34" spans="1:33" s="217" customFormat="1" ht="27.75" customHeight="1">
      <c r="A34" s="234">
        <f t="shared" si="0"/>
        <v>25</v>
      </c>
      <c r="B34" s="75"/>
      <c r="C34" s="237"/>
      <c r="D34" s="236">
        <v>2</v>
      </c>
      <c r="E34" s="237"/>
      <c r="F34" s="239"/>
      <c r="G34" s="239"/>
      <c r="H34" s="239"/>
      <c r="I34" s="239"/>
      <c r="J34" s="239"/>
      <c r="K34" s="235"/>
      <c r="L34" s="250"/>
      <c r="M34" s="236" t="s">
        <v>193</v>
      </c>
      <c r="N34" s="224" t="s">
        <v>194</v>
      </c>
      <c r="O34" s="75" t="s">
        <v>191</v>
      </c>
      <c r="P34" s="144" t="s">
        <v>147</v>
      </c>
      <c r="Q34" s="235" t="s">
        <v>111</v>
      </c>
      <c r="R34" s="98"/>
      <c r="S34" s="113" t="s">
        <v>110</v>
      </c>
      <c r="T34" s="236" t="s">
        <v>117</v>
      </c>
      <c r="U34" s="113" t="s">
        <v>110</v>
      </c>
      <c r="V34" s="98" t="s">
        <v>113</v>
      </c>
      <c r="W34" s="98" t="s">
        <v>114</v>
      </c>
      <c r="X34" s="75" t="s">
        <v>191</v>
      </c>
      <c r="Y34" s="224" t="s">
        <v>151</v>
      </c>
      <c r="Z34" s="235" t="s">
        <v>117</v>
      </c>
      <c r="AA34" s="235" t="s">
        <v>186</v>
      </c>
      <c r="AB34" s="282">
        <v>1.3959999999999999</v>
      </c>
      <c r="AC34" s="235" t="s">
        <v>117</v>
      </c>
      <c r="AD34" s="144" t="s">
        <v>192</v>
      </c>
      <c r="AE34" s="149">
        <v>1</v>
      </c>
      <c r="AF34" s="149">
        <v>1</v>
      </c>
    </row>
    <row r="35" spans="1:33" s="217" customFormat="1" ht="27.75" customHeight="1">
      <c r="A35" s="234">
        <f t="shared" si="0"/>
        <v>26</v>
      </c>
      <c r="B35" s="26"/>
      <c r="C35" s="238"/>
      <c r="D35" s="227">
        <v>2</v>
      </c>
      <c r="E35" s="238"/>
      <c r="F35" s="240"/>
      <c r="G35" s="240"/>
      <c r="H35" s="240"/>
      <c r="I35" s="240"/>
      <c r="J35" s="240"/>
      <c r="K35" s="234"/>
      <c r="L35" s="127" t="s">
        <v>170</v>
      </c>
      <c r="M35" s="227" t="s">
        <v>195</v>
      </c>
      <c r="N35" s="221" t="s">
        <v>196</v>
      </c>
      <c r="O35" s="234" t="s">
        <v>155</v>
      </c>
      <c r="P35" s="26" t="s">
        <v>141</v>
      </c>
      <c r="Q35" s="234" t="s">
        <v>111</v>
      </c>
      <c r="R35" s="91"/>
      <c r="S35" s="94"/>
      <c r="T35" s="227" t="s">
        <v>195</v>
      </c>
      <c r="U35" s="94" t="s">
        <v>110</v>
      </c>
      <c r="V35" s="234" t="s">
        <v>114</v>
      </c>
      <c r="W35" s="215" t="s">
        <v>113</v>
      </c>
      <c r="X35" s="26" t="s">
        <v>155</v>
      </c>
      <c r="Y35" s="234" t="s">
        <v>197</v>
      </c>
      <c r="Z35" s="234" t="s">
        <v>198</v>
      </c>
      <c r="AA35" s="234"/>
      <c r="AB35" s="277">
        <v>8.8999999999999999E-3</v>
      </c>
      <c r="AC35" s="234" t="s">
        <v>117</v>
      </c>
      <c r="AD35" s="140"/>
      <c r="AE35" s="103">
        <v>1</v>
      </c>
      <c r="AF35" s="103">
        <v>1</v>
      </c>
    </row>
    <row r="36" spans="1:33" s="217" customFormat="1" ht="27.75" customHeight="1">
      <c r="A36" s="234">
        <f t="shared" si="0"/>
        <v>27</v>
      </c>
      <c r="B36" s="26"/>
      <c r="C36" s="238"/>
      <c r="D36" s="227">
        <v>2</v>
      </c>
      <c r="E36" s="238"/>
      <c r="F36" s="240"/>
      <c r="G36" s="240"/>
      <c r="H36" s="240"/>
      <c r="I36" s="240"/>
      <c r="J36" s="240"/>
      <c r="K36" s="234"/>
      <c r="L36" s="127" t="s">
        <v>170</v>
      </c>
      <c r="M36" s="227" t="s">
        <v>199</v>
      </c>
      <c r="N36" s="221" t="s">
        <v>200</v>
      </c>
      <c r="O36" s="234" t="s">
        <v>155</v>
      </c>
      <c r="P36" s="26" t="s">
        <v>141</v>
      </c>
      <c r="Q36" s="234" t="s">
        <v>111</v>
      </c>
      <c r="R36" s="91"/>
      <c r="S36" s="94"/>
      <c r="T36" s="227" t="s">
        <v>199</v>
      </c>
      <c r="U36" s="94" t="s">
        <v>110</v>
      </c>
      <c r="V36" s="234" t="s">
        <v>114</v>
      </c>
      <c r="W36" s="215" t="s">
        <v>113</v>
      </c>
      <c r="X36" s="26" t="s">
        <v>155</v>
      </c>
      <c r="Y36" s="234" t="s">
        <v>197</v>
      </c>
      <c r="Z36" s="234" t="s">
        <v>198</v>
      </c>
      <c r="AA36" s="234"/>
      <c r="AB36" s="277">
        <v>2.8000000000000001E-2</v>
      </c>
      <c r="AC36" s="234" t="s">
        <v>117</v>
      </c>
      <c r="AD36" s="140"/>
      <c r="AE36" s="103">
        <v>1</v>
      </c>
      <c r="AF36" s="103">
        <v>1</v>
      </c>
    </row>
    <row r="37" spans="1:33" s="217" customFormat="1" ht="27.75" customHeight="1">
      <c r="A37" s="234">
        <f t="shared" si="0"/>
        <v>28</v>
      </c>
      <c r="B37" s="26"/>
      <c r="C37" s="238"/>
      <c r="D37" s="227">
        <v>2</v>
      </c>
      <c r="E37" s="238"/>
      <c r="F37" s="240"/>
      <c r="G37" s="240"/>
      <c r="H37" s="240"/>
      <c r="I37" s="240"/>
      <c r="J37" s="240"/>
      <c r="K37" s="234"/>
      <c r="L37" s="251" t="s">
        <v>201</v>
      </c>
      <c r="M37" s="225" t="s">
        <v>202</v>
      </c>
      <c r="N37" s="225" t="s">
        <v>203</v>
      </c>
      <c r="O37" s="213" t="s">
        <v>204</v>
      </c>
      <c r="P37" s="214" t="s">
        <v>147</v>
      </c>
      <c r="Q37" s="234" t="s">
        <v>111</v>
      </c>
      <c r="R37" s="215"/>
      <c r="S37" s="216" t="s">
        <v>112</v>
      </c>
      <c r="T37" s="225" t="s">
        <v>202</v>
      </c>
      <c r="U37" s="94" t="s">
        <v>110</v>
      </c>
      <c r="V37" s="234" t="s">
        <v>114</v>
      </c>
      <c r="W37" s="215" t="s">
        <v>113</v>
      </c>
      <c r="X37" s="213" t="s">
        <v>205</v>
      </c>
      <c r="Y37" s="225" t="s">
        <v>206</v>
      </c>
      <c r="Z37" s="234" t="s">
        <v>207</v>
      </c>
      <c r="AA37" s="225" t="s">
        <v>208</v>
      </c>
      <c r="AB37" s="277">
        <v>3.3000000000000002E-2</v>
      </c>
      <c r="AC37" s="234" t="s">
        <v>117</v>
      </c>
      <c r="AD37" s="140"/>
      <c r="AE37" s="103">
        <v>1</v>
      </c>
      <c r="AF37" s="103">
        <v>1</v>
      </c>
    </row>
    <row r="38" spans="1:33" s="233" customFormat="1" ht="35.1" customHeight="1">
      <c r="A38" s="114">
        <f t="shared" si="0"/>
        <v>29</v>
      </c>
      <c r="B38" s="119"/>
      <c r="C38" s="119">
        <v>1</v>
      </c>
      <c r="D38" s="119"/>
      <c r="E38" s="119"/>
      <c r="F38" s="119"/>
      <c r="G38" s="119"/>
      <c r="H38" s="119"/>
      <c r="I38" s="119"/>
      <c r="J38" s="119"/>
      <c r="K38" s="252"/>
      <c r="L38" s="253" t="s">
        <v>209</v>
      </c>
      <c r="M38" s="254" t="s">
        <v>43</v>
      </c>
      <c r="N38" s="73" t="s">
        <v>44</v>
      </c>
      <c r="O38" s="22" t="s">
        <v>149</v>
      </c>
      <c r="P38" s="26" t="s">
        <v>147</v>
      </c>
      <c r="Q38" s="22" t="s">
        <v>111</v>
      </c>
      <c r="R38" s="92"/>
      <c r="S38" s="90" t="s">
        <v>112</v>
      </c>
      <c r="T38" s="254" t="s">
        <v>43</v>
      </c>
      <c r="U38" s="94" t="s">
        <v>110</v>
      </c>
      <c r="V38" s="234" t="s">
        <v>114</v>
      </c>
      <c r="W38" s="215" t="s">
        <v>113</v>
      </c>
      <c r="X38" s="26" t="s">
        <v>149</v>
      </c>
      <c r="Y38" s="73" t="s">
        <v>210</v>
      </c>
      <c r="Z38" s="22" t="s">
        <v>117</v>
      </c>
      <c r="AA38" s="22" t="s">
        <v>211</v>
      </c>
      <c r="AB38" s="130">
        <v>0.11</v>
      </c>
      <c r="AC38" s="22" t="s">
        <v>117</v>
      </c>
      <c r="AD38" s="22"/>
      <c r="AE38" s="199">
        <v>1</v>
      </c>
      <c r="AF38" s="103">
        <v>1</v>
      </c>
    </row>
    <row r="39" spans="1:33" s="217" customFormat="1" ht="27.75" customHeight="1">
      <c r="A39" s="234">
        <f t="shared" si="0"/>
        <v>30</v>
      </c>
      <c r="B39" s="26"/>
      <c r="C39" s="238">
        <v>1</v>
      </c>
      <c r="D39" s="227"/>
      <c r="E39" s="227"/>
      <c r="F39" s="227"/>
      <c r="G39" s="238"/>
      <c r="H39" s="26"/>
      <c r="I39" s="26"/>
      <c r="J39" s="26"/>
      <c r="K39" s="26"/>
      <c r="L39" s="253"/>
      <c r="M39" s="26" t="s">
        <v>212</v>
      </c>
      <c r="N39" s="221" t="s">
        <v>213</v>
      </c>
      <c r="O39" s="26" t="s">
        <v>119</v>
      </c>
      <c r="P39" s="140" t="s">
        <v>147</v>
      </c>
      <c r="Q39" s="234" t="s">
        <v>111</v>
      </c>
      <c r="R39" s="91"/>
      <c r="S39" s="94" t="s">
        <v>112</v>
      </c>
      <c r="T39" s="228" t="s">
        <v>117</v>
      </c>
      <c r="U39" s="94" t="s">
        <v>120</v>
      </c>
      <c r="V39" s="234" t="s">
        <v>114</v>
      </c>
      <c r="W39" s="215" t="s">
        <v>113</v>
      </c>
      <c r="X39" s="26" t="s">
        <v>109</v>
      </c>
      <c r="Y39" s="228" t="s">
        <v>185</v>
      </c>
      <c r="Z39" s="234" t="s">
        <v>117</v>
      </c>
      <c r="AA39" s="234" t="s">
        <v>117</v>
      </c>
      <c r="AB39" s="277">
        <v>1.1000000000000001</v>
      </c>
      <c r="AC39" s="234" t="s">
        <v>117</v>
      </c>
      <c r="AD39" s="91"/>
      <c r="AE39" s="103">
        <v>1</v>
      </c>
      <c r="AF39" s="103">
        <v>1</v>
      </c>
    </row>
    <row r="40" spans="1:33" s="217" customFormat="1" ht="27.75" customHeight="1">
      <c r="A40" s="234">
        <f t="shared" si="0"/>
        <v>31</v>
      </c>
      <c r="B40" s="26"/>
      <c r="C40" s="238">
        <v>1</v>
      </c>
      <c r="D40" s="227"/>
      <c r="E40" s="227"/>
      <c r="F40" s="227"/>
      <c r="G40" s="238"/>
      <c r="H40" s="26"/>
      <c r="I40" s="26"/>
      <c r="J40" s="26"/>
      <c r="K40" s="26"/>
      <c r="L40" s="253"/>
      <c r="M40" s="26" t="s">
        <v>45</v>
      </c>
      <c r="N40" s="221" t="s">
        <v>46</v>
      </c>
      <c r="O40" s="26" t="s">
        <v>149</v>
      </c>
      <c r="P40" s="140" t="s">
        <v>147</v>
      </c>
      <c r="Q40" s="234" t="s">
        <v>111</v>
      </c>
      <c r="R40" s="91"/>
      <c r="S40" s="94" t="s">
        <v>110</v>
      </c>
      <c r="T40" s="26" t="s">
        <v>45</v>
      </c>
      <c r="U40" s="94" t="s">
        <v>110</v>
      </c>
      <c r="V40" s="234" t="s">
        <v>114</v>
      </c>
      <c r="W40" s="215" t="s">
        <v>113</v>
      </c>
      <c r="X40" s="26" t="s">
        <v>149</v>
      </c>
      <c r="Y40" s="228" t="s">
        <v>214</v>
      </c>
      <c r="Z40" s="234" t="s">
        <v>117</v>
      </c>
      <c r="AA40" s="234" t="s">
        <v>215</v>
      </c>
      <c r="AB40" s="277">
        <v>1.4999999999999999E-2</v>
      </c>
      <c r="AC40" s="234" t="s">
        <v>117</v>
      </c>
      <c r="AD40" s="91"/>
      <c r="AE40" s="103">
        <v>1</v>
      </c>
      <c r="AF40" s="103">
        <v>1</v>
      </c>
    </row>
    <row r="41" spans="1:33" s="217" customFormat="1" ht="27.75" customHeight="1">
      <c r="A41" s="234">
        <f t="shared" si="0"/>
        <v>32</v>
      </c>
      <c r="B41" s="26"/>
      <c r="C41" s="238">
        <v>1</v>
      </c>
      <c r="D41" s="227"/>
      <c r="E41" s="227"/>
      <c r="F41" s="227"/>
      <c r="G41" s="238"/>
      <c r="H41" s="26"/>
      <c r="I41" s="26"/>
      <c r="J41" s="26"/>
      <c r="K41" s="26"/>
      <c r="L41" s="253" t="s">
        <v>201</v>
      </c>
      <c r="M41" s="225" t="s">
        <v>49</v>
      </c>
      <c r="N41" s="213" t="s">
        <v>50</v>
      </c>
      <c r="O41" s="213" t="s">
        <v>204</v>
      </c>
      <c r="P41" s="214" t="s">
        <v>147</v>
      </c>
      <c r="Q41" s="234" t="s">
        <v>111</v>
      </c>
      <c r="R41" s="215"/>
      <c r="S41" s="216" t="s">
        <v>112</v>
      </c>
      <c r="T41" s="213" t="s">
        <v>49</v>
      </c>
      <c r="U41" s="267" t="s">
        <v>120</v>
      </c>
      <c r="V41" s="234" t="s">
        <v>114</v>
      </c>
      <c r="W41" s="215" t="s">
        <v>113</v>
      </c>
      <c r="X41" s="213" t="s">
        <v>205</v>
      </c>
      <c r="Y41" s="225" t="s">
        <v>206</v>
      </c>
      <c r="Z41" s="284" t="s">
        <v>207</v>
      </c>
      <c r="AA41" s="234" t="s">
        <v>216</v>
      </c>
      <c r="AB41" s="277">
        <v>7.4999999999999997E-3</v>
      </c>
      <c r="AC41" s="234" t="s">
        <v>117</v>
      </c>
      <c r="AD41" s="91" t="s">
        <v>122</v>
      </c>
      <c r="AE41" s="103">
        <v>1</v>
      </c>
      <c r="AF41" s="103">
        <v>1</v>
      </c>
    </row>
    <row r="42" spans="1:33" s="217" customFormat="1" ht="27.75" customHeight="1">
      <c r="A42" s="234">
        <f t="shared" si="0"/>
        <v>33</v>
      </c>
      <c r="B42" s="26"/>
      <c r="C42" s="238">
        <v>1</v>
      </c>
      <c r="D42" s="227"/>
      <c r="E42" s="227"/>
      <c r="F42" s="227"/>
      <c r="G42" s="238"/>
      <c r="H42" s="26"/>
      <c r="I42" s="26"/>
      <c r="J42" s="26"/>
      <c r="K42" s="26"/>
      <c r="L42" s="253" t="s">
        <v>201</v>
      </c>
      <c r="M42" s="213" t="s">
        <v>217</v>
      </c>
      <c r="N42" s="213" t="s">
        <v>218</v>
      </c>
      <c r="O42" s="213" t="s">
        <v>125</v>
      </c>
      <c r="P42" s="214" t="s">
        <v>147</v>
      </c>
      <c r="Q42" s="234" t="s">
        <v>111</v>
      </c>
      <c r="R42" s="215"/>
      <c r="S42" s="216" t="s">
        <v>112</v>
      </c>
      <c r="T42" s="230" t="s">
        <v>117</v>
      </c>
      <c r="U42" s="267" t="s">
        <v>120</v>
      </c>
      <c r="V42" s="234" t="s">
        <v>114</v>
      </c>
      <c r="W42" s="215" t="s">
        <v>113</v>
      </c>
      <c r="X42" s="213" t="s">
        <v>125</v>
      </c>
      <c r="Y42" s="234" t="s">
        <v>219</v>
      </c>
      <c r="Z42" s="234" t="s">
        <v>117</v>
      </c>
      <c r="AA42" s="234" t="s">
        <v>117</v>
      </c>
      <c r="AB42" s="234">
        <v>1E-3</v>
      </c>
      <c r="AC42" s="234"/>
      <c r="AD42" s="91"/>
      <c r="AE42" s="103">
        <v>4</v>
      </c>
      <c r="AF42" s="103">
        <v>4</v>
      </c>
    </row>
    <row r="43" spans="1:33" s="217" customFormat="1" ht="27.75" customHeight="1">
      <c r="A43" s="234">
        <f t="shared" si="0"/>
        <v>34</v>
      </c>
      <c r="B43" s="26"/>
      <c r="C43" s="238">
        <v>1</v>
      </c>
      <c r="D43" s="227"/>
      <c r="E43" s="227"/>
      <c r="F43" s="227"/>
      <c r="G43" s="238"/>
      <c r="H43" s="26"/>
      <c r="I43" s="26"/>
      <c r="J43" s="26"/>
      <c r="K43" s="26"/>
      <c r="L43" s="253" t="s">
        <v>162</v>
      </c>
      <c r="M43" s="26" t="s">
        <v>220</v>
      </c>
      <c r="N43" s="255" t="s">
        <v>221</v>
      </c>
      <c r="O43" s="26" t="s">
        <v>119</v>
      </c>
      <c r="P43" s="140" t="s">
        <v>147</v>
      </c>
      <c r="Q43" s="234" t="s">
        <v>111</v>
      </c>
      <c r="R43" s="91"/>
      <c r="S43" s="94" t="s">
        <v>112</v>
      </c>
      <c r="T43" s="228" t="s">
        <v>117</v>
      </c>
      <c r="U43" s="94" t="s">
        <v>120</v>
      </c>
      <c r="V43" s="234" t="s">
        <v>114</v>
      </c>
      <c r="W43" s="215" t="s">
        <v>113</v>
      </c>
      <c r="X43" s="26" t="s">
        <v>109</v>
      </c>
      <c r="Y43" s="228" t="s">
        <v>185</v>
      </c>
      <c r="Z43" s="234" t="s">
        <v>117</v>
      </c>
      <c r="AA43" s="234" t="s">
        <v>117</v>
      </c>
      <c r="AB43" s="277">
        <v>0.3</v>
      </c>
      <c r="AC43" s="234" t="s">
        <v>117</v>
      </c>
      <c r="AD43" s="91"/>
      <c r="AE43" s="103">
        <v>1</v>
      </c>
      <c r="AF43" s="103">
        <v>1</v>
      </c>
    </row>
    <row r="44" spans="1:33" s="217" customFormat="1" ht="27.75" customHeight="1">
      <c r="A44" s="235">
        <f t="shared" si="0"/>
        <v>35</v>
      </c>
      <c r="B44" s="75"/>
      <c r="C44" s="237">
        <v>1</v>
      </c>
      <c r="D44" s="236"/>
      <c r="E44" s="236"/>
      <c r="F44" s="236"/>
      <c r="G44" s="237"/>
      <c r="H44" s="75"/>
      <c r="I44" s="75"/>
      <c r="J44" s="75"/>
      <c r="K44" s="75"/>
      <c r="L44" s="256" t="s">
        <v>171</v>
      </c>
      <c r="M44" s="75" t="s">
        <v>222</v>
      </c>
      <c r="N44" s="257" t="s">
        <v>72</v>
      </c>
      <c r="O44" s="75" t="s">
        <v>119</v>
      </c>
      <c r="P44" s="144" t="s">
        <v>110</v>
      </c>
      <c r="Q44" s="235" t="s">
        <v>223</v>
      </c>
      <c r="R44" s="98"/>
      <c r="S44" s="113" t="s">
        <v>110</v>
      </c>
      <c r="T44" s="231" t="str">
        <f>M44</f>
        <v>SHT0013666</v>
      </c>
      <c r="U44" s="113" t="s">
        <v>110</v>
      </c>
      <c r="V44" s="268" t="s">
        <v>113</v>
      </c>
      <c r="W44" s="98" t="s">
        <v>114</v>
      </c>
      <c r="X44" s="75" t="s">
        <v>109</v>
      </c>
      <c r="Y44" s="231" t="s">
        <v>116</v>
      </c>
      <c r="Z44" s="235" t="s">
        <v>117</v>
      </c>
      <c r="AA44" s="235" t="s">
        <v>224</v>
      </c>
      <c r="AB44" s="282" t="s">
        <v>225</v>
      </c>
      <c r="AC44" s="235" t="s">
        <v>117</v>
      </c>
      <c r="AD44" s="441" t="s">
        <v>226</v>
      </c>
      <c r="AE44" s="149">
        <v>1</v>
      </c>
      <c r="AF44" s="149">
        <v>0</v>
      </c>
    </row>
    <row r="45" spans="1:33" s="217" customFormat="1" ht="27.75" customHeight="1">
      <c r="A45" s="235">
        <f t="shared" si="0"/>
        <v>36</v>
      </c>
      <c r="B45" s="75"/>
      <c r="C45" s="237">
        <v>1</v>
      </c>
      <c r="D45" s="236"/>
      <c r="E45" s="236"/>
      <c r="F45" s="236"/>
      <c r="G45" s="237"/>
      <c r="H45" s="75"/>
      <c r="I45" s="75"/>
      <c r="J45" s="75"/>
      <c r="K45" s="75"/>
      <c r="L45" s="256" t="s">
        <v>171</v>
      </c>
      <c r="M45" s="75" t="s">
        <v>227</v>
      </c>
      <c r="N45" s="257" t="s">
        <v>73</v>
      </c>
      <c r="O45" s="258" t="s">
        <v>125</v>
      </c>
      <c r="P45" s="144"/>
      <c r="Q45" s="235"/>
      <c r="R45" s="98"/>
      <c r="S45" s="113" t="s">
        <v>110</v>
      </c>
      <c r="T45" s="75" t="s">
        <v>227</v>
      </c>
      <c r="U45" s="113" t="s">
        <v>110</v>
      </c>
      <c r="V45" s="268" t="s">
        <v>113</v>
      </c>
      <c r="W45" s="98" t="s">
        <v>114</v>
      </c>
      <c r="X45" s="75" t="s">
        <v>228</v>
      </c>
      <c r="Y45" s="231" t="s">
        <v>206</v>
      </c>
      <c r="Z45" s="235" t="s">
        <v>117</v>
      </c>
      <c r="AA45" s="235" t="s">
        <v>229</v>
      </c>
      <c r="AB45" s="282">
        <v>5.0999999999999997E-2</v>
      </c>
      <c r="AC45" s="235" t="s">
        <v>117</v>
      </c>
      <c r="AD45" s="442"/>
      <c r="AE45" s="149">
        <v>1</v>
      </c>
      <c r="AF45" s="149">
        <v>0</v>
      </c>
    </row>
    <row r="46" spans="1:33" s="217" customFormat="1" ht="27.75" customHeight="1">
      <c r="A46" s="235">
        <f t="shared" si="0"/>
        <v>37</v>
      </c>
      <c r="B46" s="75"/>
      <c r="C46" s="237">
        <v>1</v>
      </c>
      <c r="D46" s="236"/>
      <c r="E46" s="236"/>
      <c r="F46" s="236"/>
      <c r="G46" s="237"/>
      <c r="H46" s="75"/>
      <c r="I46" s="75"/>
      <c r="J46" s="75"/>
      <c r="K46" s="75"/>
      <c r="L46" s="256" t="s">
        <v>171</v>
      </c>
      <c r="M46" s="75" t="s">
        <v>230</v>
      </c>
      <c r="N46" s="257" t="s">
        <v>74</v>
      </c>
      <c r="O46" s="75" t="s">
        <v>149</v>
      </c>
      <c r="P46" s="144"/>
      <c r="Q46" s="235"/>
      <c r="R46" s="98"/>
      <c r="S46" s="113" t="s">
        <v>110</v>
      </c>
      <c r="T46" s="75" t="s">
        <v>230</v>
      </c>
      <c r="U46" s="113" t="s">
        <v>110</v>
      </c>
      <c r="V46" s="268" t="s">
        <v>113</v>
      </c>
      <c r="W46" s="98" t="s">
        <v>114</v>
      </c>
      <c r="X46" s="75" t="s">
        <v>231</v>
      </c>
      <c r="Y46" s="231" t="s">
        <v>232</v>
      </c>
      <c r="Z46" s="235" t="s">
        <v>117</v>
      </c>
      <c r="AA46" s="235" t="s">
        <v>233</v>
      </c>
      <c r="AB46" s="282">
        <v>1.2999999999999999E-2</v>
      </c>
      <c r="AC46" s="235" t="s">
        <v>117</v>
      </c>
      <c r="AD46" s="443"/>
      <c r="AE46" s="149">
        <v>1</v>
      </c>
      <c r="AF46" s="149">
        <v>0</v>
      </c>
    </row>
    <row r="47" spans="1:33" s="217" customFormat="1" ht="24" customHeight="1">
      <c r="A47" s="235">
        <f t="shared" si="0"/>
        <v>38</v>
      </c>
      <c r="B47" s="75"/>
      <c r="C47" s="75">
        <v>1</v>
      </c>
      <c r="D47" s="75"/>
      <c r="E47" s="75"/>
      <c r="F47" s="75"/>
      <c r="G47" s="75"/>
      <c r="H47" s="75"/>
      <c r="I47" s="75"/>
      <c r="J47" s="75"/>
      <c r="K47" s="235"/>
      <c r="L47" s="259"/>
      <c r="M47" s="224" t="s">
        <v>234</v>
      </c>
      <c r="N47" s="224" t="s">
        <v>235</v>
      </c>
      <c r="O47" s="75" t="s">
        <v>149</v>
      </c>
      <c r="P47" s="110" t="s">
        <v>147</v>
      </c>
      <c r="Q47" s="235" t="s">
        <v>111</v>
      </c>
      <c r="R47" s="75"/>
      <c r="S47" s="113" t="s">
        <v>112</v>
      </c>
      <c r="T47" s="224" t="s">
        <v>236</v>
      </c>
      <c r="U47" s="113" t="s">
        <v>237</v>
      </c>
      <c r="V47" s="235" t="s">
        <v>114</v>
      </c>
      <c r="W47" s="268" t="s">
        <v>113</v>
      </c>
      <c r="X47" s="75" t="s">
        <v>149</v>
      </c>
      <c r="Y47" s="98" t="s">
        <v>238</v>
      </c>
      <c r="Z47" s="235" t="s">
        <v>117</v>
      </c>
      <c r="AA47" s="237" t="s">
        <v>239</v>
      </c>
      <c r="AB47" s="151">
        <v>3.61E-2</v>
      </c>
      <c r="AC47" s="75" t="s">
        <v>117</v>
      </c>
      <c r="AD47" s="75" t="s">
        <v>118</v>
      </c>
      <c r="AE47" s="149">
        <v>1</v>
      </c>
      <c r="AF47" s="149">
        <v>1</v>
      </c>
      <c r="AG47" s="5" t="s">
        <v>240</v>
      </c>
    </row>
    <row r="48" spans="1:33" s="217" customFormat="1" ht="24" customHeight="1">
      <c r="A48" s="234">
        <f t="shared" si="0"/>
        <v>39</v>
      </c>
      <c r="B48" s="26"/>
      <c r="C48" s="234">
        <v>1</v>
      </c>
      <c r="D48" s="26"/>
      <c r="E48" s="26"/>
      <c r="F48" s="26"/>
      <c r="G48" s="26"/>
      <c r="H48" s="26"/>
      <c r="I48" s="26"/>
      <c r="J48" s="26"/>
      <c r="K48" s="26"/>
      <c r="L48" s="245" t="s">
        <v>241</v>
      </c>
      <c r="M48" s="26" t="s">
        <v>242</v>
      </c>
      <c r="N48" s="26" t="s">
        <v>243</v>
      </c>
      <c r="O48" s="26" t="s">
        <v>149</v>
      </c>
      <c r="P48" s="74" t="s">
        <v>147</v>
      </c>
      <c r="Q48" s="234" t="s">
        <v>111</v>
      </c>
      <c r="R48" s="26"/>
      <c r="S48" s="94" t="s">
        <v>112</v>
      </c>
      <c r="T48" s="26" t="s">
        <v>244</v>
      </c>
      <c r="U48" s="94" t="s">
        <v>120</v>
      </c>
      <c r="V48" s="234" t="s">
        <v>114</v>
      </c>
      <c r="W48" s="215" t="s">
        <v>113</v>
      </c>
      <c r="X48" s="26" t="s">
        <v>149</v>
      </c>
      <c r="Y48" s="91" t="s">
        <v>238</v>
      </c>
      <c r="Z48" s="234" t="s">
        <v>117</v>
      </c>
      <c r="AA48" s="285" t="s">
        <v>245</v>
      </c>
      <c r="AB48" s="118">
        <v>2.2700000000000001E-2</v>
      </c>
      <c r="AC48" s="26" t="s">
        <v>117</v>
      </c>
      <c r="AD48" s="26" t="s">
        <v>246</v>
      </c>
      <c r="AE48" s="103">
        <v>1</v>
      </c>
      <c r="AF48" s="103">
        <v>1</v>
      </c>
    </row>
    <row r="49" spans="1:35" s="217" customFormat="1" ht="24" customHeight="1">
      <c r="A49" s="235">
        <f t="shared" si="0"/>
        <v>40</v>
      </c>
      <c r="B49" s="75"/>
      <c r="C49" s="235">
        <v>1</v>
      </c>
      <c r="D49" s="75"/>
      <c r="E49" s="75"/>
      <c r="F49" s="75"/>
      <c r="G49" s="75"/>
      <c r="H49" s="75"/>
      <c r="I49" s="75"/>
      <c r="J49" s="75"/>
      <c r="K49" s="75"/>
      <c r="L49" s="259"/>
      <c r="M49" s="75" t="s">
        <v>247</v>
      </c>
      <c r="N49" s="257" t="s">
        <v>248</v>
      </c>
      <c r="O49" s="75" t="s">
        <v>119</v>
      </c>
      <c r="P49" s="110" t="s">
        <v>147</v>
      </c>
      <c r="Q49" s="235" t="s">
        <v>111</v>
      </c>
      <c r="R49" s="75"/>
      <c r="S49" s="113" t="s">
        <v>112</v>
      </c>
      <c r="T49" s="75" t="s">
        <v>249</v>
      </c>
      <c r="U49" s="113" t="s">
        <v>120</v>
      </c>
      <c r="V49" s="235" t="s">
        <v>114</v>
      </c>
      <c r="W49" s="268" t="s">
        <v>113</v>
      </c>
      <c r="X49" s="75" t="s">
        <v>115</v>
      </c>
      <c r="Y49" s="224" t="s">
        <v>116</v>
      </c>
      <c r="Z49" s="235" t="s">
        <v>117</v>
      </c>
      <c r="AA49" s="235" t="s">
        <v>250</v>
      </c>
      <c r="AB49" s="117" t="s">
        <v>117</v>
      </c>
      <c r="AC49" s="75" t="s">
        <v>117</v>
      </c>
      <c r="AD49" s="75" t="s">
        <v>118</v>
      </c>
      <c r="AE49" s="149">
        <v>1</v>
      </c>
      <c r="AF49" s="149">
        <v>1</v>
      </c>
      <c r="AG49" s="213" t="s">
        <v>251</v>
      </c>
    </row>
    <row r="50" spans="1:35" s="217" customFormat="1" ht="24" customHeight="1">
      <c r="A50" s="234">
        <f t="shared" si="0"/>
        <v>41</v>
      </c>
      <c r="B50" s="26"/>
      <c r="C50" s="234">
        <v>1</v>
      </c>
      <c r="D50" s="26"/>
      <c r="E50" s="26"/>
      <c r="F50" s="26"/>
      <c r="G50" s="26"/>
      <c r="H50" s="26"/>
      <c r="I50" s="26"/>
      <c r="J50" s="26"/>
      <c r="K50" s="26"/>
      <c r="L50" s="245" t="s">
        <v>162</v>
      </c>
      <c r="M50" s="238" t="s">
        <v>252</v>
      </c>
      <c r="N50" s="221" t="s">
        <v>253</v>
      </c>
      <c r="O50" s="228" t="s">
        <v>254</v>
      </c>
      <c r="P50" s="74" t="s">
        <v>147</v>
      </c>
      <c r="Q50" s="234" t="s">
        <v>111</v>
      </c>
      <c r="R50" s="264"/>
      <c r="S50" s="94" t="s">
        <v>112</v>
      </c>
      <c r="T50" s="238" t="s">
        <v>252</v>
      </c>
      <c r="U50" s="94" t="s">
        <v>120</v>
      </c>
      <c r="V50" s="234" t="s">
        <v>114</v>
      </c>
      <c r="W50" s="215" t="s">
        <v>113</v>
      </c>
      <c r="X50" s="228" t="s">
        <v>254</v>
      </c>
      <c r="Y50" s="286" t="s">
        <v>255</v>
      </c>
      <c r="Z50" s="234" t="s">
        <v>256</v>
      </c>
      <c r="AA50" s="226" t="s">
        <v>257</v>
      </c>
      <c r="AB50" s="221">
        <v>2.5000000000000001E-3</v>
      </c>
      <c r="AC50" s="26" t="s">
        <v>117</v>
      </c>
      <c r="AD50" s="26"/>
      <c r="AE50" s="103">
        <v>1</v>
      </c>
      <c r="AF50" s="103">
        <v>1</v>
      </c>
    </row>
    <row r="51" spans="1:35" s="217" customFormat="1" ht="24" customHeight="1">
      <c r="A51" s="234">
        <f t="shared" si="0"/>
        <v>42</v>
      </c>
      <c r="B51" s="26"/>
      <c r="C51" s="234">
        <v>1</v>
      </c>
      <c r="D51" s="26"/>
      <c r="E51" s="26"/>
      <c r="F51" s="26"/>
      <c r="G51" s="26"/>
      <c r="H51" s="26"/>
      <c r="I51" s="26"/>
      <c r="J51" s="26"/>
      <c r="K51" s="26"/>
      <c r="L51" s="245"/>
      <c r="M51" s="260" t="s">
        <v>258</v>
      </c>
      <c r="N51" s="26" t="s">
        <v>259</v>
      </c>
      <c r="O51" s="260" t="s">
        <v>125</v>
      </c>
      <c r="P51" s="26" t="s">
        <v>147</v>
      </c>
      <c r="Q51" s="269" t="s">
        <v>111</v>
      </c>
      <c r="R51" s="91"/>
      <c r="S51" s="94" t="s">
        <v>112</v>
      </c>
      <c r="T51" s="260" t="s">
        <v>117</v>
      </c>
      <c r="U51" s="94" t="s">
        <v>120</v>
      </c>
      <c r="V51" s="234" t="s">
        <v>114</v>
      </c>
      <c r="W51" s="215" t="s">
        <v>113</v>
      </c>
      <c r="X51" s="26" t="s">
        <v>125</v>
      </c>
      <c r="Y51" s="269" t="s">
        <v>260</v>
      </c>
      <c r="Z51" s="26" t="s">
        <v>117</v>
      </c>
      <c r="AA51" s="269" t="s">
        <v>261</v>
      </c>
      <c r="AB51" s="287">
        <v>8.9999999999999998E-4</v>
      </c>
      <c r="AC51" s="140" t="s">
        <v>262</v>
      </c>
      <c r="AD51" s="140"/>
      <c r="AE51" s="103">
        <v>1</v>
      </c>
      <c r="AF51" s="288">
        <v>1</v>
      </c>
    </row>
    <row r="52" spans="1:35" s="217" customFormat="1" ht="24" customHeight="1">
      <c r="A52" s="234">
        <f t="shared" si="0"/>
        <v>43</v>
      </c>
      <c r="B52" s="26"/>
      <c r="C52" s="234">
        <v>1</v>
      </c>
      <c r="D52" s="26"/>
      <c r="E52" s="26"/>
      <c r="F52" s="26"/>
      <c r="G52" s="26"/>
      <c r="H52" s="26"/>
      <c r="I52" s="26"/>
      <c r="J52" s="26"/>
      <c r="K52" s="26"/>
      <c r="L52" s="245"/>
      <c r="M52" s="221" t="s">
        <v>263</v>
      </c>
      <c r="N52" s="221" t="s">
        <v>264</v>
      </c>
      <c r="O52" s="26" t="s">
        <v>125</v>
      </c>
      <c r="P52" s="74" t="s">
        <v>141</v>
      </c>
      <c r="Q52" s="234" t="s">
        <v>111</v>
      </c>
      <c r="R52" s="264"/>
      <c r="S52" s="90" t="s">
        <v>112</v>
      </c>
      <c r="T52" s="26" t="s">
        <v>117</v>
      </c>
      <c r="U52" s="94" t="s">
        <v>117</v>
      </c>
      <c r="V52" s="234" t="s">
        <v>114</v>
      </c>
      <c r="W52" s="215" t="s">
        <v>113</v>
      </c>
      <c r="X52" s="26" t="s">
        <v>125</v>
      </c>
      <c r="Y52" s="221" t="s">
        <v>265</v>
      </c>
      <c r="Z52" s="234" t="s">
        <v>117</v>
      </c>
      <c r="AA52" s="226" t="s">
        <v>117</v>
      </c>
      <c r="AB52" s="221">
        <v>1.5E-3</v>
      </c>
      <c r="AC52" s="26" t="s">
        <v>117</v>
      </c>
      <c r="AD52" s="26"/>
      <c r="AE52" s="103">
        <v>1</v>
      </c>
      <c r="AF52" s="103">
        <v>1</v>
      </c>
      <c r="AH52" s="217" t="s">
        <v>266</v>
      </c>
    </row>
    <row r="53" spans="1:35" s="217" customFormat="1" ht="24" customHeight="1">
      <c r="A53" s="234">
        <f t="shared" si="0"/>
        <v>44</v>
      </c>
      <c r="B53" s="26"/>
      <c r="C53" s="234">
        <v>1</v>
      </c>
      <c r="D53" s="26"/>
      <c r="E53" s="26"/>
      <c r="F53" s="26"/>
      <c r="G53" s="26"/>
      <c r="H53" s="26"/>
      <c r="I53" s="26"/>
      <c r="J53" s="26"/>
      <c r="K53" s="234"/>
      <c r="L53" s="245" t="s">
        <v>267</v>
      </c>
      <c r="M53" s="221" t="s">
        <v>41</v>
      </c>
      <c r="N53" s="221" t="s">
        <v>42</v>
      </c>
      <c r="O53" s="26" t="s">
        <v>149</v>
      </c>
      <c r="P53" s="74" t="s">
        <v>147</v>
      </c>
      <c r="Q53" s="234" t="s">
        <v>111</v>
      </c>
      <c r="R53" s="26"/>
      <c r="S53" s="94" t="s">
        <v>112</v>
      </c>
      <c r="T53" s="221" t="s">
        <v>41</v>
      </c>
      <c r="U53" s="94" t="s">
        <v>120</v>
      </c>
      <c r="V53" s="234" t="s">
        <v>114</v>
      </c>
      <c r="W53" s="215" t="s">
        <v>113</v>
      </c>
      <c r="X53" s="26" t="s">
        <v>149</v>
      </c>
      <c r="Y53" s="221" t="s">
        <v>268</v>
      </c>
      <c r="Z53" s="234" t="s">
        <v>117</v>
      </c>
      <c r="AA53" s="238" t="s">
        <v>269</v>
      </c>
      <c r="AB53" s="150">
        <v>0.33069999999999999</v>
      </c>
      <c r="AC53" s="26" t="s">
        <v>117</v>
      </c>
      <c r="AD53" s="26"/>
      <c r="AE53" s="103">
        <v>1</v>
      </c>
      <c r="AF53" s="103">
        <v>1</v>
      </c>
    </row>
    <row r="54" spans="1:35" s="217" customFormat="1" ht="24" customHeight="1">
      <c r="A54" s="234">
        <f t="shared" si="0"/>
        <v>45</v>
      </c>
      <c r="B54" s="26"/>
      <c r="C54" s="234">
        <v>1</v>
      </c>
      <c r="D54" s="26"/>
      <c r="E54" s="26"/>
      <c r="F54" s="26"/>
      <c r="G54" s="26"/>
      <c r="H54" s="26"/>
      <c r="I54" s="26"/>
      <c r="J54" s="26"/>
      <c r="K54" s="234"/>
      <c r="L54" s="245" t="s">
        <v>267</v>
      </c>
      <c r="M54" s="221" t="s">
        <v>47</v>
      </c>
      <c r="N54" s="221" t="s">
        <v>48</v>
      </c>
      <c r="O54" s="26" t="s">
        <v>149</v>
      </c>
      <c r="P54" s="74" t="s">
        <v>147</v>
      </c>
      <c r="Q54" s="234" t="s">
        <v>111</v>
      </c>
      <c r="R54" s="26"/>
      <c r="S54" s="94" t="s">
        <v>112</v>
      </c>
      <c r="T54" s="221" t="s">
        <v>47</v>
      </c>
      <c r="U54" s="94" t="s">
        <v>120</v>
      </c>
      <c r="V54" s="234" t="s">
        <v>114</v>
      </c>
      <c r="W54" s="215" t="s">
        <v>113</v>
      </c>
      <c r="X54" s="26" t="s">
        <v>149</v>
      </c>
      <c r="Y54" s="221" t="s">
        <v>268</v>
      </c>
      <c r="Z54" s="234" t="s">
        <v>117</v>
      </c>
      <c r="AA54" s="238" t="s">
        <v>270</v>
      </c>
      <c r="AB54" s="150">
        <v>0.31009999999999999</v>
      </c>
      <c r="AC54" s="26" t="s">
        <v>117</v>
      </c>
      <c r="AD54" s="26"/>
      <c r="AE54" s="103">
        <v>1</v>
      </c>
      <c r="AF54" s="103">
        <v>1</v>
      </c>
    </row>
    <row r="55" spans="1:35" s="217" customFormat="1" ht="24" customHeight="1">
      <c r="A55" s="234">
        <f t="shared" si="0"/>
        <v>46</v>
      </c>
      <c r="B55" s="26"/>
      <c r="C55" s="26">
        <v>1</v>
      </c>
      <c r="D55" s="234"/>
      <c r="E55" s="234"/>
      <c r="F55" s="26"/>
      <c r="G55" s="26"/>
      <c r="H55" s="26"/>
      <c r="I55" s="26"/>
      <c r="J55" s="26"/>
      <c r="K55" s="26"/>
      <c r="L55" s="245" t="s">
        <v>267</v>
      </c>
      <c r="M55" s="221" t="s">
        <v>51</v>
      </c>
      <c r="N55" s="221" t="s">
        <v>52</v>
      </c>
      <c r="O55" s="26" t="s">
        <v>149</v>
      </c>
      <c r="P55" s="140" t="s">
        <v>147</v>
      </c>
      <c r="Q55" s="234" t="s">
        <v>111</v>
      </c>
      <c r="R55" s="238"/>
      <c r="S55" s="94" t="s">
        <v>112</v>
      </c>
      <c r="T55" s="221" t="s">
        <v>51</v>
      </c>
      <c r="U55" s="94" t="s">
        <v>120</v>
      </c>
      <c r="V55" s="234" t="s">
        <v>114</v>
      </c>
      <c r="W55" s="215" t="s">
        <v>113</v>
      </c>
      <c r="X55" s="26" t="s">
        <v>149</v>
      </c>
      <c r="Y55" s="221" t="s">
        <v>268</v>
      </c>
      <c r="Z55" s="234" t="s">
        <v>117</v>
      </c>
      <c r="AA55" s="238" t="s">
        <v>271</v>
      </c>
      <c r="AB55" s="150">
        <v>0.1137</v>
      </c>
      <c r="AC55" s="26" t="s">
        <v>117</v>
      </c>
      <c r="AD55" s="26"/>
      <c r="AE55" s="103">
        <v>1</v>
      </c>
      <c r="AF55" s="103">
        <v>1</v>
      </c>
    </row>
    <row r="56" spans="1:35" s="217" customFormat="1" ht="24" customHeight="1">
      <c r="A56" s="235">
        <f t="shared" si="0"/>
        <v>47</v>
      </c>
      <c r="B56" s="75"/>
      <c r="C56" s="235">
        <v>1</v>
      </c>
      <c r="D56" s="75"/>
      <c r="E56" s="75"/>
      <c r="F56" s="75"/>
      <c r="G56" s="75"/>
      <c r="H56" s="75"/>
      <c r="I56" s="75"/>
      <c r="J56" s="75"/>
      <c r="K56" s="75"/>
      <c r="L56" s="259"/>
      <c r="M56" s="224" t="s">
        <v>272</v>
      </c>
      <c r="N56" s="224" t="s">
        <v>273</v>
      </c>
      <c r="O56" s="75" t="s">
        <v>149</v>
      </c>
      <c r="P56" s="110" t="s">
        <v>147</v>
      </c>
      <c r="Q56" s="235" t="s">
        <v>111</v>
      </c>
      <c r="R56" s="270"/>
      <c r="S56" s="113" t="s">
        <v>112</v>
      </c>
      <c r="T56" s="75" t="s">
        <v>274</v>
      </c>
      <c r="U56" s="113" t="s">
        <v>120</v>
      </c>
      <c r="V56" s="235" t="s">
        <v>114</v>
      </c>
      <c r="W56" s="268" t="s">
        <v>113</v>
      </c>
      <c r="X56" s="75" t="s">
        <v>149</v>
      </c>
      <c r="Y56" s="98" t="s">
        <v>238</v>
      </c>
      <c r="Z56" s="235" t="s">
        <v>117</v>
      </c>
      <c r="AA56" s="237" t="s">
        <v>275</v>
      </c>
      <c r="AB56" s="151">
        <v>2.53E-2</v>
      </c>
      <c r="AC56" s="75" t="s">
        <v>117</v>
      </c>
      <c r="AD56" s="75" t="s">
        <v>118</v>
      </c>
      <c r="AE56" s="149">
        <v>1</v>
      </c>
      <c r="AF56" s="149">
        <v>1</v>
      </c>
      <c r="AG56" s="5" t="s">
        <v>276</v>
      </c>
    </row>
    <row r="57" spans="1:35" s="217" customFormat="1" ht="24" customHeight="1">
      <c r="A57" s="235">
        <f t="shared" si="0"/>
        <v>48</v>
      </c>
      <c r="B57" s="75"/>
      <c r="C57" s="235">
        <v>1</v>
      </c>
      <c r="D57" s="75"/>
      <c r="E57" s="75"/>
      <c r="F57" s="75"/>
      <c r="G57" s="75"/>
      <c r="H57" s="75"/>
      <c r="I57" s="75"/>
      <c r="J57" s="75"/>
      <c r="K57" s="75"/>
      <c r="L57" s="259"/>
      <c r="M57" s="224" t="s">
        <v>277</v>
      </c>
      <c r="N57" s="224" t="s">
        <v>278</v>
      </c>
      <c r="O57" s="75" t="s">
        <v>109</v>
      </c>
      <c r="P57" s="110" t="s">
        <v>147</v>
      </c>
      <c r="Q57" s="235" t="s">
        <v>111</v>
      </c>
      <c r="R57" s="270"/>
      <c r="S57" s="113" t="s">
        <v>112</v>
      </c>
      <c r="T57" s="224"/>
      <c r="U57" s="113" t="s">
        <v>120</v>
      </c>
      <c r="V57" s="235" t="s">
        <v>114</v>
      </c>
      <c r="W57" s="268" t="s">
        <v>113</v>
      </c>
      <c r="X57" s="75" t="s">
        <v>109</v>
      </c>
      <c r="Y57" s="237" t="s">
        <v>116</v>
      </c>
      <c r="Z57" s="235" t="s">
        <v>117</v>
      </c>
      <c r="AA57" s="235" t="s">
        <v>117</v>
      </c>
      <c r="AB57" s="235" t="s">
        <v>117</v>
      </c>
      <c r="AC57" s="75" t="s">
        <v>117</v>
      </c>
      <c r="AD57" s="75" t="s">
        <v>131</v>
      </c>
      <c r="AE57" s="289">
        <v>1</v>
      </c>
      <c r="AF57" s="289">
        <v>1</v>
      </c>
      <c r="AG57" s="5" t="s">
        <v>279</v>
      </c>
    </row>
    <row r="58" spans="1:35" s="217" customFormat="1" ht="24" customHeight="1">
      <c r="A58" s="234">
        <f t="shared" si="0"/>
        <v>49</v>
      </c>
      <c r="B58" s="26"/>
      <c r="C58" s="234">
        <v>1</v>
      </c>
      <c r="D58" s="26"/>
      <c r="E58" s="26"/>
      <c r="F58" s="26"/>
      <c r="G58" s="26"/>
      <c r="H58" s="26"/>
      <c r="I58" s="26"/>
      <c r="J58" s="26"/>
      <c r="K58" s="26"/>
      <c r="L58" s="245"/>
      <c r="M58" s="261" t="s">
        <v>280</v>
      </c>
      <c r="N58" s="262" t="s">
        <v>281</v>
      </c>
      <c r="O58" s="91" t="s">
        <v>149</v>
      </c>
      <c r="P58" s="26" t="s">
        <v>147</v>
      </c>
      <c r="Q58" s="22" t="s">
        <v>111</v>
      </c>
      <c r="R58" s="91"/>
      <c r="S58" s="140" t="s">
        <v>112</v>
      </c>
      <c r="T58" s="261" t="s">
        <v>280</v>
      </c>
      <c r="U58" s="140" t="s">
        <v>120</v>
      </c>
      <c r="V58" s="22" t="s">
        <v>114</v>
      </c>
      <c r="W58" s="91" t="s">
        <v>113</v>
      </c>
      <c r="X58" s="91" t="s">
        <v>149</v>
      </c>
      <c r="Y58" s="26" t="s">
        <v>282</v>
      </c>
      <c r="Z58" s="22" t="s">
        <v>117</v>
      </c>
      <c r="AA58" s="290" t="s">
        <v>283</v>
      </c>
      <c r="AB58" s="290">
        <v>6.9999999999999999E-4</v>
      </c>
      <c r="AC58" s="26" t="s">
        <v>117</v>
      </c>
      <c r="AD58" s="26"/>
      <c r="AE58" s="291">
        <v>3</v>
      </c>
      <c r="AF58" s="291">
        <v>3</v>
      </c>
    </row>
    <row r="59" spans="1:35" s="217" customFormat="1" ht="24" customHeight="1">
      <c r="A59" s="234">
        <f t="shared" si="0"/>
        <v>50</v>
      </c>
      <c r="B59" s="234"/>
      <c r="C59" s="234">
        <v>1</v>
      </c>
      <c r="D59" s="234"/>
      <c r="E59" s="234"/>
      <c r="F59" s="234"/>
      <c r="G59" s="234"/>
      <c r="H59" s="234"/>
      <c r="I59" s="234"/>
      <c r="J59" s="234"/>
      <c r="K59" s="234"/>
      <c r="L59" s="234"/>
      <c r="M59" s="225" t="s">
        <v>284</v>
      </c>
      <c r="N59" s="225" t="s">
        <v>285</v>
      </c>
      <c r="O59" s="26" t="s">
        <v>149</v>
      </c>
      <c r="P59" s="74" t="s">
        <v>147</v>
      </c>
      <c r="Q59" s="234" t="s">
        <v>111</v>
      </c>
      <c r="R59" s="271"/>
      <c r="S59" s="90" t="s">
        <v>112</v>
      </c>
      <c r="T59" s="225" t="s">
        <v>284</v>
      </c>
      <c r="U59" s="94" t="s">
        <v>120</v>
      </c>
      <c r="V59" s="234" t="s">
        <v>114</v>
      </c>
      <c r="W59" s="215" t="s">
        <v>113</v>
      </c>
      <c r="X59" s="272" t="s">
        <v>231</v>
      </c>
      <c r="Y59" s="292" t="s">
        <v>286</v>
      </c>
      <c r="Z59" s="234" t="s">
        <v>117</v>
      </c>
      <c r="AA59" s="234" t="s">
        <v>287</v>
      </c>
      <c r="AB59" s="234" t="s">
        <v>117</v>
      </c>
      <c r="AC59" s="26"/>
      <c r="AD59" s="26" t="s">
        <v>131</v>
      </c>
      <c r="AE59" s="291">
        <v>5</v>
      </c>
      <c r="AF59" s="291">
        <v>5</v>
      </c>
      <c r="AI59" s="300"/>
    </row>
    <row r="60" spans="1:35" s="217" customFormat="1" ht="24" customHeight="1">
      <c r="A60" s="234">
        <f t="shared" si="0"/>
        <v>51</v>
      </c>
      <c r="B60" s="234"/>
      <c r="C60" s="234">
        <v>1</v>
      </c>
      <c r="D60" s="234"/>
      <c r="E60" s="234"/>
      <c r="F60" s="234"/>
      <c r="G60" s="234"/>
      <c r="H60" s="234"/>
      <c r="I60" s="234"/>
      <c r="J60" s="234"/>
      <c r="K60" s="234"/>
      <c r="L60" s="245"/>
      <c r="M60" s="221" t="s">
        <v>288</v>
      </c>
      <c r="N60" s="221" t="s">
        <v>264</v>
      </c>
      <c r="O60" s="26" t="s">
        <v>125</v>
      </c>
      <c r="P60" s="74" t="s">
        <v>141</v>
      </c>
      <c r="Q60" s="234" t="s">
        <v>111</v>
      </c>
      <c r="R60" s="264"/>
      <c r="S60" s="90" t="s">
        <v>112</v>
      </c>
      <c r="T60" s="26" t="s">
        <v>117</v>
      </c>
      <c r="U60" s="94" t="s">
        <v>117</v>
      </c>
      <c r="V60" s="234" t="s">
        <v>114</v>
      </c>
      <c r="W60" s="215" t="s">
        <v>113</v>
      </c>
      <c r="X60" s="26" t="s">
        <v>125</v>
      </c>
      <c r="Y60" s="221" t="s">
        <v>289</v>
      </c>
      <c r="Z60" s="234" t="s">
        <v>117</v>
      </c>
      <c r="AA60" s="226" t="s">
        <v>117</v>
      </c>
      <c r="AB60" s="221">
        <v>1.5E-3</v>
      </c>
      <c r="AC60" s="26" t="s">
        <v>290</v>
      </c>
      <c r="AD60" s="26"/>
      <c r="AE60" s="103">
        <v>2</v>
      </c>
      <c r="AF60" s="103">
        <v>2</v>
      </c>
      <c r="AH60" s="217" t="s">
        <v>291</v>
      </c>
    </row>
    <row r="61" spans="1:35" ht="24" customHeight="1">
      <c r="A61" s="234">
        <f t="shared" si="0"/>
        <v>52</v>
      </c>
      <c r="B61" s="26"/>
      <c r="C61" s="234">
        <v>1</v>
      </c>
      <c r="D61" s="26"/>
      <c r="E61" s="26"/>
      <c r="F61" s="26"/>
      <c r="G61" s="26"/>
      <c r="H61" s="26"/>
      <c r="I61" s="26"/>
      <c r="J61" s="26"/>
      <c r="K61" s="26"/>
      <c r="L61" s="245" t="s">
        <v>292</v>
      </c>
      <c r="M61" s="221" t="s">
        <v>62</v>
      </c>
      <c r="N61" s="221" t="s">
        <v>63</v>
      </c>
      <c r="O61" s="26" t="s">
        <v>119</v>
      </c>
      <c r="P61" s="74" t="s">
        <v>147</v>
      </c>
      <c r="Q61" s="234" t="s">
        <v>111</v>
      </c>
      <c r="R61" s="271"/>
      <c r="S61" s="94" t="s">
        <v>112</v>
      </c>
      <c r="T61" s="228" t="s">
        <v>117</v>
      </c>
      <c r="U61" s="228" t="s">
        <v>117</v>
      </c>
      <c r="V61" s="234" t="s">
        <v>114</v>
      </c>
      <c r="W61" s="215" t="s">
        <v>113</v>
      </c>
      <c r="X61" s="238" t="s">
        <v>119</v>
      </c>
      <c r="Y61" s="221" t="s">
        <v>116</v>
      </c>
      <c r="Z61" s="234" t="s">
        <v>117</v>
      </c>
      <c r="AA61" s="234" t="s">
        <v>117</v>
      </c>
      <c r="AB61" s="26" t="s">
        <v>117</v>
      </c>
      <c r="AC61" s="26" t="s">
        <v>117</v>
      </c>
      <c r="AD61" s="26" t="s">
        <v>293</v>
      </c>
      <c r="AE61" s="291">
        <v>1</v>
      </c>
      <c r="AF61" s="291">
        <v>1</v>
      </c>
      <c r="AG61" s="5" t="s">
        <v>62</v>
      </c>
      <c r="AH61" s="218" t="s">
        <v>294</v>
      </c>
    </row>
    <row r="62" spans="1:35" s="217" customFormat="1" ht="24" customHeight="1">
      <c r="A62" s="234">
        <f t="shared" si="0"/>
        <v>53</v>
      </c>
      <c r="B62" s="234"/>
      <c r="C62" s="234">
        <v>1</v>
      </c>
      <c r="D62" s="234"/>
      <c r="E62" s="234"/>
      <c r="F62" s="234"/>
      <c r="G62" s="234"/>
      <c r="H62" s="234"/>
      <c r="I62" s="234"/>
      <c r="J62" s="234"/>
      <c r="K62" s="234"/>
      <c r="L62" s="245"/>
      <c r="M62" s="221" t="s">
        <v>295</v>
      </c>
      <c r="N62" s="221" t="s">
        <v>296</v>
      </c>
      <c r="O62" s="26" t="s">
        <v>125</v>
      </c>
      <c r="P62" s="74" t="s">
        <v>147</v>
      </c>
      <c r="Q62" s="234" t="s">
        <v>111</v>
      </c>
      <c r="R62" s="234"/>
      <c r="S62" s="94" t="s">
        <v>112</v>
      </c>
      <c r="T62" s="26" t="s">
        <v>117</v>
      </c>
      <c r="U62" s="26" t="s">
        <v>117</v>
      </c>
      <c r="V62" s="234" t="s">
        <v>114</v>
      </c>
      <c r="W62" s="215" t="s">
        <v>113</v>
      </c>
      <c r="X62" s="26" t="s">
        <v>125</v>
      </c>
      <c r="Y62" s="91" t="s">
        <v>297</v>
      </c>
      <c r="Z62" s="234" t="s">
        <v>298</v>
      </c>
      <c r="AA62" s="26" t="s">
        <v>117</v>
      </c>
      <c r="AB62" s="26" t="s">
        <v>117</v>
      </c>
      <c r="AC62" s="26" t="s">
        <v>117</v>
      </c>
      <c r="AD62" s="26"/>
      <c r="AE62" s="291">
        <v>10</v>
      </c>
      <c r="AF62" s="291">
        <v>10</v>
      </c>
      <c r="AH62" s="301" t="s">
        <v>299</v>
      </c>
    </row>
    <row r="63" spans="1:35" s="217" customFormat="1" ht="24" customHeight="1">
      <c r="A63" s="234">
        <f t="shared" si="0"/>
        <v>54</v>
      </c>
      <c r="B63" s="241"/>
      <c r="C63" s="234">
        <v>1</v>
      </c>
      <c r="D63" s="241"/>
      <c r="E63" s="241"/>
      <c r="F63" s="241"/>
      <c r="G63" s="241"/>
      <c r="H63" s="241"/>
      <c r="I63" s="241"/>
      <c r="J63" s="241"/>
      <c r="K63" s="241"/>
      <c r="L63" s="245"/>
      <c r="M63" s="221" t="s">
        <v>54</v>
      </c>
      <c r="N63" s="221" t="s">
        <v>55</v>
      </c>
      <c r="O63" s="26" t="s">
        <v>125</v>
      </c>
      <c r="P63" s="255" t="s">
        <v>141</v>
      </c>
      <c r="Q63" s="234" t="s">
        <v>111</v>
      </c>
      <c r="R63" s="271"/>
      <c r="S63" s="94" t="s">
        <v>112</v>
      </c>
      <c r="T63" s="241" t="s">
        <v>117</v>
      </c>
      <c r="U63" s="94" t="s">
        <v>120</v>
      </c>
      <c r="V63" s="234" t="s">
        <v>114</v>
      </c>
      <c r="W63" s="215" t="s">
        <v>113</v>
      </c>
      <c r="X63" s="26" t="s">
        <v>125</v>
      </c>
      <c r="Y63" s="234" t="s">
        <v>117</v>
      </c>
      <c r="Z63" s="234" t="s">
        <v>117</v>
      </c>
      <c r="AA63" s="234" t="s">
        <v>117</v>
      </c>
      <c r="AB63" s="277" t="s">
        <v>117</v>
      </c>
      <c r="AC63" s="26" t="s">
        <v>300</v>
      </c>
      <c r="AD63" s="26"/>
      <c r="AE63" s="271" t="s">
        <v>301</v>
      </c>
      <c r="AF63" s="271" t="s">
        <v>301</v>
      </c>
    </row>
    <row r="64" spans="1:35" ht="24" customHeight="1">
      <c r="A64" s="234">
        <f t="shared" si="0"/>
        <v>55</v>
      </c>
      <c r="B64" s="241"/>
      <c r="C64" s="234">
        <v>1</v>
      </c>
      <c r="D64" s="241"/>
      <c r="E64" s="241"/>
      <c r="F64" s="241"/>
      <c r="G64" s="241"/>
      <c r="H64" s="241"/>
      <c r="I64" s="241"/>
      <c r="J64" s="241"/>
      <c r="K64" s="241"/>
      <c r="L64" s="241"/>
      <c r="M64" s="221" t="s">
        <v>302</v>
      </c>
      <c r="N64" s="221" t="s">
        <v>303</v>
      </c>
      <c r="O64" s="26" t="s">
        <v>149</v>
      </c>
      <c r="P64" s="255" t="s">
        <v>141</v>
      </c>
      <c r="Q64" s="234" t="s">
        <v>111</v>
      </c>
      <c r="R64" s="271"/>
      <c r="S64" s="94" t="s">
        <v>112</v>
      </c>
      <c r="T64" s="26" t="s">
        <v>117</v>
      </c>
      <c r="U64" s="26" t="s">
        <v>117</v>
      </c>
      <c r="V64" s="234" t="s">
        <v>114</v>
      </c>
      <c r="W64" s="215" t="s">
        <v>113</v>
      </c>
      <c r="X64" s="26" t="s">
        <v>117</v>
      </c>
      <c r="Y64" s="26" t="s">
        <v>117</v>
      </c>
      <c r="Z64" s="26" t="s">
        <v>117</v>
      </c>
      <c r="AA64" s="26" t="s">
        <v>117</v>
      </c>
      <c r="AB64" s="26" t="s">
        <v>117</v>
      </c>
      <c r="AC64" s="26" t="s">
        <v>117</v>
      </c>
      <c r="AD64" s="26"/>
      <c r="AE64" s="271" t="s">
        <v>304</v>
      </c>
      <c r="AF64" s="271" t="s">
        <v>304</v>
      </c>
      <c r="AG64" s="217"/>
    </row>
    <row r="65" spans="1:33" ht="24" customHeight="1">
      <c r="A65" s="234">
        <f t="shared" si="0"/>
        <v>56</v>
      </c>
      <c r="B65" s="241"/>
      <c r="C65" s="234">
        <v>1</v>
      </c>
      <c r="D65" s="241"/>
      <c r="E65" s="241"/>
      <c r="F65" s="241"/>
      <c r="G65" s="241"/>
      <c r="H65" s="241"/>
      <c r="I65" s="241"/>
      <c r="J65" s="241"/>
      <c r="K65" s="241"/>
      <c r="L65" s="241"/>
      <c r="M65" s="225" t="s">
        <v>305</v>
      </c>
      <c r="N65" s="225" t="s">
        <v>306</v>
      </c>
      <c r="O65" s="26" t="s">
        <v>205</v>
      </c>
      <c r="P65" s="255" t="s">
        <v>141</v>
      </c>
      <c r="Q65" s="234" t="s">
        <v>111</v>
      </c>
      <c r="R65" s="271"/>
      <c r="S65" s="90" t="s">
        <v>112</v>
      </c>
      <c r="T65" s="26" t="s">
        <v>117</v>
      </c>
      <c r="U65" s="26" t="s">
        <v>117</v>
      </c>
      <c r="V65" s="234" t="s">
        <v>114</v>
      </c>
      <c r="W65" s="215" t="s">
        <v>113</v>
      </c>
      <c r="X65" s="26" t="s">
        <v>205</v>
      </c>
      <c r="Y65" s="26" t="s">
        <v>307</v>
      </c>
      <c r="Z65" s="234" t="s">
        <v>117</v>
      </c>
      <c r="AA65" s="26" t="s">
        <v>117</v>
      </c>
      <c r="AB65" s="26" t="s">
        <v>117</v>
      </c>
      <c r="AC65" s="26" t="s">
        <v>117</v>
      </c>
      <c r="AD65" s="26"/>
      <c r="AE65" s="271" t="s">
        <v>135</v>
      </c>
      <c r="AF65" s="271" t="s">
        <v>135</v>
      </c>
      <c r="AG65" s="301"/>
    </row>
    <row r="66" spans="1:33" ht="24" customHeight="1">
      <c r="A66" s="234">
        <f t="shared" si="0"/>
        <v>57</v>
      </c>
      <c r="B66" s="241"/>
      <c r="C66" s="234">
        <v>1</v>
      </c>
      <c r="D66" s="241"/>
      <c r="E66" s="241"/>
      <c r="F66" s="241"/>
      <c r="G66" s="241"/>
      <c r="H66" s="241"/>
      <c r="I66" s="241"/>
      <c r="J66" s="241"/>
      <c r="K66" s="241"/>
      <c r="L66" s="241"/>
      <c r="M66" s="225" t="s">
        <v>308</v>
      </c>
      <c r="N66" s="225" t="s">
        <v>309</v>
      </c>
      <c r="O66" s="26" t="s">
        <v>125</v>
      </c>
      <c r="P66" s="255" t="s">
        <v>141</v>
      </c>
      <c r="Q66" s="234" t="s">
        <v>111</v>
      </c>
      <c r="R66" s="271"/>
      <c r="S66" s="90" t="s">
        <v>112</v>
      </c>
      <c r="T66" s="26" t="s">
        <v>117</v>
      </c>
      <c r="U66" s="26" t="s">
        <v>117</v>
      </c>
      <c r="V66" s="234" t="s">
        <v>114</v>
      </c>
      <c r="W66" s="215" t="s">
        <v>113</v>
      </c>
      <c r="X66" s="26" t="s">
        <v>125</v>
      </c>
      <c r="Y66" s="26" t="s">
        <v>117</v>
      </c>
      <c r="Z66" s="26" t="s">
        <v>117</v>
      </c>
      <c r="AA66" s="26" t="s">
        <v>117</v>
      </c>
      <c r="AB66" s="26" t="s">
        <v>117</v>
      </c>
      <c r="AC66" s="26" t="s">
        <v>117</v>
      </c>
      <c r="AD66" s="26"/>
      <c r="AE66" s="271" t="s">
        <v>310</v>
      </c>
      <c r="AF66" s="271" t="s">
        <v>310</v>
      </c>
      <c r="AG66" s="301"/>
    </row>
    <row r="67" spans="1:33" ht="24" customHeight="1">
      <c r="A67" s="235">
        <f t="shared" si="0"/>
        <v>58</v>
      </c>
      <c r="B67" s="302"/>
      <c r="C67" s="235">
        <v>1</v>
      </c>
      <c r="D67" s="302"/>
      <c r="E67" s="302"/>
      <c r="F67" s="302"/>
      <c r="G67" s="302"/>
      <c r="H67" s="302"/>
      <c r="I67" s="302"/>
      <c r="J67" s="302"/>
      <c r="K67" s="302"/>
      <c r="L67" s="302"/>
      <c r="M67" s="229" t="s">
        <v>311</v>
      </c>
      <c r="N67" s="229" t="s">
        <v>312</v>
      </c>
      <c r="O67" s="75" t="s">
        <v>313</v>
      </c>
      <c r="P67" s="257" t="s">
        <v>141</v>
      </c>
      <c r="Q67" s="235" t="s">
        <v>111</v>
      </c>
      <c r="R67" s="270"/>
      <c r="S67" s="96" t="s">
        <v>112</v>
      </c>
      <c r="T67" s="75" t="s">
        <v>117</v>
      </c>
      <c r="U67" s="75" t="s">
        <v>117</v>
      </c>
      <c r="V67" s="235" t="s">
        <v>114</v>
      </c>
      <c r="W67" s="268" t="s">
        <v>113</v>
      </c>
      <c r="X67" s="75" t="s">
        <v>313</v>
      </c>
      <c r="Y67" s="75" t="s">
        <v>117</v>
      </c>
      <c r="Z67" s="75" t="s">
        <v>117</v>
      </c>
      <c r="AA67" s="75" t="s">
        <v>117</v>
      </c>
      <c r="AB67" s="75" t="s">
        <v>117</v>
      </c>
      <c r="AC67" s="75" t="s">
        <v>117</v>
      </c>
      <c r="AD67" s="75"/>
      <c r="AE67" s="270" t="s">
        <v>135</v>
      </c>
      <c r="AF67" s="270" t="s">
        <v>135</v>
      </c>
      <c r="AG67" s="232"/>
    </row>
    <row r="68" spans="1:33" ht="24" customHeight="1">
      <c r="A68" s="234">
        <f t="shared" si="0"/>
        <v>59</v>
      </c>
      <c r="B68" s="241"/>
      <c r="C68" s="234">
        <v>1</v>
      </c>
      <c r="D68" s="241"/>
      <c r="E68" s="241"/>
      <c r="F68" s="241"/>
      <c r="G68" s="241"/>
      <c r="H68" s="241"/>
      <c r="I68" s="241"/>
      <c r="J68" s="241"/>
      <c r="K68" s="234"/>
      <c r="L68" s="245" t="s">
        <v>314</v>
      </c>
      <c r="M68" s="221" t="s">
        <v>315</v>
      </c>
      <c r="N68" s="221" t="s">
        <v>316</v>
      </c>
      <c r="O68" s="26" t="s">
        <v>149</v>
      </c>
      <c r="P68" s="255" t="s">
        <v>141</v>
      </c>
      <c r="Q68" s="234" t="s">
        <v>111</v>
      </c>
      <c r="R68" s="271"/>
      <c r="S68" s="94" t="s">
        <v>112</v>
      </c>
      <c r="T68" s="26" t="s">
        <v>117</v>
      </c>
      <c r="U68" s="94" t="s">
        <v>120</v>
      </c>
      <c r="V68" s="234" t="s">
        <v>114</v>
      </c>
      <c r="W68" s="215" t="s">
        <v>113</v>
      </c>
      <c r="X68" s="234" t="s">
        <v>317</v>
      </c>
      <c r="Y68" s="234" t="s">
        <v>317</v>
      </c>
      <c r="Z68" s="234" t="s">
        <v>117</v>
      </c>
      <c r="AA68" s="234" t="s">
        <v>117</v>
      </c>
      <c r="AB68" s="277" t="s">
        <v>117</v>
      </c>
      <c r="AC68" s="26" t="s">
        <v>117</v>
      </c>
      <c r="AD68" s="26"/>
      <c r="AE68" s="271" t="s">
        <v>135</v>
      </c>
      <c r="AF68" s="271" t="s">
        <v>135</v>
      </c>
      <c r="AG68" s="217"/>
    </row>
    <row r="69" spans="1:33" ht="24" customHeight="1">
      <c r="A69" s="234">
        <f t="shared" si="0"/>
        <v>60</v>
      </c>
      <c r="B69" s="241"/>
      <c r="C69" s="234">
        <v>1</v>
      </c>
      <c r="D69" s="241"/>
      <c r="E69" s="241"/>
      <c r="F69" s="241"/>
      <c r="G69" s="241"/>
      <c r="H69" s="241"/>
      <c r="I69" s="241"/>
      <c r="J69" s="241"/>
      <c r="K69" s="241"/>
      <c r="L69" s="245" t="s">
        <v>314</v>
      </c>
      <c r="M69" s="221" t="s">
        <v>318</v>
      </c>
      <c r="N69" s="221" t="s">
        <v>319</v>
      </c>
      <c r="O69" s="26" t="s">
        <v>149</v>
      </c>
      <c r="P69" s="255" t="s">
        <v>141</v>
      </c>
      <c r="Q69" s="234" t="s">
        <v>111</v>
      </c>
      <c r="R69" s="271"/>
      <c r="S69" s="94" t="s">
        <v>112</v>
      </c>
      <c r="T69" s="26" t="s">
        <v>117</v>
      </c>
      <c r="U69" s="94" t="s">
        <v>120</v>
      </c>
      <c r="V69" s="234" t="s">
        <v>114</v>
      </c>
      <c r="W69" s="215" t="s">
        <v>113</v>
      </c>
      <c r="X69" s="234" t="s">
        <v>317</v>
      </c>
      <c r="Y69" s="234" t="s">
        <v>317</v>
      </c>
      <c r="Z69" s="234" t="s">
        <v>117</v>
      </c>
      <c r="AA69" s="234" t="s">
        <v>117</v>
      </c>
      <c r="AB69" s="277" t="s">
        <v>117</v>
      </c>
      <c r="AC69" s="26" t="s">
        <v>117</v>
      </c>
      <c r="AD69" s="26"/>
      <c r="AE69" s="271" t="s">
        <v>135</v>
      </c>
      <c r="AF69" s="271" t="s">
        <v>135</v>
      </c>
      <c r="AG69" s="217"/>
    </row>
    <row r="70" spans="1:33" ht="24" customHeight="1">
      <c r="A70" s="234">
        <f t="shared" si="0"/>
        <v>61</v>
      </c>
      <c r="B70" s="241"/>
      <c r="C70" s="234">
        <v>1</v>
      </c>
      <c r="D70" s="241"/>
      <c r="E70" s="241"/>
      <c r="F70" s="241"/>
      <c r="G70" s="241"/>
      <c r="H70" s="241"/>
      <c r="I70" s="241"/>
      <c r="J70" s="241"/>
      <c r="K70" s="241"/>
      <c r="L70" s="241"/>
      <c r="M70" s="221" t="s">
        <v>320</v>
      </c>
      <c r="N70" s="221" t="s">
        <v>321</v>
      </c>
      <c r="O70" s="26" t="s">
        <v>313</v>
      </c>
      <c r="P70" s="255" t="s">
        <v>141</v>
      </c>
      <c r="Q70" s="234" t="s">
        <v>111</v>
      </c>
      <c r="R70" s="271"/>
      <c r="S70" s="94" t="s">
        <v>112</v>
      </c>
      <c r="T70" s="26" t="s">
        <v>117</v>
      </c>
      <c r="U70" s="94" t="s">
        <v>120</v>
      </c>
      <c r="V70" s="234" t="s">
        <v>114</v>
      </c>
      <c r="W70" s="215" t="s">
        <v>113</v>
      </c>
      <c r="X70" s="26" t="s">
        <v>313</v>
      </c>
      <c r="Y70" s="26" t="s">
        <v>117</v>
      </c>
      <c r="Z70" s="234" t="s">
        <v>117</v>
      </c>
      <c r="AA70" s="234" t="s">
        <v>117</v>
      </c>
      <c r="AB70" s="277" t="s">
        <v>117</v>
      </c>
      <c r="AC70" s="26" t="s">
        <v>117</v>
      </c>
      <c r="AD70" s="26"/>
      <c r="AE70" s="271" t="s">
        <v>135</v>
      </c>
      <c r="AF70" s="271" t="s">
        <v>135</v>
      </c>
      <c r="AG70" s="217"/>
    </row>
    <row r="71" spans="1:33" ht="24" customHeight="1">
      <c r="A71" s="234">
        <f t="shared" si="0"/>
        <v>62</v>
      </c>
      <c r="B71" s="241"/>
      <c r="C71" s="234">
        <v>1</v>
      </c>
      <c r="D71" s="241"/>
      <c r="E71" s="241"/>
      <c r="F71" s="241"/>
      <c r="G71" s="241"/>
      <c r="H71" s="241"/>
      <c r="I71" s="241"/>
      <c r="J71" s="241"/>
      <c r="K71" s="241"/>
      <c r="L71" s="241"/>
      <c r="M71" s="221" t="s">
        <v>65</v>
      </c>
      <c r="N71" s="225" t="s">
        <v>66</v>
      </c>
      <c r="O71" s="26" t="s">
        <v>322</v>
      </c>
      <c r="P71" s="255" t="s">
        <v>141</v>
      </c>
      <c r="Q71" s="234" t="s">
        <v>111</v>
      </c>
      <c r="R71" s="271"/>
      <c r="S71" s="94" t="s">
        <v>112</v>
      </c>
      <c r="T71" s="26" t="s">
        <v>117</v>
      </c>
      <c r="U71" s="94" t="s">
        <v>120</v>
      </c>
      <c r="V71" s="234" t="s">
        <v>114</v>
      </c>
      <c r="W71" s="215" t="s">
        <v>113</v>
      </c>
      <c r="X71" s="292" t="s">
        <v>322</v>
      </c>
      <c r="Y71" s="292" t="s">
        <v>323</v>
      </c>
      <c r="Z71" s="234" t="s">
        <v>117</v>
      </c>
      <c r="AA71" s="234" t="s">
        <v>117</v>
      </c>
      <c r="AB71" s="277" t="s">
        <v>117</v>
      </c>
      <c r="AC71" s="26" t="s">
        <v>117</v>
      </c>
      <c r="AD71" s="26"/>
      <c r="AE71" s="271" t="s">
        <v>135</v>
      </c>
      <c r="AF71" s="271" t="s">
        <v>135</v>
      </c>
    </row>
  </sheetData>
  <autoFilter ref="A9:AJ71" xr:uid="{00000000-0009-0000-0000-000001000000}"/>
  <mergeCells count="34">
    <mergeCell ref="A1:AE1"/>
    <mergeCell ref="A2:E2"/>
    <mergeCell ref="F2:K2"/>
    <mergeCell ref="L2:N2"/>
    <mergeCell ref="A3:N3"/>
    <mergeCell ref="P8:P9"/>
    <mergeCell ref="Q8:Q9"/>
    <mergeCell ref="R8:R9"/>
    <mergeCell ref="S8:S9"/>
    <mergeCell ref="A4:K4"/>
    <mergeCell ref="L4:N4"/>
    <mergeCell ref="A5:N5"/>
    <mergeCell ref="B8:K8"/>
    <mergeCell ref="A8:A9"/>
    <mergeCell ref="L8:L9"/>
    <mergeCell ref="M8:M9"/>
    <mergeCell ref="N8:N9"/>
    <mergeCell ref="A6:N7"/>
    <mergeCell ref="AD8:AD9"/>
    <mergeCell ref="AD44:AD46"/>
    <mergeCell ref="AE8:AE9"/>
    <mergeCell ref="AF8:AF9"/>
    <mergeCell ref="O2:AC7"/>
    <mergeCell ref="Y8:Y9"/>
    <mergeCell ref="Z8:Z9"/>
    <mergeCell ref="AA8:AA9"/>
    <mergeCell ref="AB8:AB9"/>
    <mergeCell ref="AC8:AC9"/>
    <mergeCell ref="T8:T9"/>
    <mergeCell ref="U8:U9"/>
    <mergeCell ref="V8:V9"/>
    <mergeCell ref="W8:W9"/>
    <mergeCell ref="X8:X9"/>
    <mergeCell ref="O8:O9"/>
  </mergeCells>
  <phoneticPr fontId="26" type="noConversion"/>
  <conditionalFormatting sqref="K38">
    <cfRule type="duplicateValues" dxfId="986" priority="12"/>
  </conditionalFormatting>
  <conditionalFormatting sqref="L14">
    <cfRule type="duplicateValues" dxfId="985" priority="186"/>
    <cfRule type="duplicateValues" dxfId="984" priority="187"/>
  </conditionalFormatting>
  <conditionalFormatting sqref="L15:L20 L25">
    <cfRule type="duplicateValues" dxfId="983" priority="286"/>
  </conditionalFormatting>
  <conditionalFormatting sqref="L19">
    <cfRule type="duplicateValues" dxfId="982" priority="250"/>
  </conditionalFormatting>
  <conditionalFormatting sqref="L19:L20 L25">
    <cfRule type="duplicateValues" dxfId="981" priority="251"/>
  </conditionalFormatting>
  <conditionalFormatting sqref="L20 L25">
    <cfRule type="duplicateValues" dxfId="980" priority="252"/>
  </conditionalFormatting>
  <conditionalFormatting sqref="L26:L29">
    <cfRule type="duplicateValues" dxfId="979" priority="13911"/>
    <cfRule type="duplicateValues" dxfId="978" priority="13912"/>
  </conditionalFormatting>
  <conditionalFormatting sqref="L30">
    <cfRule type="duplicateValues" dxfId="977" priority="194"/>
    <cfRule type="duplicateValues" dxfId="976" priority="195"/>
  </conditionalFormatting>
  <conditionalFormatting sqref="L35">
    <cfRule type="duplicateValues" dxfId="975" priority="126"/>
    <cfRule type="duplicateValues" dxfId="974" priority="127"/>
  </conditionalFormatting>
  <conditionalFormatting sqref="L36">
    <cfRule type="duplicateValues" dxfId="973" priority="33"/>
    <cfRule type="duplicateValues" dxfId="972" priority="34"/>
  </conditionalFormatting>
  <conditionalFormatting sqref="L38">
    <cfRule type="duplicateValues" dxfId="971" priority="8"/>
  </conditionalFormatting>
  <conditionalFormatting sqref="L49:L52">
    <cfRule type="duplicateValues" dxfId="970" priority="249"/>
  </conditionalFormatting>
  <conditionalFormatting sqref="L59">
    <cfRule type="duplicateValues" dxfId="969" priority="155"/>
    <cfRule type="duplicateValues" dxfId="968" priority="166"/>
    <cfRule type="duplicateValues" dxfId="967" priority="167"/>
  </conditionalFormatting>
  <conditionalFormatting sqref="L60 L12:L13 L1 L72:L65298 L15:L20 L62:L70 L31:L32 L25 L39:L58">
    <cfRule type="duplicateValues" dxfId="966" priority="254"/>
  </conditionalFormatting>
  <conditionalFormatting sqref="L60 L53:L58">
    <cfRule type="duplicateValues" dxfId="965" priority="272"/>
  </conditionalFormatting>
  <conditionalFormatting sqref="L60">
    <cfRule type="duplicateValues" dxfId="964" priority="253"/>
  </conditionalFormatting>
  <conditionalFormatting sqref="L61">
    <cfRule type="duplicateValues" dxfId="963" priority="123"/>
    <cfRule type="duplicateValues" dxfId="962" priority="124"/>
    <cfRule type="duplicateValues" dxfId="961" priority="125"/>
  </conditionalFormatting>
  <conditionalFormatting sqref="L62:L63 L60">
    <cfRule type="duplicateValues" dxfId="960" priority="259"/>
  </conditionalFormatting>
  <conditionalFormatting sqref="L68:L69">
    <cfRule type="duplicateValues" dxfId="959" priority="122"/>
  </conditionalFormatting>
  <conditionalFormatting sqref="L71">
    <cfRule type="duplicateValues" dxfId="958" priority="147"/>
  </conditionalFormatting>
  <conditionalFormatting sqref="M10:M11">
    <cfRule type="duplicateValues" dxfId="957" priority="236"/>
  </conditionalFormatting>
  <conditionalFormatting sqref="M13">
    <cfRule type="duplicateValues" dxfId="956" priority="1"/>
  </conditionalFormatting>
  <conditionalFormatting sqref="M14">
    <cfRule type="duplicateValues" dxfId="955" priority="188"/>
  </conditionalFormatting>
  <conditionalFormatting sqref="M20">
    <cfRule type="duplicateValues" dxfId="954" priority="47"/>
  </conditionalFormatting>
  <conditionalFormatting sqref="M21">
    <cfRule type="duplicateValues" dxfId="953" priority="67"/>
  </conditionalFormatting>
  <conditionalFormatting sqref="M22">
    <cfRule type="duplicateValues" dxfId="952" priority="58"/>
    <cfRule type="duplicateValues" dxfId="951" priority="59"/>
    <cfRule type="duplicateValues" dxfId="950" priority="60"/>
    <cfRule type="duplicateValues" dxfId="949" priority="61"/>
    <cfRule type="duplicateValues" dxfId="948" priority="62" stopIfTrue="1"/>
  </conditionalFormatting>
  <conditionalFormatting sqref="M23">
    <cfRule type="duplicateValues" dxfId="947" priority="53"/>
    <cfRule type="duplicateValues" dxfId="946" priority="54"/>
    <cfRule type="duplicateValues" dxfId="945" priority="55"/>
    <cfRule type="duplicateValues" dxfId="944" priority="56"/>
    <cfRule type="duplicateValues" dxfId="943" priority="57" stopIfTrue="1"/>
  </conditionalFormatting>
  <conditionalFormatting sqref="M24">
    <cfRule type="duplicateValues" dxfId="942" priority="48"/>
    <cfRule type="duplicateValues" dxfId="941" priority="49"/>
    <cfRule type="duplicateValues" dxfId="940" priority="50"/>
    <cfRule type="duplicateValues" dxfId="939" priority="51"/>
    <cfRule type="duplicateValues" dxfId="938" priority="52" stopIfTrue="1"/>
  </conditionalFormatting>
  <conditionalFormatting sqref="M26:M27">
    <cfRule type="duplicateValues" dxfId="937" priority="13915"/>
  </conditionalFormatting>
  <conditionalFormatting sqref="M28">
    <cfRule type="duplicateValues" dxfId="936" priority="108"/>
  </conditionalFormatting>
  <conditionalFormatting sqref="M29">
    <cfRule type="duplicateValues" dxfId="935" priority="140"/>
  </conditionalFormatting>
  <conditionalFormatting sqref="M30">
    <cfRule type="duplicateValues" dxfId="934" priority="196"/>
  </conditionalFormatting>
  <conditionalFormatting sqref="M33:M36">
    <cfRule type="duplicateValues" dxfId="933" priority="89"/>
  </conditionalFormatting>
  <conditionalFormatting sqref="M37">
    <cfRule type="duplicateValues" dxfId="932" priority="83"/>
  </conditionalFormatting>
  <conditionalFormatting sqref="M38">
    <cfRule type="duplicateValues" dxfId="931" priority="3"/>
  </conditionalFormatting>
  <conditionalFormatting sqref="M39:M40">
    <cfRule type="duplicateValues" dxfId="930" priority="247"/>
  </conditionalFormatting>
  <conditionalFormatting sqref="M42">
    <cfRule type="duplicateValues" dxfId="929" priority="112"/>
  </conditionalFormatting>
  <conditionalFormatting sqref="M43">
    <cfRule type="duplicateValues" dxfId="928" priority="273"/>
  </conditionalFormatting>
  <conditionalFormatting sqref="M44:M46">
    <cfRule type="duplicateValues" dxfId="927" priority="128"/>
    <cfRule type="duplicateValues" dxfId="926" priority="134"/>
  </conditionalFormatting>
  <conditionalFormatting sqref="M47">
    <cfRule type="duplicateValues" dxfId="925" priority="244"/>
    <cfRule type="duplicateValues" dxfId="924" priority="245"/>
    <cfRule type="duplicateValues" dxfId="923" priority="246"/>
  </conditionalFormatting>
  <conditionalFormatting sqref="M52">
    <cfRule type="duplicateValues" dxfId="922" priority="235"/>
  </conditionalFormatting>
  <conditionalFormatting sqref="M53:M55">
    <cfRule type="duplicateValues" dxfId="921" priority="240"/>
    <cfRule type="duplicateValues" dxfId="920" priority="241"/>
    <cfRule type="duplicateValues" dxfId="919" priority="242"/>
  </conditionalFormatting>
  <conditionalFormatting sqref="M56">
    <cfRule type="duplicateValues" dxfId="918" priority="274"/>
    <cfRule type="duplicateValues" dxfId="917" priority="275"/>
    <cfRule type="duplicateValues" dxfId="916" priority="276"/>
  </conditionalFormatting>
  <conditionalFormatting sqref="M57:M58">
    <cfRule type="duplicateValues" dxfId="915" priority="175"/>
    <cfRule type="duplicateValues" dxfId="914" priority="176"/>
    <cfRule type="duplicateValues" dxfId="913" priority="177"/>
    <cfRule type="duplicateValues" dxfId="912" priority="178"/>
    <cfRule type="duplicateValues" dxfId="911" priority="179"/>
    <cfRule type="duplicateValues" dxfId="910" priority="180"/>
  </conditionalFormatting>
  <conditionalFormatting sqref="M59">
    <cfRule type="duplicateValues" dxfId="909" priority="156"/>
    <cfRule type="duplicateValues" dxfId="908" priority="157"/>
    <cfRule type="duplicateValues" dxfId="907" priority="158"/>
    <cfRule type="duplicateValues" dxfId="906" priority="159"/>
    <cfRule type="duplicateValues" dxfId="905" priority="160"/>
    <cfRule type="duplicateValues" dxfId="904" priority="161"/>
  </conditionalFormatting>
  <conditionalFormatting sqref="M60">
    <cfRule type="duplicateValues" dxfId="903" priority="218"/>
    <cfRule type="duplicateValues" dxfId="902" priority="219"/>
    <cfRule type="duplicateValues" dxfId="901" priority="220"/>
    <cfRule type="duplicateValues" dxfId="900" priority="221"/>
  </conditionalFormatting>
  <conditionalFormatting sqref="M61:M67 M52:M56 M70">
    <cfRule type="duplicateValues" dxfId="899" priority="265"/>
    <cfRule type="duplicateValues" dxfId="898" priority="266"/>
    <cfRule type="duplicateValues" dxfId="897" priority="267"/>
  </conditionalFormatting>
  <conditionalFormatting sqref="M68">
    <cfRule type="duplicateValues" dxfId="896" priority="27"/>
    <cfRule type="duplicateValues" dxfId="895" priority="28"/>
    <cfRule type="duplicateValues" dxfId="894" priority="29"/>
  </conditionalFormatting>
  <conditionalFormatting sqref="M69">
    <cfRule type="duplicateValues" dxfId="893" priority="30"/>
    <cfRule type="duplicateValues" dxfId="892" priority="31"/>
    <cfRule type="duplicateValues" dxfId="891" priority="32"/>
  </conditionalFormatting>
  <conditionalFormatting sqref="M71">
    <cfRule type="duplicateValues" dxfId="890" priority="144"/>
    <cfRule type="duplicateValues" dxfId="889" priority="145"/>
    <cfRule type="duplicateValues" dxfId="888" priority="146"/>
  </conditionalFormatting>
  <conditionalFormatting sqref="M72:M65298 M48:M49 M12 M1:M9 M15:M19 M43 M39:M40 M31:M32 M25">
    <cfRule type="duplicateValues" dxfId="887" priority="260"/>
  </conditionalFormatting>
  <conditionalFormatting sqref="O14">
    <cfRule type="duplicateValues" dxfId="886" priority="189"/>
    <cfRule type="duplicateValues" dxfId="885" priority="190"/>
    <cfRule type="duplicateValues" dxfId="884" priority="191"/>
    <cfRule type="duplicateValues" dxfId="883" priority="192"/>
  </conditionalFormatting>
  <conditionalFormatting sqref="O21:O24">
    <cfRule type="duplicateValues" dxfId="882" priority="68"/>
    <cfRule type="duplicateValues" dxfId="881" priority="69"/>
    <cfRule type="duplicateValues" dxfId="880" priority="70"/>
    <cfRule type="duplicateValues" dxfId="879" priority="71"/>
  </conditionalFormatting>
  <conditionalFormatting sqref="O26:O27">
    <cfRule type="duplicateValues" dxfId="878" priority="281"/>
    <cfRule type="duplicateValues" dxfId="877" priority="282"/>
    <cfRule type="duplicateValues" dxfId="876" priority="283"/>
    <cfRule type="duplicateValues" dxfId="875" priority="284"/>
  </conditionalFormatting>
  <conditionalFormatting sqref="O29">
    <cfRule type="duplicateValues" dxfId="874" priority="136"/>
    <cfRule type="duplicateValues" dxfId="873" priority="137"/>
    <cfRule type="duplicateValues" dxfId="872" priority="138"/>
    <cfRule type="duplicateValues" dxfId="871" priority="139"/>
  </conditionalFormatting>
  <conditionalFormatting sqref="O30">
    <cfRule type="duplicateValues" dxfId="870" priority="197"/>
    <cfRule type="duplicateValues" dxfId="869" priority="198"/>
    <cfRule type="duplicateValues" dxfId="868" priority="199"/>
    <cfRule type="duplicateValues" dxfId="867" priority="200"/>
  </conditionalFormatting>
  <conditionalFormatting sqref="O35">
    <cfRule type="duplicateValues" dxfId="866" priority="78"/>
    <cfRule type="duplicateValues" dxfId="865" priority="79"/>
    <cfRule type="duplicateValues" dxfId="864" priority="80"/>
    <cfRule type="duplicateValues" dxfId="863" priority="81"/>
  </conditionalFormatting>
  <conditionalFormatting sqref="O36">
    <cfRule type="duplicateValues" dxfId="862" priority="74"/>
    <cfRule type="duplicateValues" dxfId="861" priority="75"/>
    <cfRule type="duplicateValues" dxfId="860" priority="76"/>
    <cfRule type="duplicateValues" dxfId="859" priority="77"/>
  </conditionalFormatting>
  <conditionalFormatting sqref="O37">
    <cfRule type="duplicateValues" dxfId="858" priority="84"/>
    <cfRule type="duplicateValues" dxfId="857" priority="85"/>
    <cfRule type="duplicateValues" dxfId="856" priority="86"/>
    <cfRule type="duplicateValues" dxfId="855" priority="87"/>
  </conditionalFormatting>
  <conditionalFormatting sqref="O38">
    <cfRule type="duplicateValues" dxfId="854" priority="4"/>
    <cfRule type="duplicateValues" dxfId="853" priority="5"/>
    <cfRule type="duplicateValues" dxfId="852" priority="6"/>
    <cfRule type="duplicateValues" dxfId="851" priority="7"/>
  </conditionalFormatting>
  <conditionalFormatting sqref="O41">
    <cfRule type="duplicateValues" dxfId="850" priority="118"/>
    <cfRule type="duplicateValues" dxfId="849" priority="119"/>
    <cfRule type="duplicateValues" dxfId="848" priority="120"/>
    <cfRule type="duplicateValues" dxfId="847" priority="121"/>
  </conditionalFormatting>
  <conditionalFormatting sqref="O42">
    <cfRule type="duplicateValues" dxfId="846" priority="113"/>
    <cfRule type="duplicateValues" dxfId="845" priority="114"/>
    <cfRule type="duplicateValues" dxfId="844" priority="115"/>
    <cfRule type="duplicateValues" dxfId="843" priority="116"/>
  </conditionalFormatting>
  <conditionalFormatting sqref="O44">
    <cfRule type="duplicateValues" dxfId="842" priority="21"/>
    <cfRule type="duplicateValues" dxfId="841" priority="22"/>
    <cfRule type="duplicateValues" dxfId="840" priority="23"/>
    <cfRule type="duplicateValues" dxfId="839" priority="24"/>
  </conditionalFormatting>
  <conditionalFormatting sqref="O45">
    <cfRule type="duplicateValues" dxfId="838" priority="17"/>
    <cfRule type="duplicateValues" dxfId="837" priority="18"/>
    <cfRule type="duplicateValues" dxfId="836" priority="19"/>
    <cfRule type="duplicateValues" dxfId="835" priority="20"/>
  </conditionalFormatting>
  <conditionalFormatting sqref="O46">
    <cfRule type="duplicateValues" dxfId="834" priority="13"/>
    <cfRule type="duplicateValues" dxfId="833" priority="14"/>
    <cfRule type="duplicateValues" dxfId="832" priority="15"/>
    <cfRule type="duplicateValues" dxfId="831" priority="16"/>
  </conditionalFormatting>
  <conditionalFormatting sqref="O50:O51">
    <cfRule type="duplicateValues" dxfId="830" priority="205"/>
    <cfRule type="duplicateValues" dxfId="829" priority="206"/>
    <cfRule type="duplicateValues" dxfId="828" priority="207"/>
    <cfRule type="duplicateValues" dxfId="827" priority="208"/>
  </conditionalFormatting>
  <conditionalFormatting sqref="O52">
    <cfRule type="duplicateValues" dxfId="826" priority="231"/>
    <cfRule type="duplicateValues" dxfId="825" priority="232"/>
    <cfRule type="duplicateValues" dxfId="824" priority="233"/>
    <cfRule type="duplicateValues" dxfId="823" priority="234"/>
  </conditionalFormatting>
  <conditionalFormatting sqref="O57:O58">
    <cfRule type="duplicateValues" dxfId="822" priority="181"/>
    <cfRule type="duplicateValues" dxfId="821" priority="182"/>
    <cfRule type="duplicateValues" dxfId="820" priority="183"/>
    <cfRule type="duplicateValues" dxfId="819" priority="184"/>
  </conditionalFormatting>
  <conditionalFormatting sqref="O59">
    <cfRule type="duplicateValues" dxfId="818" priority="162"/>
    <cfRule type="duplicateValues" dxfId="817" priority="163"/>
    <cfRule type="duplicateValues" dxfId="816" priority="164"/>
    <cfRule type="duplicateValues" dxfId="815" priority="165"/>
  </conditionalFormatting>
  <conditionalFormatting sqref="O60">
    <cfRule type="duplicateValues" dxfId="814" priority="214"/>
    <cfRule type="duplicateValues" dxfId="813" priority="215"/>
    <cfRule type="duplicateValues" dxfId="812" priority="216"/>
    <cfRule type="duplicateValues" dxfId="811" priority="217"/>
  </conditionalFormatting>
  <conditionalFormatting sqref="O61 O53:O56 O10:O13 O25 O15:O20 O47:O49 O43 O39:O40 O31:O32">
    <cfRule type="duplicateValues" dxfId="810" priority="268"/>
    <cfRule type="duplicateValues" dxfId="809" priority="269"/>
    <cfRule type="duplicateValues" dxfId="808" priority="270"/>
    <cfRule type="duplicateValues" dxfId="807" priority="271"/>
  </conditionalFormatting>
  <conditionalFormatting sqref="O62">
    <cfRule type="duplicateValues" dxfId="806" priority="255"/>
    <cfRule type="duplicateValues" dxfId="805" priority="256"/>
    <cfRule type="duplicateValues" dxfId="804" priority="257"/>
    <cfRule type="duplicateValues" dxfId="803" priority="258"/>
  </conditionalFormatting>
  <conditionalFormatting sqref="S71">
    <cfRule type="duplicateValues" dxfId="802" priority="148"/>
  </conditionalFormatting>
  <conditionalFormatting sqref="T10:T11">
    <cfRule type="duplicateValues" dxfId="801" priority="143"/>
  </conditionalFormatting>
  <conditionalFormatting sqref="T14">
    <cfRule type="duplicateValues" dxfId="800" priority="185"/>
  </conditionalFormatting>
  <conditionalFormatting sqref="T15">
    <cfRule type="duplicateValues" dxfId="799" priority="222"/>
  </conditionalFormatting>
  <conditionalFormatting sqref="T19">
    <cfRule type="duplicateValues" dxfId="798" priority="142"/>
  </conditionalFormatting>
  <conditionalFormatting sqref="T21">
    <cfRule type="duplicateValues" dxfId="797" priority="46"/>
  </conditionalFormatting>
  <conditionalFormatting sqref="T22">
    <cfRule type="duplicateValues" dxfId="796" priority="35"/>
  </conditionalFormatting>
  <conditionalFormatting sqref="T23">
    <cfRule type="duplicateValues" dxfId="795" priority="41"/>
    <cfRule type="duplicateValues" dxfId="794" priority="42"/>
    <cfRule type="duplicateValues" dxfId="793" priority="43"/>
    <cfRule type="duplicateValues" dxfId="792" priority="44"/>
    <cfRule type="duplicateValues" dxfId="791" priority="45" stopIfTrue="1"/>
  </conditionalFormatting>
  <conditionalFormatting sqref="T24">
    <cfRule type="duplicateValues" dxfId="790" priority="36"/>
    <cfRule type="duplicateValues" dxfId="789" priority="37"/>
    <cfRule type="duplicateValues" dxfId="788" priority="38"/>
    <cfRule type="duplicateValues" dxfId="787" priority="39"/>
    <cfRule type="duplicateValues" dxfId="786" priority="40" stopIfTrue="1"/>
  </conditionalFormatting>
  <conditionalFormatting sqref="T26">
    <cfRule type="duplicateValues" dxfId="785" priority="285"/>
  </conditionalFormatting>
  <conditionalFormatting sqref="T27">
    <cfRule type="duplicateValues" dxfId="784" priority="141"/>
  </conditionalFormatting>
  <conditionalFormatting sqref="T28">
    <cfRule type="duplicateValues" dxfId="783" priority="107"/>
  </conditionalFormatting>
  <conditionalFormatting sqref="T29">
    <cfRule type="duplicateValues" dxfId="782" priority="135"/>
  </conditionalFormatting>
  <conditionalFormatting sqref="T30">
    <cfRule type="duplicateValues" dxfId="781" priority="193"/>
  </conditionalFormatting>
  <conditionalFormatting sqref="T31:T32">
    <cfRule type="duplicateValues" dxfId="780" priority="72"/>
  </conditionalFormatting>
  <conditionalFormatting sqref="T33">
    <cfRule type="duplicateValues" dxfId="779" priority="73"/>
  </conditionalFormatting>
  <conditionalFormatting sqref="T34">
    <cfRule type="duplicateValues" dxfId="778" priority="90"/>
  </conditionalFormatting>
  <conditionalFormatting sqref="T35:T36">
    <cfRule type="duplicateValues" dxfId="777" priority="88"/>
  </conditionalFormatting>
  <conditionalFormatting sqref="T37">
    <cfRule type="duplicateValues" dxfId="776" priority="82"/>
  </conditionalFormatting>
  <conditionalFormatting sqref="T38">
    <cfRule type="duplicateValues" dxfId="775" priority="2"/>
  </conditionalFormatting>
  <conditionalFormatting sqref="T40">
    <cfRule type="duplicateValues" dxfId="774" priority="109"/>
    <cfRule type="duplicateValues" dxfId="773" priority="110"/>
  </conditionalFormatting>
  <conditionalFormatting sqref="T41">
    <cfRule type="duplicateValues" dxfId="772" priority="117"/>
  </conditionalFormatting>
  <conditionalFormatting sqref="T42">
    <cfRule type="duplicateValues" dxfId="771" priority="111"/>
  </conditionalFormatting>
  <conditionalFormatting sqref="T44">
    <cfRule type="duplicateValues" dxfId="770" priority="129"/>
  </conditionalFormatting>
  <conditionalFormatting sqref="T45:T46">
    <cfRule type="duplicateValues" dxfId="769" priority="25"/>
    <cfRule type="duplicateValues" dxfId="768" priority="26"/>
  </conditionalFormatting>
  <conditionalFormatting sqref="T47">
    <cfRule type="duplicateValues" dxfId="767" priority="223"/>
    <cfRule type="duplicateValues" dxfId="766" priority="224"/>
    <cfRule type="duplicateValues" dxfId="765" priority="225"/>
  </conditionalFormatting>
  <conditionalFormatting sqref="T49">
    <cfRule type="duplicateValues" dxfId="764" priority="243"/>
  </conditionalFormatting>
  <conditionalFormatting sqref="T52">
    <cfRule type="duplicateValues" dxfId="763" priority="226"/>
  </conditionalFormatting>
  <conditionalFormatting sqref="T53:T55">
    <cfRule type="duplicateValues" dxfId="762" priority="237"/>
    <cfRule type="duplicateValues" dxfId="761" priority="238"/>
    <cfRule type="duplicateValues" dxfId="760" priority="239"/>
  </conditionalFormatting>
  <conditionalFormatting sqref="T57:T58">
    <cfRule type="duplicateValues" dxfId="759" priority="172"/>
    <cfRule type="duplicateValues" dxfId="758" priority="173"/>
    <cfRule type="duplicateValues" dxfId="757" priority="174"/>
  </conditionalFormatting>
  <conditionalFormatting sqref="T59">
    <cfRule type="duplicateValues" dxfId="756" priority="149"/>
    <cfRule type="duplicateValues" dxfId="755" priority="150"/>
    <cfRule type="duplicateValues" dxfId="754" priority="151"/>
    <cfRule type="duplicateValues" dxfId="753" priority="152"/>
    <cfRule type="duplicateValues" dxfId="752" priority="153"/>
    <cfRule type="duplicateValues" dxfId="751" priority="154"/>
  </conditionalFormatting>
  <conditionalFormatting sqref="T60">
    <cfRule type="duplicateValues" dxfId="750" priority="209"/>
  </conditionalFormatting>
  <conditionalFormatting sqref="T63 T48 T12:T13 T16:T18 T39 T56 T68:T70 T62:U62 T25 T20 T43">
    <cfRule type="duplicateValues" dxfId="749" priority="261"/>
  </conditionalFormatting>
  <conditionalFormatting sqref="T61:U61">
    <cfRule type="duplicateValues" dxfId="748" priority="262"/>
    <cfRule type="duplicateValues" dxfId="747" priority="263"/>
    <cfRule type="duplicateValues" dxfId="746" priority="264"/>
  </conditionalFormatting>
  <conditionalFormatting sqref="X21:X22">
    <cfRule type="duplicateValues" dxfId="745" priority="63"/>
    <cfRule type="duplicateValues" dxfId="744" priority="64"/>
    <cfRule type="duplicateValues" dxfId="743" priority="65"/>
    <cfRule type="duplicateValues" dxfId="742" priority="66"/>
  </conditionalFormatting>
  <conditionalFormatting sqref="X50:X51">
    <cfRule type="duplicateValues" dxfId="741" priority="201"/>
    <cfRule type="duplicateValues" dxfId="740" priority="202"/>
    <cfRule type="duplicateValues" dxfId="739" priority="203"/>
    <cfRule type="duplicateValues" dxfId="738" priority="204"/>
  </conditionalFormatting>
  <conditionalFormatting sqref="X52">
    <cfRule type="duplicateValues" dxfId="737" priority="227"/>
    <cfRule type="duplicateValues" dxfId="736" priority="228"/>
    <cfRule type="duplicateValues" dxfId="735" priority="229"/>
    <cfRule type="duplicateValues" dxfId="734" priority="230"/>
  </conditionalFormatting>
  <conditionalFormatting sqref="X57:X58">
    <cfRule type="duplicateValues" dxfId="733" priority="168"/>
    <cfRule type="duplicateValues" dxfId="732" priority="169"/>
    <cfRule type="duplicateValues" dxfId="731" priority="170"/>
    <cfRule type="duplicateValues" dxfId="730" priority="171"/>
  </conditionalFormatting>
  <conditionalFormatting sqref="X60">
    <cfRule type="duplicateValues" dxfId="729" priority="210"/>
    <cfRule type="duplicateValues" dxfId="728" priority="211"/>
    <cfRule type="duplicateValues" dxfId="727" priority="212"/>
    <cfRule type="duplicateValues" dxfId="726" priority="213"/>
  </conditionalFormatting>
  <conditionalFormatting sqref="AE2:AF2">
    <cfRule type="duplicateValues" dxfId="725" priority="248"/>
  </conditionalFormatting>
  <dataValidations count="2">
    <dataValidation allowBlank="1" showErrorMessage="1" sqref="Y43 JU43 TQ43 ADM43 ANI43 AXE43 BHA43 BQW43 CAS43 CKO43 CUK43 DEG43 DOC43 DXY43 EHU43 ERQ43 FBM43 FLI43 FVE43 GFA43 GOW43 GYS43 HIO43 HSK43 ICG43 IMC43 IVY43 JFU43 JPQ43 JZM43 KJI43 KTE43 LDA43 LMW43 LWS43 MGO43 MQK43 NAG43 NKC43 NTY43 ODU43 ONQ43 OXM43 PHI43 PRE43 QBA43 QKW43 QUS43 REO43 ROK43 RYG43 SIC43 SRY43 TBU43 TLQ43 TVM43 UFI43 UPE43 UZA43 VIW43 VSS43 WCO43 WMK43 WWG43 Y65580 JU65580 TQ65580 ADM65580 ANI65580 AXE65580 BHA65580 BQW65580 CAS65580 CKO65580 CUK65580 DEG65580 DOC65580 DXY65580 EHU65580 ERQ65580 FBM65580 FLI65580 FVE65580 GFA65580 GOW65580 GYS65580 HIO65580 HSK65580 ICG65580 IMC65580 IVY65580 JFU65580 JPQ65580 JZM65580 KJI65580 KTE65580 LDA65580 LMW65580 LWS65580 MGO65580 MQK65580 NAG65580 NKC65580 NTY65580 ODU65580 ONQ65580 OXM65580 PHI65580 PRE65580 QBA65580 QKW65580 QUS65580 REO65580 ROK65580 RYG65580 SIC65580 SRY65580 TBU65580 TLQ65580 TVM65580 UFI65580 UPE65580 UZA65580 VIW65580 VSS65580 WCO65580 WMK65580 WWG65580 Y131116 JU131116 TQ131116 ADM131116 ANI131116 AXE131116 BHA131116 BQW131116 CAS131116 CKO131116 CUK131116 DEG131116 DOC131116 DXY131116 EHU131116 ERQ131116 FBM131116 FLI131116 FVE131116 GFA131116 GOW131116 GYS131116 HIO131116 HSK131116 ICG131116 IMC131116 IVY131116 JFU131116 JPQ131116 JZM131116 KJI131116 KTE131116 LDA131116 LMW131116 LWS131116 MGO131116 MQK131116 NAG131116 NKC131116 NTY131116 ODU131116 ONQ131116 OXM131116 PHI131116 PRE131116 QBA131116 QKW131116 QUS131116 REO131116 ROK131116 RYG131116 SIC131116 SRY131116 TBU131116 TLQ131116 TVM131116 UFI131116 UPE131116 UZA131116 VIW131116 VSS131116 WCO131116 WMK131116 WWG131116 Y196652 JU196652 TQ196652 ADM196652 ANI196652 AXE196652 BHA196652 BQW196652 CAS196652 CKO196652 CUK196652 DEG196652 DOC196652 DXY196652 EHU196652 ERQ196652 FBM196652 FLI196652 FVE196652 GFA196652 GOW196652 GYS196652 HIO196652 HSK196652 ICG196652 IMC196652 IVY196652 JFU196652 JPQ196652 JZM196652 KJI196652 KTE196652 LDA196652 LMW196652 LWS196652 MGO196652 MQK196652 NAG196652 NKC196652 NTY196652 ODU196652 ONQ196652 OXM196652 PHI196652 PRE196652 QBA196652 QKW196652 QUS196652 REO196652 ROK196652 RYG196652 SIC196652 SRY196652 TBU196652 TLQ196652 TVM196652 UFI196652 UPE196652 UZA196652 VIW196652 VSS196652 WCO196652 WMK196652 WWG196652 Y262188 JU262188 TQ262188 ADM262188 ANI262188 AXE262188 BHA262188 BQW262188 CAS262188 CKO262188 CUK262188 DEG262188 DOC262188 DXY262188 EHU262188 ERQ262188 FBM262188 FLI262188 FVE262188 GFA262188 GOW262188 GYS262188 HIO262188 HSK262188 ICG262188 IMC262188 IVY262188 JFU262188 JPQ262188 JZM262188 KJI262188 KTE262188 LDA262188 LMW262188 LWS262188 MGO262188 MQK262188 NAG262188 NKC262188 NTY262188 ODU262188 ONQ262188 OXM262188 PHI262188 PRE262188 QBA262188 QKW262188 QUS262188 REO262188 ROK262188 RYG262188 SIC262188 SRY262188 TBU262188 TLQ262188 TVM262188 UFI262188 UPE262188 UZA262188 VIW262188 VSS262188 WCO262188 WMK262188 WWG262188 Y327724 JU327724 TQ327724 ADM327724 ANI327724 AXE327724 BHA327724 BQW327724 CAS327724 CKO327724 CUK327724 DEG327724 DOC327724 DXY327724 EHU327724 ERQ327724 FBM327724 FLI327724 FVE327724 GFA327724 GOW327724 GYS327724 HIO327724 HSK327724 ICG327724 IMC327724 IVY327724 JFU327724 JPQ327724 JZM327724 KJI327724 KTE327724 LDA327724 LMW327724 LWS327724 MGO327724 MQK327724 NAG327724 NKC327724 NTY327724 ODU327724 ONQ327724 OXM327724 PHI327724 PRE327724 QBA327724 QKW327724 QUS327724 REO327724 ROK327724 RYG327724 SIC327724 SRY327724 TBU327724 TLQ327724 TVM327724 UFI327724 UPE327724 UZA327724 VIW327724 VSS327724 WCO327724 WMK327724 WWG327724 Y393260 JU393260 TQ393260 ADM393260 ANI393260 AXE393260 BHA393260 BQW393260 CAS393260 CKO393260 CUK393260 DEG393260 DOC393260 DXY393260 EHU393260 ERQ393260 FBM393260 FLI393260 FVE393260 GFA393260 GOW393260 GYS393260 HIO393260 HSK393260 ICG393260 IMC393260 IVY393260 JFU393260 JPQ393260 JZM393260 KJI393260 KTE393260 LDA393260 LMW393260 LWS393260 MGO393260 MQK393260 NAG393260 NKC393260 NTY393260 ODU393260 ONQ393260 OXM393260 PHI393260 PRE393260 QBA393260 QKW393260 QUS393260 REO393260 ROK393260 RYG393260 SIC393260 SRY393260 TBU393260 TLQ393260 TVM393260 UFI393260 UPE393260 UZA393260 VIW393260 VSS393260 WCO393260 WMK393260 WWG393260 Y458796 JU458796 TQ458796 ADM458796 ANI458796 AXE458796 BHA458796 BQW458796 CAS458796 CKO458796 CUK458796 DEG458796 DOC458796 DXY458796 EHU458796 ERQ458796 FBM458796 FLI458796 FVE458796 GFA458796 GOW458796 GYS458796 HIO458796 HSK458796 ICG458796 IMC458796 IVY458796 JFU458796 JPQ458796 JZM458796 KJI458796 KTE458796 LDA458796 LMW458796 LWS458796 MGO458796 MQK458796 NAG458796 NKC458796 NTY458796 ODU458796 ONQ458796 OXM458796 PHI458796 PRE458796 QBA458796 QKW458796 QUS458796 REO458796 ROK458796 RYG458796 SIC458796 SRY458796 TBU458796 TLQ458796 TVM458796 UFI458796 UPE458796 UZA458796 VIW458796 VSS458796 WCO458796 WMK458796 WWG458796 Y524332 JU524332 TQ524332 ADM524332 ANI524332 AXE524332 BHA524332 BQW524332 CAS524332 CKO524332 CUK524332 DEG524332 DOC524332 DXY524332 EHU524332 ERQ524332 FBM524332 FLI524332 FVE524332 GFA524332 GOW524332 GYS524332 HIO524332 HSK524332 ICG524332 IMC524332 IVY524332 JFU524332 JPQ524332 JZM524332 KJI524332 KTE524332 LDA524332 LMW524332 LWS524332 MGO524332 MQK524332 NAG524332 NKC524332 NTY524332 ODU524332 ONQ524332 OXM524332 PHI524332 PRE524332 QBA524332 QKW524332 QUS524332 REO524332 ROK524332 RYG524332 SIC524332 SRY524332 TBU524332 TLQ524332 TVM524332 UFI524332 UPE524332 UZA524332 VIW524332 VSS524332 WCO524332 WMK524332 WWG524332 Y589868 JU589868 TQ589868 ADM589868 ANI589868 AXE589868 BHA589868 BQW589868 CAS589868 CKO589868 CUK589868 DEG589868 DOC589868 DXY589868 EHU589868 ERQ589868 FBM589868 FLI589868 FVE589868 GFA589868 GOW589868 GYS589868 HIO589868 HSK589868 ICG589868 IMC589868 IVY589868 JFU589868 JPQ589868 JZM589868 KJI589868 KTE589868 LDA589868 LMW589868 LWS589868 MGO589868 MQK589868 NAG589868 NKC589868 NTY589868 ODU589868 ONQ589868 OXM589868 PHI589868 PRE589868 QBA589868 QKW589868 QUS589868 REO589868 ROK589868 RYG589868 SIC589868 SRY589868 TBU589868 TLQ589868 TVM589868 UFI589868 UPE589868 UZA589868 VIW589868 VSS589868 WCO589868 WMK589868 WWG589868 Y655404 JU655404 TQ655404 ADM655404 ANI655404 AXE655404 BHA655404 BQW655404 CAS655404 CKO655404 CUK655404 DEG655404 DOC655404 DXY655404 EHU655404 ERQ655404 FBM655404 FLI655404 FVE655404 GFA655404 GOW655404 GYS655404 HIO655404 HSK655404 ICG655404 IMC655404 IVY655404 JFU655404 JPQ655404 JZM655404 KJI655404 KTE655404 LDA655404 LMW655404 LWS655404 MGO655404 MQK655404 NAG655404 NKC655404 NTY655404 ODU655404 ONQ655404 OXM655404 PHI655404 PRE655404 QBA655404 QKW655404 QUS655404 REO655404 ROK655404 RYG655404 SIC655404 SRY655404 TBU655404 TLQ655404 TVM655404 UFI655404 UPE655404 UZA655404 VIW655404 VSS655404 WCO655404 WMK655404 WWG655404 Y720940 JU720940 TQ720940 ADM720940 ANI720940 AXE720940 BHA720940 BQW720940 CAS720940 CKO720940 CUK720940 DEG720940 DOC720940 DXY720940 EHU720940 ERQ720940 FBM720940 FLI720940 FVE720940 GFA720940 GOW720940 GYS720940 HIO720940 HSK720940 ICG720940 IMC720940 IVY720940 JFU720940 JPQ720940 JZM720940 KJI720940 KTE720940 LDA720940 LMW720940 LWS720940 MGO720940 MQK720940 NAG720940 NKC720940 NTY720940 ODU720940 ONQ720940 OXM720940 PHI720940 PRE720940 QBA720940 QKW720940 QUS720940 REO720940 ROK720940 RYG720940 SIC720940 SRY720940 TBU720940 TLQ720940 TVM720940 UFI720940 UPE720940 UZA720940 VIW720940 VSS720940 WCO720940 WMK720940 WWG720940 Y786476 JU786476 TQ786476 ADM786476 ANI786476 AXE786476 BHA786476 BQW786476 CAS786476 CKO786476 CUK786476 DEG786476 DOC786476 DXY786476 EHU786476 ERQ786476 FBM786476 FLI786476 FVE786476 GFA786476 GOW786476 GYS786476 HIO786476 HSK786476 ICG786476 IMC786476 IVY786476 JFU786476 JPQ786476 JZM786476 KJI786476 KTE786476 LDA786476 LMW786476 LWS786476 MGO786476 MQK786476 NAG786476 NKC786476 NTY786476 ODU786476 ONQ786476 OXM786476 PHI786476 PRE786476 QBA786476 QKW786476 QUS786476 REO786476 ROK786476 RYG786476 SIC786476 SRY786476 TBU786476 TLQ786476 TVM786476 UFI786476 UPE786476 UZA786476 VIW786476 VSS786476 WCO786476 WMK786476 WWG786476 Y852012 JU852012 TQ852012 ADM852012 ANI852012 AXE852012 BHA852012 BQW852012 CAS852012 CKO852012 CUK852012 DEG852012 DOC852012 DXY852012 EHU852012 ERQ852012 FBM852012 FLI852012 FVE852012 GFA852012 GOW852012 GYS852012 HIO852012 HSK852012 ICG852012 IMC852012 IVY852012 JFU852012 JPQ852012 JZM852012 KJI852012 KTE852012 LDA852012 LMW852012 LWS852012 MGO852012 MQK852012 NAG852012 NKC852012 NTY852012 ODU852012 ONQ852012 OXM852012 PHI852012 PRE852012 QBA852012 QKW852012 QUS852012 REO852012 ROK852012 RYG852012 SIC852012 SRY852012 TBU852012 TLQ852012 TVM852012 UFI852012 UPE852012 UZA852012 VIW852012 VSS852012 WCO852012 WMK852012 WWG852012 Y917548 JU917548 TQ917548 ADM917548 ANI917548 AXE917548 BHA917548 BQW917548 CAS917548 CKO917548 CUK917548 DEG917548 DOC917548 DXY917548 EHU917548 ERQ917548 FBM917548 FLI917548 FVE917548 GFA917548 GOW917548 GYS917548 HIO917548 HSK917548 ICG917548 IMC917548 IVY917548 JFU917548 JPQ917548 JZM917548 KJI917548 KTE917548 LDA917548 LMW917548 LWS917548 MGO917548 MQK917548 NAG917548 NKC917548 NTY917548 ODU917548 ONQ917548 OXM917548 PHI917548 PRE917548 QBA917548 QKW917548 QUS917548 REO917548 ROK917548 RYG917548 SIC917548 SRY917548 TBU917548 TLQ917548 TVM917548 UFI917548 UPE917548 UZA917548 VIW917548 VSS917548 WCO917548 WMK917548 WWG917548 Y983084 JU983084 TQ983084 ADM983084 ANI983084 AXE983084 BHA983084 BQW983084 CAS983084 CKO983084 CUK983084 DEG983084 DOC983084 DXY983084 EHU983084 ERQ983084 FBM983084 FLI983084 FVE983084 GFA983084 GOW983084 GYS983084 HIO983084 HSK983084 ICG983084 IMC983084 IVY983084 JFU983084 JPQ983084 JZM983084 KJI983084 KTE983084 LDA983084 LMW983084 LWS983084 MGO983084 MQK983084 NAG983084 NKC983084 NTY983084 ODU983084 ONQ983084 OXM983084 PHI983084 PRE983084 QBA983084 QKW983084 QUS983084 REO983084 ROK983084 RYG983084 SIC983084 SRY983084 TBU983084 TLQ983084 TVM983084 UFI983084 UPE983084 UZA983084 VIW983084 VSS983084 WCO983084 WMK983084 WWG983084 Y31:Y33 Y39:Y40 Y65569:Y65571 Y65576:Y65577 Y131105:Y131107 Y131112:Y131113 Y196641:Y196643 Y196648:Y196649 Y262177:Y262179 Y262184:Y262185 Y327713:Y327715 Y327720:Y327721 Y393249:Y393251 Y393256:Y393257 Y458785:Y458787 Y458792:Y458793 Y524321:Y524323 Y524328:Y524329 Y589857:Y589859 Y589864:Y589865 Y655393:Y655395 Y655400:Y655401 Y720929:Y720931 Y720936:Y720937 Y786465:Y786467 Y786472:Y786473 Y852001:Y852003 Y852008:Y852009 Y917537:Y917539 Y917544:Y917545 Y983073:Y983075 Y983080:Y983081 JU31:JU33 JU39:JU40 JU65569:JU65571 JU65576:JU65577 JU131105:JU131107 JU131112:JU131113 JU196641:JU196643 JU196648:JU196649 JU262177:JU262179 JU262184:JU262185 JU327713:JU327715 JU327720:JU327721 JU393249:JU393251 JU393256:JU393257 JU458785:JU458787 JU458792:JU458793 JU524321:JU524323 JU524328:JU524329 JU589857:JU589859 JU589864:JU589865 JU655393:JU655395 JU655400:JU655401 JU720929:JU720931 JU720936:JU720937 JU786465:JU786467 JU786472:JU786473 JU852001:JU852003 JU852008:JU852009 JU917537:JU917539 JU917544:JU917545 JU983073:JU983075 JU983080:JU983081 TQ31:TQ33 TQ39:TQ40 TQ65569:TQ65571 TQ65576:TQ65577 TQ131105:TQ131107 TQ131112:TQ131113 TQ196641:TQ196643 TQ196648:TQ196649 TQ262177:TQ262179 TQ262184:TQ262185 TQ327713:TQ327715 TQ327720:TQ327721 TQ393249:TQ393251 TQ393256:TQ393257 TQ458785:TQ458787 TQ458792:TQ458793 TQ524321:TQ524323 TQ524328:TQ524329 TQ589857:TQ589859 TQ589864:TQ589865 TQ655393:TQ655395 TQ655400:TQ655401 TQ720929:TQ720931 TQ720936:TQ720937 TQ786465:TQ786467 TQ786472:TQ786473 TQ852001:TQ852003 TQ852008:TQ852009 TQ917537:TQ917539 TQ917544:TQ917545 TQ983073:TQ983075 TQ983080:TQ983081 ADM31:ADM33 ADM39:ADM40 ADM65569:ADM65571 ADM65576:ADM65577 ADM131105:ADM131107 ADM131112:ADM131113 ADM196641:ADM196643 ADM196648:ADM196649 ADM262177:ADM262179 ADM262184:ADM262185 ADM327713:ADM327715 ADM327720:ADM327721 ADM393249:ADM393251 ADM393256:ADM393257 ADM458785:ADM458787 ADM458792:ADM458793 ADM524321:ADM524323 ADM524328:ADM524329 ADM589857:ADM589859 ADM589864:ADM589865 ADM655393:ADM655395 ADM655400:ADM655401 ADM720929:ADM720931 ADM720936:ADM720937 ADM786465:ADM786467 ADM786472:ADM786473 ADM852001:ADM852003 ADM852008:ADM852009 ADM917537:ADM917539 ADM917544:ADM917545 ADM983073:ADM983075 ADM983080:ADM983081 ANI31:ANI33 ANI39:ANI40 ANI65569:ANI65571 ANI65576:ANI65577 ANI131105:ANI131107 ANI131112:ANI131113 ANI196641:ANI196643 ANI196648:ANI196649 ANI262177:ANI262179 ANI262184:ANI262185 ANI327713:ANI327715 ANI327720:ANI327721 ANI393249:ANI393251 ANI393256:ANI393257 ANI458785:ANI458787 ANI458792:ANI458793 ANI524321:ANI524323 ANI524328:ANI524329 ANI589857:ANI589859 ANI589864:ANI589865 ANI655393:ANI655395 ANI655400:ANI655401 ANI720929:ANI720931 ANI720936:ANI720937 ANI786465:ANI786467 ANI786472:ANI786473 ANI852001:ANI852003 ANI852008:ANI852009 ANI917537:ANI917539 ANI917544:ANI917545 ANI983073:ANI983075 ANI983080:ANI983081 AXE31:AXE33 AXE39:AXE40 AXE65569:AXE65571 AXE65576:AXE65577 AXE131105:AXE131107 AXE131112:AXE131113 AXE196641:AXE196643 AXE196648:AXE196649 AXE262177:AXE262179 AXE262184:AXE262185 AXE327713:AXE327715 AXE327720:AXE327721 AXE393249:AXE393251 AXE393256:AXE393257 AXE458785:AXE458787 AXE458792:AXE458793 AXE524321:AXE524323 AXE524328:AXE524329 AXE589857:AXE589859 AXE589864:AXE589865 AXE655393:AXE655395 AXE655400:AXE655401 AXE720929:AXE720931 AXE720936:AXE720937 AXE786465:AXE786467 AXE786472:AXE786473 AXE852001:AXE852003 AXE852008:AXE852009 AXE917537:AXE917539 AXE917544:AXE917545 AXE983073:AXE983075 AXE983080:AXE983081 BHA31:BHA33 BHA39:BHA40 BHA65569:BHA65571 BHA65576:BHA65577 BHA131105:BHA131107 BHA131112:BHA131113 BHA196641:BHA196643 BHA196648:BHA196649 BHA262177:BHA262179 BHA262184:BHA262185 BHA327713:BHA327715 BHA327720:BHA327721 BHA393249:BHA393251 BHA393256:BHA393257 BHA458785:BHA458787 BHA458792:BHA458793 BHA524321:BHA524323 BHA524328:BHA524329 BHA589857:BHA589859 BHA589864:BHA589865 BHA655393:BHA655395 BHA655400:BHA655401 BHA720929:BHA720931 BHA720936:BHA720937 BHA786465:BHA786467 BHA786472:BHA786473 BHA852001:BHA852003 BHA852008:BHA852009 BHA917537:BHA917539 BHA917544:BHA917545 BHA983073:BHA983075 BHA983080:BHA983081 BQW31:BQW33 BQW39:BQW40 BQW65569:BQW65571 BQW65576:BQW65577 BQW131105:BQW131107 BQW131112:BQW131113 BQW196641:BQW196643 BQW196648:BQW196649 BQW262177:BQW262179 BQW262184:BQW262185 BQW327713:BQW327715 BQW327720:BQW327721 BQW393249:BQW393251 BQW393256:BQW393257 BQW458785:BQW458787 BQW458792:BQW458793 BQW524321:BQW524323 BQW524328:BQW524329 BQW589857:BQW589859 BQW589864:BQW589865 BQW655393:BQW655395 BQW655400:BQW655401 BQW720929:BQW720931 BQW720936:BQW720937 BQW786465:BQW786467 BQW786472:BQW786473 BQW852001:BQW852003 BQW852008:BQW852009 BQW917537:BQW917539 BQW917544:BQW917545 BQW983073:BQW983075 BQW983080:BQW983081 CAS31:CAS33 CAS39:CAS40 CAS65569:CAS65571 CAS65576:CAS65577 CAS131105:CAS131107 CAS131112:CAS131113 CAS196641:CAS196643 CAS196648:CAS196649 CAS262177:CAS262179 CAS262184:CAS262185 CAS327713:CAS327715 CAS327720:CAS327721 CAS393249:CAS393251 CAS393256:CAS393257 CAS458785:CAS458787 CAS458792:CAS458793 CAS524321:CAS524323 CAS524328:CAS524329 CAS589857:CAS589859 CAS589864:CAS589865 CAS655393:CAS655395 CAS655400:CAS655401 CAS720929:CAS720931 CAS720936:CAS720937 CAS786465:CAS786467 CAS786472:CAS786473 CAS852001:CAS852003 CAS852008:CAS852009 CAS917537:CAS917539 CAS917544:CAS917545 CAS983073:CAS983075 CAS983080:CAS983081 CKO31:CKO33 CKO39:CKO40 CKO65569:CKO65571 CKO65576:CKO65577 CKO131105:CKO131107 CKO131112:CKO131113 CKO196641:CKO196643 CKO196648:CKO196649 CKO262177:CKO262179 CKO262184:CKO262185 CKO327713:CKO327715 CKO327720:CKO327721 CKO393249:CKO393251 CKO393256:CKO393257 CKO458785:CKO458787 CKO458792:CKO458793 CKO524321:CKO524323 CKO524328:CKO524329 CKO589857:CKO589859 CKO589864:CKO589865 CKO655393:CKO655395 CKO655400:CKO655401 CKO720929:CKO720931 CKO720936:CKO720937 CKO786465:CKO786467 CKO786472:CKO786473 CKO852001:CKO852003 CKO852008:CKO852009 CKO917537:CKO917539 CKO917544:CKO917545 CKO983073:CKO983075 CKO983080:CKO983081 CUK31:CUK33 CUK39:CUK40 CUK65569:CUK65571 CUK65576:CUK65577 CUK131105:CUK131107 CUK131112:CUK131113 CUK196641:CUK196643 CUK196648:CUK196649 CUK262177:CUK262179 CUK262184:CUK262185 CUK327713:CUK327715 CUK327720:CUK327721 CUK393249:CUK393251 CUK393256:CUK393257 CUK458785:CUK458787 CUK458792:CUK458793 CUK524321:CUK524323 CUK524328:CUK524329 CUK589857:CUK589859 CUK589864:CUK589865 CUK655393:CUK655395 CUK655400:CUK655401 CUK720929:CUK720931 CUK720936:CUK720937 CUK786465:CUK786467 CUK786472:CUK786473 CUK852001:CUK852003 CUK852008:CUK852009 CUK917537:CUK917539 CUK917544:CUK917545 CUK983073:CUK983075 CUK983080:CUK983081 DEG31:DEG33 DEG39:DEG40 DEG65569:DEG65571 DEG65576:DEG65577 DEG131105:DEG131107 DEG131112:DEG131113 DEG196641:DEG196643 DEG196648:DEG196649 DEG262177:DEG262179 DEG262184:DEG262185 DEG327713:DEG327715 DEG327720:DEG327721 DEG393249:DEG393251 DEG393256:DEG393257 DEG458785:DEG458787 DEG458792:DEG458793 DEG524321:DEG524323 DEG524328:DEG524329 DEG589857:DEG589859 DEG589864:DEG589865 DEG655393:DEG655395 DEG655400:DEG655401 DEG720929:DEG720931 DEG720936:DEG720937 DEG786465:DEG786467 DEG786472:DEG786473 DEG852001:DEG852003 DEG852008:DEG852009 DEG917537:DEG917539 DEG917544:DEG917545 DEG983073:DEG983075 DEG983080:DEG983081 DOC31:DOC33 DOC39:DOC40 DOC65569:DOC65571 DOC65576:DOC65577 DOC131105:DOC131107 DOC131112:DOC131113 DOC196641:DOC196643 DOC196648:DOC196649 DOC262177:DOC262179 DOC262184:DOC262185 DOC327713:DOC327715 DOC327720:DOC327721 DOC393249:DOC393251 DOC393256:DOC393257 DOC458785:DOC458787 DOC458792:DOC458793 DOC524321:DOC524323 DOC524328:DOC524329 DOC589857:DOC589859 DOC589864:DOC589865 DOC655393:DOC655395 DOC655400:DOC655401 DOC720929:DOC720931 DOC720936:DOC720937 DOC786465:DOC786467 DOC786472:DOC786473 DOC852001:DOC852003 DOC852008:DOC852009 DOC917537:DOC917539 DOC917544:DOC917545 DOC983073:DOC983075 DOC983080:DOC983081 DXY31:DXY33 DXY39:DXY40 DXY65569:DXY65571 DXY65576:DXY65577 DXY131105:DXY131107 DXY131112:DXY131113 DXY196641:DXY196643 DXY196648:DXY196649 DXY262177:DXY262179 DXY262184:DXY262185 DXY327713:DXY327715 DXY327720:DXY327721 DXY393249:DXY393251 DXY393256:DXY393257 DXY458785:DXY458787 DXY458792:DXY458793 DXY524321:DXY524323 DXY524328:DXY524329 DXY589857:DXY589859 DXY589864:DXY589865 DXY655393:DXY655395 DXY655400:DXY655401 DXY720929:DXY720931 DXY720936:DXY720937 DXY786465:DXY786467 DXY786472:DXY786473 DXY852001:DXY852003 DXY852008:DXY852009 DXY917537:DXY917539 DXY917544:DXY917545 DXY983073:DXY983075 DXY983080:DXY983081 EHU31:EHU33 EHU39:EHU40 EHU65569:EHU65571 EHU65576:EHU65577 EHU131105:EHU131107 EHU131112:EHU131113 EHU196641:EHU196643 EHU196648:EHU196649 EHU262177:EHU262179 EHU262184:EHU262185 EHU327713:EHU327715 EHU327720:EHU327721 EHU393249:EHU393251 EHU393256:EHU393257 EHU458785:EHU458787 EHU458792:EHU458793 EHU524321:EHU524323 EHU524328:EHU524329 EHU589857:EHU589859 EHU589864:EHU589865 EHU655393:EHU655395 EHU655400:EHU655401 EHU720929:EHU720931 EHU720936:EHU720937 EHU786465:EHU786467 EHU786472:EHU786473 EHU852001:EHU852003 EHU852008:EHU852009 EHU917537:EHU917539 EHU917544:EHU917545 EHU983073:EHU983075 EHU983080:EHU983081 ERQ31:ERQ33 ERQ39:ERQ40 ERQ65569:ERQ65571 ERQ65576:ERQ65577 ERQ131105:ERQ131107 ERQ131112:ERQ131113 ERQ196641:ERQ196643 ERQ196648:ERQ196649 ERQ262177:ERQ262179 ERQ262184:ERQ262185 ERQ327713:ERQ327715 ERQ327720:ERQ327721 ERQ393249:ERQ393251 ERQ393256:ERQ393257 ERQ458785:ERQ458787 ERQ458792:ERQ458793 ERQ524321:ERQ524323 ERQ524328:ERQ524329 ERQ589857:ERQ589859 ERQ589864:ERQ589865 ERQ655393:ERQ655395 ERQ655400:ERQ655401 ERQ720929:ERQ720931 ERQ720936:ERQ720937 ERQ786465:ERQ786467 ERQ786472:ERQ786473 ERQ852001:ERQ852003 ERQ852008:ERQ852009 ERQ917537:ERQ917539 ERQ917544:ERQ917545 ERQ983073:ERQ983075 ERQ983080:ERQ983081 FBM31:FBM33 FBM39:FBM40 FBM65569:FBM65571 FBM65576:FBM65577 FBM131105:FBM131107 FBM131112:FBM131113 FBM196641:FBM196643 FBM196648:FBM196649 FBM262177:FBM262179 FBM262184:FBM262185 FBM327713:FBM327715 FBM327720:FBM327721 FBM393249:FBM393251 FBM393256:FBM393257 FBM458785:FBM458787 FBM458792:FBM458793 FBM524321:FBM524323 FBM524328:FBM524329 FBM589857:FBM589859 FBM589864:FBM589865 FBM655393:FBM655395 FBM655400:FBM655401 FBM720929:FBM720931 FBM720936:FBM720937 FBM786465:FBM786467 FBM786472:FBM786473 FBM852001:FBM852003 FBM852008:FBM852009 FBM917537:FBM917539 FBM917544:FBM917545 FBM983073:FBM983075 FBM983080:FBM983081 FLI31:FLI33 FLI39:FLI40 FLI65569:FLI65571 FLI65576:FLI65577 FLI131105:FLI131107 FLI131112:FLI131113 FLI196641:FLI196643 FLI196648:FLI196649 FLI262177:FLI262179 FLI262184:FLI262185 FLI327713:FLI327715 FLI327720:FLI327721 FLI393249:FLI393251 FLI393256:FLI393257 FLI458785:FLI458787 FLI458792:FLI458793 FLI524321:FLI524323 FLI524328:FLI524329 FLI589857:FLI589859 FLI589864:FLI589865 FLI655393:FLI655395 FLI655400:FLI655401 FLI720929:FLI720931 FLI720936:FLI720937 FLI786465:FLI786467 FLI786472:FLI786473 FLI852001:FLI852003 FLI852008:FLI852009 FLI917537:FLI917539 FLI917544:FLI917545 FLI983073:FLI983075 FLI983080:FLI983081 FVE31:FVE33 FVE39:FVE40 FVE65569:FVE65571 FVE65576:FVE65577 FVE131105:FVE131107 FVE131112:FVE131113 FVE196641:FVE196643 FVE196648:FVE196649 FVE262177:FVE262179 FVE262184:FVE262185 FVE327713:FVE327715 FVE327720:FVE327721 FVE393249:FVE393251 FVE393256:FVE393257 FVE458785:FVE458787 FVE458792:FVE458793 FVE524321:FVE524323 FVE524328:FVE524329 FVE589857:FVE589859 FVE589864:FVE589865 FVE655393:FVE655395 FVE655400:FVE655401 FVE720929:FVE720931 FVE720936:FVE720937 FVE786465:FVE786467 FVE786472:FVE786473 FVE852001:FVE852003 FVE852008:FVE852009 FVE917537:FVE917539 FVE917544:FVE917545 FVE983073:FVE983075 FVE983080:FVE983081 GFA31:GFA33 GFA39:GFA40 GFA65569:GFA65571 GFA65576:GFA65577 GFA131105:GFA131107 GFA131112:GFA131113 GFA196641:GFA196643 GFA196648:GFA196649 GFA262177:GFA262179 GFA262184:GFA262185 GFA327713:GFA327715 GFA327720:GFA327721 GFA393249:GFA393251 GFA393256:GFA393257 GFA458785:GFA458787 GFA458792:GFA458793 GFA524321:GFA524323 GFA524328:GFA524329 GFA589857:GFA589859 GFA589864:GFA589865 GFA655393:GFA655395 GFA655400:GFA655401 GFA720929:GFA720931 GFA720936:GFA720937 GFA786465:GFA786467 GFA786472:GFA786473 GFA852001:GFA852003 GFA852008:GFA852009 GFA917537:GFA917539 GFA917544:GFA917545 GFA983073:GFA983075 GFA983080:GFA983081 GOW31:GOW33 GOW39:GOW40 GOW65569:GOW65571 GOW65576:GOW65577 GOW131105:GOW131107 GOW131112:GOW131113 GOW196641:GOW196643 GOW196648:GOW196649 GOW262177:GOW262179 GOW262184:GOW262185 GOW327713:GOW327715 GOW327720:GOW327721 GOW393249:GOW393251 GOW393256:GOW393257 GOW458785:GOW458787 GOW458792:GOW458793 GOW524321:GOW524323 GOW524328:GOW524329 GOW589857:GOW589859 GOW589864:GOW589865 GOW655393:GOW655395 GOW655400:GOW655401 GOW720929:GOW720931 GOW720936:GOW720937 GOW786465:GOW786467 GOW786472:GOW786473 GOW852001:GOW852003 GOW852008:GOW852009 GOW917537:GOW917539 GOW917544:GOW917545 GOW983073:GOW983075 GOW983080:GOW983081 GYS31:GYS33 GYS39:GYS40 GYS65569:GYS65571 GYS65576:GYS65577 GYS131105:GYS131107 GYS131112:GYS131113 GYS196641:GYS196643 GYS196648:GYS196649 GYS262177:GYS262179 GYS262184:GYS262185 GYS327713:GYS327715 GYS327720:GYS327721 GYS393249:GYS393251 GYS393256:GYS393257 GYS458785:GYS458787 GYS458792:GYS458793 GYS524321:GYS524323 GYS524328:GYS524329 GYS589857:GYS589859 GYS589864:GYS589865 GYS655393:GYS655395 GYS655400:GYS655401 GYS720929:GYS720931 GYS720936:GYS720937 GYS786465:GYS786467 GYS786472:GYS786473 GYS852001:GYS852003 GYS852008:GYS852009 GYS917537:GYS917539 GYS917544:GYS917545 GYS983073:GYS983075 GYS983080:GYS983081 HIO31:HIO33 HIO39:HIO40 HIO65569:HIO65571 HIO65576:HIO65577 HIO131105:HIO131107 HIO131112:HIO131113 HIO196641:HIO196643 HIO196648:HIO196649 HIO262177:HIO262179 HIO262184:HIO262185 HIO327713:HIO327715 HIO327720:HIO327721 HIO393249:HIO393251 HIO393256:HIO393257 HIO458785:HIO458787 HIO458792:HIO458793 HIO524321:HIO524323 HIO524328:HIO524329 HIO589857:HIO589859 HIO589864:HIO589865 HIO655393:HIO655395 HIO655400:HIO655401 HIO720929:HIO720931 HIO720936:HIO720937 HIO786465:HIO786467 HIO786472:HIO786473 HIO852001:HIO852003 HIO852008:HIO852009 HIO917537:HIO917539 HIO917544:HIO917545 HIO983073:HIO983075 HIO983080:HIO983081 HSK31:HSK33 HSK39:HSK40 HSK65569:HSK65571 HSK65576:HSK65577 HSK131105:HSK131107 HSK131112:HSK131113 HSK196641:HSK196643 HSK196648:HSK196649 HSK262177:HSK262179 HSK262184:HSK262185 HSK327713:HSK327715 HSK327720:HSK327721 HSK393249:HSK393251 HSK393256:HSK393257 HSK458785:HSK458787 HSK458792:HSK458793 HSK524321:HSK524323 HSK524328:HSK524329 HSK589857:HSK589859 HSK589864:HSK589865 HSK655393:HSK655395 HSK655400:HSK655401 HSK720929:HSK720931 HSK720936:HSK720937 HSK786465:HSK786467 HSK786472:HSK786473 HSK852001:HSK852003 HSK852008:HSK852009 HSK917537:HSK917539 HSK917544:HSK917545 HSK983073:HSK983075 HSK983080:HSK983081 ICG31:ICG33 ICG39:ICG40 ICG65569:ICG65571 ICG65576:ICG65577 ICG131105:ICG131107 ICG131112:ICG131113 ICG196641:ICG196643 ICG196648:ICG196649 ICG262177:ICG262179 ICG262184:ICG262185 ICG327713:ICG327715 ICG327720:ICG327721 ICG393249:ICG393251 ICG393256:ICG393257 ICG458785:ICG458787 ICG458792:ICG458793 ICG524321:ICG524323 ICG524328:ICG524329 ICG589857:ICG589859 ICG589864:ICG589865 ICG655393:ICG655395 ICG655400:ICG655401 ICG720929:ICG720931 ICG720936:ICG720937 ICG786465:ICG786467 ICG786472:ICG786473 ICG852001:ICG852003 ICG852008:ICG852009 ICG917537:ICG917539 ICG917544:ICG917545 ICG983073:ICG983075 ICG983080:ICG983081 IMC31:IMC33 IMC39:IMC40 IMC65569:IMC65571 IMC65576:IMC65577 IMC131105:IMC131107 IMC131112:IMC131113 IMC196641:IMC196643 IMC196648:IMC196649 IMC262177:IMC262179 IMC262184:IMC262185 IMC327713:IMC327715 IMC327720:IMC327721 IMC393249:IMC393251 IMC393256:IMC393257 IMC458785:IMC458787 IMC458792:IMC458793 IMC524321:IMC524323 IMC524328:IMC524329 IMC589857:IMC589859 IMC589864:IMC589865 IMC655393:IMC655395 IMC655400:IMC655401 IMC720929:IMC720931 IMC720936:IMC720937 IMC786465:IMC786467 IMC786472:IMC786473 IMC852001:IMC852003 IMC852008:IMC852009 IMC917537:IMC917539 IMC917544:IMC917545 IMC983073:IMC983075 IMC983080:IMC983081 IVY31:IVY33 IVY39:IVY40 IVY65569:IVY65571 IVY65576:IVY65577 IVY131105:IVY131107 IVY131112:IVY131113 IVY196641:IVY196643 IVY196648:IVY196649 IVY262177:IVY262179 IVY262184:IVY262185 IVY327713:IVY327715 IVY327720:IVY327721 IVY393249:IVY393251 IVY393256:IVY393257 IVY458785:IVY458787 IVY458792:IVY458793 IVY524321:IVY524323 IVY524328:IVY524329 IVY589857:IVY589859 IVY589864:IVY589865 IVY655393:IVY655395 IVY655400:IVY655401 IVY720929:IVY720931 IVY720936:IVY720937 IVY786465:IVY786467 IVY786472:IVY786473 IVY852001:IVY852003 IVY852008:IVY852009 IVY917537:IVY917539 IVY917544:IVY917545 IVY983073:IVY983075 IVY983080:IVY983081 JFU31:JFU33 JFU39:JFU40 JFU65569:JFU65571 JFU65576:JFU65577 JFU131105:JFU131107 JFU131112:JFU131113 JFU196641:JFU196643 JFU196648:JFU196649 JFU262177:JFU262179 JFU262184:JFU262185 JFU327713:JFU327715 JFU327720:JFU327721 JFU393249:JFU393251 JFU393256:JFU393257 JFU458785:JFU458787 JFU458792:JFU458793 JFU524321:JFU524323 JFU524328:JFU524329 JFU589857:JFU589859 JFU589864:JFU589865 JFU655393:JFU655395 JFU655400:JFU655401 JFU720929:JFU720931 JFU720936:JFU720937 JFU786465:JFU786467 JFU786472:JFU786473 JFU852001:JFU852003 JFU852008:JFU852009 JFU917537:JFU917539 JFU917544:JFU917545 JFU983073:JFU983075 JFU983080:JFU983081 JPQ31:JPQ33 JPQ39:JPQ40 JPQ65569:JPQ65571 JPQ65576:JPQ65577 JPQ131105:JPQ131107 JPQ131112:JPQ131113 JPQ196641:JPQ196643 JPQ196648:JPQ196649 JPQ262177:JPQ262179 JPQ262184:JPQ262185 JPQ327713:JPQ327715 JPQ327720:JPQ327721 JPQ393249:JPQ393251 JPQ393256:JPQ393257 JPQ458785:JPQ458787 JPQ458792:JPQ458793 JPQ524321:JPQ524323 JPQ524328:JPQ524329 JPQ589857:JPQ589859 JPQ589864:JPQ589865 JPQ655393:JPQ655395 JPQ655400:JPQ655401 JPQ720929:JPQ720931 JPQ720936:JPQ720937 JPQ786465:JPQ786467 JPQ786472:JPQ786473 JPQ852001:JPQ852003 JPQ852008:JPQ852009 JPQ917537:JPQ917539 JPQ917544:JPQ917545 JPQ983073:JPQ983075 JPQ983080:JPQ983081 JZM31:JZM33 JZM39:JZM40 JZM65569:JZM65571 JZM65576:JZM65577 JZM131105:JZM131107 JZM131112:JZM131113 JZM196641:JZM196643 JZM196648:JZM196649 JZM262177:JZM262179 JZM262184:JZM262185 JZM327713:JZM327715 JZM327720:JZM327721 JZM393249:JZM393251 JZM393256:JZM393257 JZM458785:JZM458787 JZM458792:JZM458793 JZM524321:JZM524323 JZM524328:JZM524329 JZM589857:JZM589859 JZM589864:JZM589865 JZM655393:JZM655395 JZM655400:JZM655401 JZM720929:JZM720931 JZM720936:JZM720937 JZM786465:JZM786467 JZM786472:JZM786473 JZM852001:JZM852003 JZM852008:JZM852009 JZM917537:JZM917539 JZM917544:JZM917545 JZM983073:JZM983075 JZM983080:JZM983081 KJI31:KJI33 KJI39:KJI40 KJI65569:KJI65571 KJI65576:KJI65577 KJI131105:KJI131107 KJI131112:KJI131113 KJI196641:KJI196643 KJI196648:KJI196649 KJI262177:KJI262179 KJI262184:KJI262185 KJI327713:KJI327715 KJI327720:KJI327721 KJI393249:KJI393251 KJI393256:KJI393257 KJI458785:KJI458787 KJI458792:KJI458793 KJI524321:KJI524323 KJI524328:KJI524329 KJI589857:KJI589859 KJI589864:KJI589865 KJI655393:KJI655395 KJI655400:KJI655401 KJI720929:KJI720931 KJI720936:KJI720937 KJI786465:KJI786467 KJI786472:KJI786473 KJI852001:KJI852003 KJI852008:KJI852009 KJI917537:KJI917539 KJI917544:KJI917545 KJI983073:KJI983075 KJI983080:KJI983081 KTE31:KTE33 KTE39:KTE40 KTE65569:KTE65571 KTE65576:KTE65577 KTE131105:KTE131107 KTE131112:KTE131113 KTE196641:KTE196643 KTE196648:KTE196649 KTE262177:KTE262179 KTE262184:KTE262185 KTE327713:KTE327715 KTE327720:KTE327721 KTE393249:KTE393251 KTE393256:KTE393257 KTE458785:KTE458787 KTE458792:KTE458793 KTE524321:KTE524323 KTE524328:KTE524329 KTE589857:KTE589859 KTE589864:KTE589865 KTE655393:KTE655395 KTE655400:KTE655401 KTE720929:KTE720931 KTE720936:KTE720937 KTE786465:KTE786467 KTE786472:KTE786473 KTE852001:KTE852003 KTE852008:KTE852009 KTE917537:KTE917539 KTE917544:KTE917545 KTE983073:KTE983075 KTE983080:KTE983081 LDA31:LDA33 LDA39:LDA40 LDA65569:LDA65571 LDA65576:LDA65577 LDA131105:LDA131107 LDA131112:LDA131113 LDA196641:LDA196643 LDA196648:LDA196649 LDA262177:LDA262179 LDA262184:LDA262185 LDA327713:LDA327715 LDA327720:LDA327721 LDA393249:LDA393251 LDA393256:LDA393257 LDA458785:LDA458787 LDA458792:LDA458793 LDA524321:LDA524323 LDA524328:LDA524329 LDA589857:LDA589859 LDA589864:LDA589865 LDA655393:LDA655395 LDA655400:LDA655401 LDA720929:LDA720931 LDA720936:LDA720937 LDA786465:LDA786467 LDA786472:LDA786473 LDA852001:LDA852003 LDA852008:LDA852009 LDA917537:LDA917539 LDA917544:LDA917545 LDA983073:LDA983075 LDA983080:LDA983081 LMW31:LMW33 LMW39:LMW40 LMW65569:LMW65571 LMW65576:LMW65577 LMW131105:LMW131107 LMW131112:LMW131113 LMW196641:LMW196643 LMW196648:LMW196649 LMW262177:LMW262179 LMW262184:LMW262185 LMW327713:LMW327715 LMW327720:LMW327721 LMW393249:LMW393251 LMW393256:LMW393257 LMW458785:LMW458787 LMW458792:LMW458793 LMW524321:LMW524323 LMW524328:LMW524329 LMW589857:LMW589859 LMW589864:LMW589865 LMW655393:LMW655395 LMW655400:LMW655401 LMW720929:LMW720931 LMW720936:LMW720937 LMW786465:LMW786467 LMW786472:LMW786473 LMW852001:LMW852003 LMW852008:LMW852009 LMW917537:LMW917539 LMW917544:LMW917545 LMW983073:LMW983075 LMW983080:LMW983081 LWS31:LWS33 LWS39:LWS40 LWS65569:LWS65571 LWS65576:LWS65577 LWS131105:LWS131107 LWS131112:LWS131113 LWS196641:LWS196643 LWS196648:LWS196649 LWS262177:LWS262179 LWS262184:LWS262185 LWS327713:LWS327715 LWS327720:LWS327721 LWS393249:LWS393251 LWS393256:LWS393257 LWS458785:LWS458787 LWS458792:LWS458793 LWS524321:LWS524323 LWS524328:LWS524329 LWS589857:LWS589859 LWS589864:LWS589865 LWS655393:LWS655395 LWS655400:LWS655401 LWS720929:LWS720931 LWS720936:LWS720937 LWS786465:LWS786467 LWS786472:LWS786473 LWS852001:LWS852003 LWS852008:LWS852009 LWS917537:LWS917539 LWS917544:LWS917545 LWS983073:LWS983075 LWS983080:LWS983081 MGO31:MGO33 MGO39:MGO40 MGO65569:MGO65571 MGO65576:MGO65577 MGO131105:MGO131107 MGO131112:MGO131113 MGO196641:MGO196643 MGO196648:MGO196649 MGO262177:MGO262179 MGO262184:MGO262185 MGO327713:MGO327715 MGO327720:MGO327721 MGO393249:MGO393251 MGO393256:MGO393257 MGO458785:MGO458787 MGO458792:MGO458793 MGO524321:MGO524323 MGO524328:MGO524329 MGO589857:MGO589859 MGO589864:MGO589865 MGO655393:MGO655395 MGO655400:MGO655401 MGO720929:MGO720931 MGO720936:MGO720937 MGO786465:MGO786467 MGO786472:MGO786473 MGO852001:MGO852003 MGO852008:MGO852009 MGO917537:MGO917539 MGO917544:MGO917545 MGO983073:MGO983075 MGO983080:MGO983081 MQK31:MQK33 MQK39:MQK40 MQK65569:MQK65571 MQK65576:MQK65577 MQK131105:MQK131107 MQK131112:MQK131113 MQK196641:MQK196643 MQK196648:MQK196649 MQK262177:MQK262179 MQK262184:MQK262185 MQK327713:MQK327715 MQK327720:MQK327721 MQK393249:MQK393251 MQK393256:MQK393257 MQK458785:MQK458787 MQK458792:MQK458793 MQK524321:MQK524323 MQK524328:MQK524329 MQK589857:MQK589859 MQK589864:MQK589865 MQK655393:MQK655395 MQK655400:MQK655401 MQK720929:MQK720931 MQK720936:MQK720937 MQK786465:MQK786467 MQK786472:MQK786473 MQK852001:MQK852003 MQK852008:MQK852009 MQK917537:MQK917539 MQK917544:MQK917545 MQK983073:MQK983075 MQK983080:MQK983081 NAG31:NAG33 NAG39:NAG40 NAG65569:NAG65571 NAG65576:NAG65577 NAG131105:NAG131107 NAG131112:NAG131113 NAG196641:NAG196643 NAG196648:NAG196649 NAG262177:NAG262179 NAG262184:NAG262185 NAG327713:NAG327715 NAG327720:NAG327721 NAG393249:NAG393251 NAG393256:NAG393257 NAG458785:NAG458787 NAG458792:NAG458793 NAG524321:NAG524323 NAG524328:NAG524329 NAG589857:NAG589859 NAG589864:NAG589865 NAG655393:NAG655395 NAG655400:NAG655401 NAG720929:NAG720931 NAG720936:NAG720937 NAG786465:NAG786467 NAG786472:NAG786473 NAG852001:NAG852003 NAG852008:NAG852009 NAG917537:NAG917539 NAG917544:NAG917545 NAG983073:NAG983075 NAG983080:NAG983081 NKC31:NKC33 NKC39:NKC40 NKC65569:NKC65571 NKC65576:NKC65577 NKC131105:NKC131107 NKC131112:NKC131113 NKC196641:NKC196643 NKC196648:NKC196649 NKC262177:NKC262179 NKC262184:NKC262185 NKC327713:NKC327715 NKC327720:NKC327721 NKC393249:NKC393251 NKC393256:NKC393257 NKC458785:NKC458787 NKC458792:NKC458793 NKC524321:NKC524323 NKC524328:NKC524329 NKC589857:NKC589859 NKC589864:NKC589865 NKC655393:NKC655395 NKC655400:NKC655401 NKC720929:NKC720931 NKC720936:NKC720937 NKC786465:NKC786467 NKC786472:NKC786473 NKC852001:NKC852003 NKC852008:NKC852009 NKC917537:NKC917539 NKC917544:NKC917545 NKC983073:NKC983075 NKC983080:NKC983081 NTY31:NTY33 NTY39:NTY40 NTY65569:NTY65571 NTY65576:NTY65577 NTY131105:NTY131107 NTY131112:NTY131113 NTY196641:NTY196643 NTY196648:NTY196649 NTY262177:NTY262179 NTY262184:NTY262185 NTY327713:NTY327715 NTY327720:NTY327721 NTY393249:NTY393251 NTY393256:NTY393257 NTY458785:NTY458787 NTY458792:NTY458793 NTY524321:NTY524323 NTY524328:NTY524329 NTY589857:NTY589859 NTY589864:NTY589865 NTY655393:NTY655395 NTY655400:NTY655401 NTY720929:NTY720931 NTY720936:NTY720937 NTY786465:NTY786467 NTY786472:NTY786473 NTY852001:NTY852003 NTY852008:NTY852009 NTY917537:NTY917539 NTY917544:NTY917545 NTY983073:NTY983075 NTY983080:NTY983081 ODU31:ODU33 ODU39:ODU40 ODU65569:ODU65571 ODU65576:ODU65577 ODU131105:ODU131107 ODU131112:ODU131113 ODU196641:ODU196643 ODU196648:ODU196649 ODU262177:ODU262179 ODU262184:ODU262185 ODU327713:ODU327715 ODU327720:ODU327721 ODU393249:ODU393251 ODU393256:ODU393257 ODU458785:ODU458787 ODU458792:ODU458793 ODU524321:ODU524323 ODU524328:ODU524329 ODU589857:ODU589859 ODU589864:ODU589865 ODU655393:ODU655395 ODU655400:ODU655401 ODU720929:ODU720931 ODU720936:ODU720937 ODU786465:ODU786467 ODU786472:ODU786473 ODU852001:ODU852003 ODU852008:ODU852009 ODU917537:ODU917539 ODU917544:ODU917545 ODU983073:ODU983075 ODU983080:ODU983081 ONQ31:ONQ33 ONQ39:ONQ40 ONQ65569:ONQ65571 ONQ65576:ONQ65577 ONQ131105:ONQ131107 ONQ131112:ONQ131113 ONQ196641:ONQ196643 ONQ196648:ONQ196649 ONQ262177:ONQ262179 ONQ262184:ONQ262185 ONQ327713:ONQ327715 ONQ327720:ONQ327721 ONQ393249:ONQ393251 ONQ393256:ONQ393257 ONQ458785:ONQ458787 ONQ458792:ONQ458793 ONQ524321:ONQ524323 ONQ524328:ONQ524329 ONQ589857:ONQ589859 ONQ589864:ONQ589865 ONQ655393:ONQ655395 ONQ655400:ONQ655401 ONQ720929:ONQ720931 ONQ720936:ONQ720937 ONQ786465:ONQ786467 ONQ786472:ONQ786473 ONQ852001:ONQ852003 ONQ852008:ONQ852009 ONQ917537:ONQ917539 ONQ917544:ONQ917545 ONQ983073:ONQ983075 ONQ983080:ONQ983081 OXM31:OXM33 OXM39:OXM40 OXM65569:OXM65571 OXM65576:OXM65577 OXM131105:OXM131107 OXM131112:OXM131113 OXM196641:OXM196643 OXM196648:OXM196649 OXM262177:OXM262179 OXM262184:OXM262185 OXM327713:OXM327715 OXM327720:OXM327721 OXM393249:OXM393251 OXM393256:OXM393257 OXM458785:OXM458787 OXM458792:OXM458793 OXM524321:OXM524323 OXM524328:OXM524329 OXM589857:OXM589859 OXM589864:OXM589865 OXM655393:OXM655395 OXM655400:OXM655401 OXM720929:OXM720931 OXM720936:OXM720937 OXM786465:OXM786467 OXM786472:OXM786473 OXM852001:OXM852003 OXM852008:OXM852009 OXM917537:OXM917539 OXM917544:OXM917545 OXM983073:OXM983075 OXM983080:OXM983081 PHI31:PHI33 PHI39:PHI40 PHI65569:PHI65571 PHI65576:PHI65577 PHI131105:PHI131107 PHI131112:PHI131113 PHI196641:PHI196643 PHI196648:PHI196649 PHI262177:PHI262179 PHI262184:PHI262185 PHI327713:PHI327715 PHI327720:PHI327721 PHI393249:PHI393251 PHI393256:PHI393257 PHI458785:PHI458787 PHI458792:PHI458793 PHI524321:PHI524323 PHI524328:PHI524329 PHI589857:PHI589859 PHI589864:PHI589865 PHI655393:PHI655395 PHI655400:PHI655401 PHI720929:PHI720931 PHI720936:PHI720937 PHI786465:PHI786467 PHI786472:PHI786473 PHI852001:PHI852003 PHI852008:PHI852009 PHI917537:PHI917539 PHI917544:PHI917545 PHI983073:PHI983075 PHI983080:PHI983081 PRE31:PRE33 PRE39:PRE40 PRE65569:PRE65571 PRE65576:PRE65577 PRE131105:PRE131107 PRE131112:PRE131113 PRE196641:PRE196643 PRE196648:PRE196649 PRE262177:PRE262179 PRE262184:PRE262185 PRE327713:PRE327715 PRE327720:PRE327721 PRE393249:PRE393251 PRE393256:PRE393257 PRE458785:PRE458787 PRE458792:PRE458793 PRE524321:PRE524323 PRE524328:PRE524329 PRE589857:PRE589859 PRE589864:PRE589865 PRE655393:PRE655395 PRE655400:PRE655401 PRE720929:PRE720931 PRE720936:PRE720937 PRE786465:PRE786467 PRE786472:PRE786473 PRE852001:PRE852003 PRE852008:PRE852009 PRE917537:PRE917539 PRE917544:PRE917545 PRE983073:PRE983075 PRE983080:PRE983081 QBA31:QBA33 QBA39:QBA40 QBA65569:QBA65571 QBA65576:QBA65577 QBA131105:QBA131107 QBA131112:QBA131113 QBA196641:QBA196643 QBA196648:QBA196649 QBA262177:QBA262179 QBA262184:QBA262185 QBA327713:QBA327715 QBA327720:QBA327721 QBA393249:QBA393251 QBA393256:QBA393257 QBA458785:QBA458787 QBA458792:QBA458793 QBA524321:QBA524323 QBA524328:QBA524329 QBA589857:QBA589859 QBA589864:QBA589865 QBA655393:QBA655395 QBA655400:QBA655401 QBA720929:QBA720931 QBA720936:QBA720937 QBA786465:QBA786467 QBA786472:QBA786473 QBA852001:QBA852003 QBA852008:QBA852009 QBA917537:QBA917539 QBA917544:QBA917545 QBA983073:QBA983075 QBA983080:QBA983081 QKW31:QKW33 QKW39:QKW40 QKW65569:QKW65571 QKW65576:QKW65577 QKW131105:QKW131107 QKW131112:QKW131113 QKW196641:QKW196643 QKW196648:QKW196649 QKW262177:QKW262179 QKW262184:QKW262185 QKW327713:QKW327715 QKW327720:QKW327721 QKW393249:QKW393251 QKW393256:QKW393257 QKW458785:QKW458787 QKW458792:QKW458793 QKW524321:QKW524323 QKW524328:QKW524329 QKW589857:QKW589859 QKW589864:QKW589865 QKW655393:QKW655395 QKW655400:QKW655401 QKW720929:QKW720931 QKW720936:QKW720937 QKW786465:QKW786467 QKW786472:QKW786473 QKW852001:QKW852003 QKW852008:QKW852009 QKW917537:QKW917539 QKW917544:QKW917545 QKW983073:QKW983075 QKW983080:QKW983081 QUS31:QUS33 QUS39:QUS40 QUS65569:QUS65571 QUS65576:QUS65577 QUS131105:QUS131107 QUS131112:QUS131113 QUS196641:QUS196643 QUS196648:QUS196649 QUS262177:QUS262179 QUS262184:QUS262185 QUS327713:QUS327715 QUS327720:QUS327721 QUS393249:QUS393251 QUS393256:QUS393257 QUS458785:QUS458787 QUS458792:QUS458793 QUS524321:QUS524323 QUS524328:QUS524329 QUS589857:QUS589859 QUS589864:QUS589865 QUS655393:QUS655395 QUS655400:QUS655401 QUS720929:QUS720931 QUS720936:QUS720937 QUS786465:QUS786467 QUS786472:QUS786473 QUS852001:QUS852003 QUS852008:QUS852009 QUS917537:QUS917539 QUS917544:QUS917545 QUS983073:QUS983075 QUS983080:QUS983081 REO31:REO33 REO39:REO40 REO65569:REO65571 REO65576:REO65577 REO131105:REO131107 REO131112:REO131113 REO196641:REO196643 REO196648:REO196649 REO262177:REO262179 REO262184:REO262185 REO327713:REO327715 REO327720:REO327721 REO393249:REO393251 REO393256:REO393257 REO458785:REO458787 REO458792:REO458793 REO524321:REO524323 REO524328:REO524329 REO589857:REO589859 REO589864:REO589865 REO655393:REO655395 REO655400:REO655401 REO720929:REO720931 REO720936:REO720937 REO786465:REO786467 REO786472:REO786473 REO852001:REO852003 REO852008:REO852009 REO917537:REO917539 REO917544:REO917545 REO983073:REO983075 REO983080:REO983081 ROK31:ROK33 ROK39:ROK40 ROK65569:ROK65571 ROK65576:ROK65577 ROK131105:ROK131107 ROK131112:ROK131113 ROK196641:ROK196643 ROK196648:ROK196649 ROK262177:ROK262179 ROK262184:ROK262185 ROK327713:ROK327715 ROK327720:ROK327721 ROK393249:ROK393251 ROK393256:ROK393257 ROK458785:ROK458787 ROK458792:ROK458793 ROK524321:ROK524323 ROK524328:ROK524329 ROK589857:ROK589859 ROK589864:ROK589865 ROK655393:ROK655395 ROK655400:ROK655401 ROK720929:ROK720931 ROK720936:ROK720937 ROK786465:ROK786467 ROK786472:ROK786473 ROK852001:ROK852003 ROK852008:ROK852009 ROK917537:ROK917539 ROK917544:ROK917545 ROK983073:ROK983075 ROK983080:ROK983081 RYG31:RYG33 RYG39:RYG40 RYG65569:RYG65571 RYG65576:RYG65577 RYG131105:RYG131107 RYG131112:RYG131113 RYG196641:RYG196643 RYG196648:RYG196649 RYG262177:RYG262179 RYG262184:RYG262185 RYG327713:RYG327715 RYG327720:RYG327721 RYG393249:RYG393251 RYG393256:RYG393257 RYG458785:RYG458787 RYG458792:RYG458793 RYG524321:RYG524323 RYG524328:RYG524329 RYG589857:RYG589859 RYG589864:RYG589865 RYG655393:RYG655395 RYG655400:RYG655401 RYG720929:RYG720931 RYG720936:RYG720937 RYG786465:RYG786467 RYG786472:RYG786473 RYG852001:RYG852003 RYG852008:RYG852009 RYG917537:RYG917539 RYG917544:RYG917545 RYG983073:RYG983075 RYG983080:RYG983081 SIC31:SIC33 SIC39:SIC40 SIC65569:SIC65571 SIC65576:SIC65577 SIC131105:SIC131107 SIC131112:SIC131113 SIC196641:SIC196643 SIC196648:SIC196649 SIC262177:SIC262179 SIC262184:SIC262185 SIC327713:SIC327715 SIC327720:SIC327721 SIC393249:SIC393251 SIC393256:SIC393257 SIC458785:SIC458787 SIC458792:SIC458793 SIC524321:SIC524323 SIC524328:SIC524329 SIC589857:SIC589859 SIC589864:SIC589865 SIC655393:SIC655395 SIC655400:SIC655401 SIC720929:SIC720931 SIC720936:SIC720937 SIC786465:SIC786467 SIC786472:SIC786473 SIC852001:SIC852003 SIC852008:SIC852009 SIC917537:SIC917539 SIC917544:SIC917545 SIC983073:SIC983075 SIC983080:SIC983081 SRY31:SRY33 SRY39:SRY40 SRY65569:SRY65571 SRY65576:SRY65577 SRY131105:SRY131107 SRY131112:SRY131113 SRY196641:SRY196643 SRY196648:SRY196649 SRY262177:SRY262179 SRY262184:SRY262185 SRY327713:SRY327715 SRY327720:SRY327721 SRY393249:SRY393251 SRY393256:SRY393257 SRY458785:SRY458787 SRY458792:SRY458793 SRY524321:SRY524323 SRY524328:SRY524329 SRY589857:SRY589859 SRY589864:SRY589865 SRY655393:SRY655395 SRY655400:SRY655401 SRY720929:SRY720931 SRY720936:SRY720937 SRY786465:SRY786467 SRY786472:SRY786473 SRY852001:SRY852003 SRY852008:SRY852009 SRY917537:SRY917539 SRY917544:SRY917545 SRY983073:SRY983075 SRY983080:SRY983081 TBU31:TBU33 TBU39:TBU40 TBU65569:TBU65571 TBU65576:TBU65577 TBU131105:TBU131107 TBU131112:TBU131113 TBU196641:TBU196643 TBU196648:TBU196649 TBU262177:TBU262179 TBU262184:TBU262185 TBU327713:TBU327715 TBU327720:TBU327721 TBU393249:TBU393251 TBU393256:TBU393257 TBU458785:TBU458787 TBU458792:TBU458793 TBU524321:TBU524323 TBU524328:TBU524329 TBU589857:TBU589859 TBU589864:TBU589865 TBU655393:TBU655395 TBU655400:TBU655401 TBU720929:TBU720931 TBU720936:TBU720937 TBU786465:TBU786467 TBU786472:TBU786473 TBU852001:TBU852003 TBU852008:TBU852009 TBU917537:TBU917539 TBU917544:TBU917545 TBU983073:TBU983075 TBU983080:TBU983081 TLQ31:TLQ33 TLQ39:TLQ40 TLQ65569:TLQ65571 TLQ65576:TLQ65577 TLQ131105:TLQ131107 TLQ131112:TLQ131113 TLQ196641:TLQ196643 TLQ196648:TLQ196649 TLQ262177:TLQ262179 TLQ262184:TLQ262185 TLQ327713:TLQ327715 TLQ327720:TLQ327721 TLQ393249:TLQ393251 TLQ393256:TLQ393257 TLQ458785:TLQ458787 TLQ458792:TLQ458793 TLQ524321:TLQ524323 TLQ524328:TLQ524329 TLQ589857:TLQ589859 TLQ589864:TLQ589865 TLQ655393:TLQ655395 TLQ655400:TLQ655401 TLQ720929:TLQ720931 TLQ720936:TLQ720937 TLQ786465:TLQ786467 TLQ786472:TLQ786473 TLQ852001:TLQ852003 TLQ852008:TLQ852009 TLQ917537:TLQ917539 TLQ917544:TLQ917545 TLQ983073:TLQ983075 TLQ983080:TLQ983081 TVM31:TVM33 TVM39:TVM40 TVM65569:TVM65571 TVM65576:TVM65577 TVM131105:TVM131107 TVM131112:TVM131113 TVM196641:TVM196643 TVM196648:TVM196649 TVM262177:TVM262179 TVM262184:TVM262185 TVM327713:TVM327715 TVM327720:TVM327721 TVM393249:TVM393251 TVM393256:TVM393257 TVM458785:TVM458787 TVM458792:TVM458793 TVM524321:TVM524323 TVM524328:TVM524329 TVM589857:TVM589859 TVM589864:TVM589865 TVM655393:TVM655395 TVM655400:TVM655401 TVM720929:TVM720931 TVM720936:TVM720937 TVM786465:TVM786467 TVM786472:TVM786473 TVM852001:TVM852003 TVM852008:TVM852009 TVM917537:TVM917539 TVM917544:TVM917545 TVM983073:TVM983075 TVM983080:TVM983081 UFI31:UFI33 UFI39:UFI40 UFI65569:UFI65571 UFI65576:UFI65577 UFI131105:UFI131107 UFI131112:UFI131113 UFI196641:UFI196643 UFI196648:UFI196649 UFI262177:UFI262179 UFI262184:UFI262185 UFI327713:UFI327715 UFI327720:UFI327721 UFI393249:UFI393251 UFI393256:UFI393257 UFI458785:UFI458787 UFI458792:UFI458793 UFI524321:UFI524323 UFI524328:UFI524329 UFI589857:UFI589859 UFI589864:UFI589865 UFI655393:UFI655395 UFI655400:UFI655401 UFI720929:UFI720931 UFI720936:UFI720937 UFI786465:UFI786467 UFI786472:UFI786473 UFI852001:UFI852003 UFI852008:UFI852009 UFI917537:UFI917539 UFI917544:UFI917545 UFI983073:UFI983075 UFI983080:UFI983081 UPE31:UPE33 UPE39:UPE40 UPE65569:UPE65571 UPE65576:UPE65577 UPE131105:UPE131107 UPE131112:UPE131113 UPE196641:UPE196643 UPE196648:UPE196649 UPE262177:UPE262179 UPE262184:UPE262185 UPE327713:UPE327715 UPE327720:UPE327721 UPE393249:UPE393251 UPE393256:UPE393257 UPE458785:UPE458787 UPE458792:UPE458793 UPE524321:UPE524323 UPE524328:UPE524329 UPE589857:UPE589859 UPE589864:UPE589865 UPE655393:UPE655395 UPE655400:UPE655401 UPE720929:UPE720931 UPE720936:UPE720937 UPE786465:UPE786467 UPE786472:UPE786473 UPE852001:UPE852003 UPE852008:UPE852009 UPE917537:UPE917539 UPE917544:UPE917545 UPE983073:UPE983075 UPE983080:UPE983081 UZA31:UZA33 UZA39:UZA40 UZA65569:UZA65571 UZA65576:UZA65577 UZA131105:UZA131107 UZA131112:UZA131113 UZA196641:UZA196643 UZA196648:UZA196649 UZA262177:UZA262179 UZA262184:UZA262185 UZA327713:UZA327715 UZA327720:UZA327721 UZA393249:UZA393251 UZA393256:UZA393257 UZA458785:UZA458787 UZA458792:UZA458793 UZA524321:UZA524323 UZA524328:UZA524329 UZA589857:UZA589859 UZA589864:UZA589865 UZA655393:UZA655395 UZA655400:UZA655401 UZA720929:UZA720931 UZA720936:UZA720937 UZA786465:UZA786467 UZA786472:UZA786473 UZA852001:UZA852003 UZA852008:UZA852009 UZA917537:UZA917539 UZA917544:UZA917545 UZA983073:UZA983075 UZA983080:UZA983081 VIW31:VIW33 VIW39:VIW40 VIW65569:VIW65571 VIW65576:VIW65577 VIW131105:VIW131107 VIW131112:VIW131113 VIW196641:VIW196643 VIW196648:VIW196649 VIW262177:VIW262179 VIW262184:VIW262185 VIW327713:VIW327715 VIW327720:VIW327721 VIW393249:VIW393251 VIW393256:VIW393257 VIW458785:VIW458787 VIW458792:VIW458793 VIW524321:VIW524323 VIW524328:VIW524329 VIW589857:VIW589859 VIW589864:VIW589865 VIW655393:VIW655395 VIW655400:VIW655401 VIW720929:VIW720931 VIW720936:VIW720937 VIW786465:VIW786467 VIW786472:VIW786473 VIW852001:VIW852003 VIW852008:VIW852009 VIW917537:VIW917539 VIW917544:VIW917545 VIW983073:VIW983075 VIW983080:VIW983081 VSS31:VSS33 VSS39:VSS40 VSS65569:VSS65571 VSS65576:VSS65577 VSS131105:VSS131107 VSS131112:VSS131113 VSS196641:VSS196643 VSS196648:VSS196649 VSS262177:VSS262179 VSS262184:VSS262185 VSS327713:VSS327715 VSS327720:VSS327721 VSS393249:VSS393251 VSS393256:VSS393257 VSS458785:VSS458787 VSS458792:VSS458793 VSS524321:VSS524323 VSS524328:VSS524329 VSS589857:VSS589859 VSS589864:VSS589865 VSS655393:VSS655395 VSS655400:VSS655401 VSS720929:VSS720931 VSS720936:VSS720937 VSS786465:VSS786467 VSS786472:VSS786473 VSS852001:VSS852003 VSS852008:VSS852009 VSS917537:VSS917539 VSS917544:VSS917545 VSS983073:VSS983075 VSS983080:VSS983081 WCO31:WCO33 WCO39:WCO40 WCO65569:WCO65571 WCO65576:WCO65577 WCO131105:WCO131107 WCO131112:WCO131113 WCO196641:WCO196643 WCO196648:WCO196649 WCO262177:WCO262179 WCO262184:WCO262185 WCO327713:WCO327715 WCO327720:WCO327721 WCO393249:WCO393251 WCO393256:WCO393257 WCO458785:WCO458787 WCO458792:WCO458793 WCO524321:WCO524323 WCO524328:WCO524329 WCO589857:WCO589859 WCO589864:WCO589865 WCO655393:WCO655395 WCO655400:WCO655401 WCO720929:WCO720931 WCO720936:WCO720937 WCO786465:WCO786467 WCO786472:WCO786473 WCO852001:WCO852003 WCO852008:WCO852009 WCO917537:WCO917539 WCO917544:WCO917545 WCO983073:WCO983075 WCO983080:WCO983081 WMK31:WMK33 WMK39:WMK40 WMK65569:WMK65571 WMK65576:WMK65577 WMK131105:WMK131107 WMK131112:WMK131113 WMK196641:WMK196643 WMK196648:WMK196649 WMK262177:WMK262179 WMK262184:WMK262185 WMK327713:WMK327715 WMK327720:WMK327721 WMK393249:WMK393251 WMK393256:WMK393257 WMK458785:WMK458787 WMK458792:WMK458793 WMK524321:WMK524323 WMK524328:WMK524329 WMK589857:WMK589859 WMK589864:WMK589865 WMK655393:WMK655395 WMK655400:WMK655401 WMK720929:WMK720931 WMK720936:WMK720937 WMK786465:WMK786467 WMK786472:WMK786473 WMK852001:WMK852003 WMK852008:WMK852009 WMK917537:WMK917539 WMK917544:WMK917545 WMK983073:WMK983075 WMK983080:WMK983081 WWG31:WWG33 WWG39:WWG40 WWG65569:WWG65571 WWG65576:WWG65577 WWG131105:WWG131107 WWG131112:WWG131113 WWG196641:WWG196643 WWG196648:WWG196649 WWG262177:WWG262179 WWG262184:WWG262185 WWG327713:WWG327715 WWG327720:WWG327721 WWG393249:WWG393251 WWG393256:WWG393257 WWG458785:WWG458787 WWG458792:WWG458793 WWG524321:WWG524323 WWG524328:WWG524329 WWG589857:WWG589859 WWG589864:WWG589865 WWG655393:WWG655395 WWG655400:WWG655401 WWG720929:WWG720931 WWG720936:WWG720937 WWG786465:WWG786467 WWG786472:WWG786473 WWG852001:WWG852003 WWG852008:WWG852009 WWG917537:WWG917539 WWG917544:WWG917545 WWG983073:WWG983075 WWG983080:WWG983081" xr:uid="{00000000-0002-0000-0100-000000000000}"/>
    <dataValidation type="list" allowBlank="1" showInputMessage="1" showErrorMessage="1" sqref="X46 JT46 TP46 ADL46 ANH46 AXD46 BGZ46 BQV46 CAR46 CKN46 CUJ46 DEF46 DOB46 DXX46 EHT46 ERP46 FBL46 FLH46 FVD46 GEZ46 GOV46 GYR46 HIN46 HSJ46 ICF46 IMB46 IVX46 JFT46 JPP46 JZL46 KJH46 KTD46 LCZ46 LMV46 LWR46 MGN46 MQJ46 NAF46 NKB46 NTX46 ODT46 ONP46 OXL46 PHH46 PRD46 QAZ46 QKV46 QUR46 REN46 ROJ46 RYF46 SIB46 SRX46 TBT46 TLP46 TVL46 UFH46 UPD46 UYZ46 VIV46 VSR46 WCN46 WMJ46 WWF46 X65583 JT65583 TP65583 ADL65583 ANH65583 AXD65583 BGZ65583 BQV65583 CAR65583 CKN65583 CUJ65583 DEF65583 DOB65583 DXX65583 EHT65583 ERP65583 FBL65583 FLH65583 FVD65583 GEZ65583 GOV65583 GYR65583 HIN65583 HSJ65583 ICF65583 IMB65583 IVX65583 JFT65583 JPP65583 JZL65583 KJH65583 KTD65583 LCZ65583 LMV65583 LWR65583 MGN65583 MQJ65583 NAF65583 NKB65583 NTX65583 ODT65583 ONP65583 OXL65583 PHH65583 PRD65583 QAZ65583 QKV65583 QUR65583 REN65583 ROJ65583 RYF65583 SIB65583 SRX65583 TBT65583 TLP65583 TVL65583 UFH65583 UPD65583 UYZ65583 VIV65583 VSR65583 WCN65583 WMJ65583 WWF65583 X131119 JT131119 TP131119 ADL131119 ANH131119 AXD131119 BGZ131119 BQV131119 CAR131119 CKN131119 CUJ131119 DEF131119 DOB131119 DXX131119 EHT131119 ERP131119 FBL131119 FLH131119 FVD131119 GEZ131119 GOV131119 GYR131119 HIN131119 HSJ131119 ICF131119 IMB131119 IVX131119 JFT131119 JPP131119 JZL131119 KJH131119 KTD131119 LCZ131119 LMV131119 LWR131119 MGN131119 MQJ131119 NAF131119 NKB131119 NTX131119 ODT131119 ONP131119 OXL131119 PHH131119 PRD131119 QAZ131119 QKV131119 QUR131119 REN131119 ROJ131119 RYF131119 SIB131119 SRX131119 TBT131119 TLP131119 TVL131119 UFH131119 UPD131119 UYZ131119 VIV131119 VSR131119 WCN131119 WMJ131119 WWF131119 X196655 JT196655 TP196655 ADL196655 ANH196655 AXD196655 BGZ196655 BQV196655 CAR196655 CKN196655 CUJ196655 DEF196655 DOB196655 DXX196655 EHT196655 ERP196655 FBL196655 FLH196655 FVD196655 GEZ196655 GOV196655 GYR196655 HIN196655 HSJ196655 ICF196655 IMB196655 IVX196655 JFT196655 JPP196655 JZL196655 KJH196655 KTD196655 LCZ196655 LMV196655 LWR196655 MGN196655 MQJ196655 NAF196655 NKB196655 NTX196655 ODT196655 ONP196655 OXL196655 PHH196655 PRD196655 QAZ196655 QKV196655 QUR196655 REN196655 ROJ196655 RYF196655 SIB196655 SRX196655 TBT196655 TLP196655 TVL196655 UFH196655 UPD196655 UYZ196655 VIV196655 VSR196655 WCN196655 WMJ196655 WWF196655 X262191 JT262191 TP262191 ADL262191 ANH262191 AXD262191 BGZ262191 BQV262191 CAR262191 CKN262191 CUJ262191 DEF262191 DOB262191 DXX262191 EHT262191 ERP262191 FBL262191 FLH262191 FVD262191 GEZ262191 GOV262191 GYR262191 HIN262191 HSJ262191 ICF262191 IMB262191 IVX262191 JFT262191 JPP262191 JZL262191 KJH262191 KTD262191 LCZ262191 LMV262191 LWR262191 MGN262191 MQJ262191 NAF262191 NKB262191 NTX262191 ODT262191 ONP262191 OXL262191 PHH262191 PRD262191 QAZ262191 QKV262191 QUR262191 REN262191 ROJ262191 RYF262191 SIB262191 SRX262191 TBT262191 TLP262191 TVL262191 UFH262191 UPD262191 UYZ262191 VIV262191 VSR262191 WCN262191 WMJ262191 WWF262191 X327727 JT327727 TP327727 ADL327727 ANH327727 AXD327727 BGZ327727 BQV327727 CAR327727 CKN327727 CUJ327727 DEF327727 DOB327727 DXX327727 EHT327727 ERP327727 FBL327727 FLH327727 FVD327727 GEZ327727 GOV327727 GYR327727 HIN327727 HSJ327727 ICF327727 IMB327727 IVX327727 JFT327727 JPP327727 JZL327727 KJH327727 KTD327727 LCZ327727 LMV327727 LWR327727 MGN327727 MQJ327727 NAF327727 NKB327727 NTX327727 ODT327727 ONP327727 OXL327727 PHH327727 PRD327727 QAZ327727 QKV327727 QUR327727 REN327727 ROJ327727 RYF327727 SIB327727 SRX327727 TBT327727 TLP327727 TVL327727 UFH327727 UPD327727 UYZ327727 VIV327727 VSR327727 WCN327727 WMJ327727 WWF327727 X393263 JT393263 TP393263 ADL393263 ANH393263 AXD393263 BGZ393263 BQV393263 CAR393263 CKN393263 CUJ393263 DEF393263 DOB393263 DXX393263 EHT393263 ERP393263 FBL393263 FLH393263 FVD393263 GEZ393263 GOV393263 GYR393263 HIN393263 HSJ393263 ICF393263 IMB393263 IVX393263 JFT393263 JPP393263 JZL393263 KJH393263 KTD393263 LCZ393263 LMV393263 LWR393263 MGN393263 MQJ393263 NAF393263 NKB393263 NTX393263 ODT393263 ONP393263 OXL393263 PHH393263 PRD393263 QAZ393263 QKV393263 QUR393263 REN393263 ROJ393263 RYF393263 SIB393263 SRX393263 TBT393263 TLP393263 TVL393263 UFH393263 UPD393263 UYZ393263 VIV393263 VSR393263 WCN393263 WMJ393263 WWF393263 X458799 JT458799 TP458799 ADL458799 ANH458799 AXD458799 BGZ458799 BQV458799 CAR458799 CKN458799 CUJ458799 DEF458799 DOB458799 DXX458799 EHT458799 ERP458799 FBL458799 FLH458799 FVD458799 GEZ458799 GOV458799 GYR458799 HIN458799 HSJ458799 ICF458799 IMB458799 IVX458799 JFT458799 JPP458799 JZL458799 KJH458799 KTD458799 LCZ458799 LMV458799 LWR458799 MGN458799 MQJ458799 NAF458799 NKB458799 NTX458799 ODT458799 ONP458799 OXL458799 PHH458799 PRD458799 QAZ458799 QKV458799 QUR458799 REN458799 ROJ458799 RYF458799 SIB458799 SRX458799 TBT458799 TLP458799 TVL458799 UFH458799 UPD458799 UYZ458799 VIV458799 VSR458799 WCN458799 WMJ458799 WWF458799 X524335 JT524335 TP524335 ADL524335 ANH524335 AXD524335 BGZ524335 BQV524335 CAR524335 CKN524335 CUJ524335 DEF524335 DOB524335 DXX524335 EHT524335 ERP524335 FBL524335 FLH524335 FVD524335 GEZ524335 GOV524335 GYR524335 HIN524335 HSJ524335 ICF524335 IMB524335 IVX524335 JFT524335 JPP524335 JZL524335 KJH524335 KTD524335 LCZ524335 LMV524335 LWR524335 MGN524335 MQJ524335 NAF524335 NKB524335 NTX524335 ODT524335 ONP524335 OXL524335 PHH524335 PRD524335 QAZ524335 QKV524335 QUR524335 REN524335 ROJ524335 RYF524335 SIB524335 SRX524335 TBT524335 TLP524335 TVL524335 UFH524335 UPD524335 UYZ524335 VIV524335 VSR524335 WCN524335 WMJ524335 WWF524335 X589871 JT589871 TP589871 ADL589871 ANH589871 AXD589871 BGZ589871 BQV589871 CAR589871 CKN589871 CUJ589871 DEF589871 DOB589871 DXX589871 EHT589871 ERP589871 FBL589871 FLH589871 FVD589871 GEZ589871 GOV589871 GYR589871 HIN589871 HSJ589871 ICF589871 IMB589871 IVX589871 JFT589871 JPP589871 JZL589871 KJH589871 KTD589871 LCZ589871 LMV589871 LWR589871 MGN589871 MQJ589871 NAF589871 NKB589871 NTX589871 ODT589871 ONP589871 OXL589871 PHH589871 PRD589871 QAZ589871 QKV589871 QUR589871 REN589871 ROJ589871 RYF589871 SIB589871 SRX589871 TBT589871 TLP589871 TVL589871 UFH589871 UPD589871 UYZ589871 VIV589871 VSR589871 WCN589871 WMJ589871 WWF589871 X655407 JT655407 TP655407 ADL655407 ANH655407 AXD655407 BGZ655407 BQV655407 CAR655407 CKN655407 CUJ655407 DEF655407 DOB655407 DXX655407 EHT655407 ERP655407 FBL655407 FLH655407 FVD655407 GEZ655407 GOV655407 GYR655407 HIN655407 HSJ655407 ICF655407 IMB655407 IVX655407 JFT655407 JPP655407 JZL655407 KJH655407 KTD655407 LCZ655407 LMV655407 LWR655407 MGN655407 MQJ655407 NAF655407 NKB655407 NTX655407 ODT655407 ONP655407 OXL655407 PHH655407 PRD655407 QAZ655407 QKV655407 QUR655407 REN655407 ROJ655407 RYF655407 SIB655407 SRX655407 TBT655407 TLP655407 TVL655407 UFH655407 UPD655407 UYZ655407 VIV655407 VSR655407 WCN655407 WMJ655407 WWF655407 X720943 JT720943 TP720943 ADL720943 ANH720943 AXD720943 BGZ720943 BQV720943 CAR720943 CKN720943 CUJ720943 DEF720943 DOB720943 DXX720943 EHT720943 ERP720943 FBL720943 FLH720943 FVD720943 GEZ720943 GOV720943 GYR720943 HIN720943 HSJ720943 ICF720943 IMB720943 IVX720943 JFT720943 JPP720943 JZL720943 KJH720943 KTD720943 LCZ720943 LMV720943 LWR720943 MGN720943 MQJ720943 NAF720943 NKB720943 NTX720943 ODT720943 ONP720943 OXL720943 PHH720943 PRD720943 QAZ720943 QKV720943 QUR720943 REN720943 ROJ720943 RYF720943 SIB720943 SRX720943 TBT720943 TLP720943 TVL720943 UFH720943 UPD720943 UYZ720943 VIV720943 VSR720943 WCN720943 WMJ720943 WWF720943 X786479 JT786479 TP786479 ADL786479 ANH786479 AXD786479 BGZ786479 BQV786479 CAR786479 CKN786479 CUJ786479 DEF786479 DOB786479 DXX786479 EHT786479 ERP786479 FBL786479 FLH786479 FVD786479 GEZ786479 GOV786479 GYR786479 HIN786479 HSJ786479 ICF786479 IMB786479 IVX786479 JFT786479 JPP786479 JZL786479 KJH786479 KTD786479 LCZ786479 LMV786479 LWR786479 MGN786479 MQJ786479 NAF786479 NKB786479 NTX786479 ODT786479 ONP786479 OXL786479 PHH786479 PRD786479 QAZ786479 QKV786479 QUR786479 REN786479 ROJ786479 RYF786479 SIB786479 SRX786479 TBT786479 TLP786479 TVL786479 UFH786479 UPD786479 UYZ786479 VIV786479 VSR786479 WCN786479 WMJ786479 WWF786479 X852015 JT852015 TP852015 ADL852015 ANH852015 AXD852015 BGZ852015 BQV852015 CAR852015 CKN852015 CUJ852015 DEF852015 DOB852015 DXX852015 EHT852015 ERP852015 FBL852015 FLH852015 FVD852015 GEZ852015 GOV852015 GYR852015 HIN852015 HSJ852015 ICF852015 IMB852015 IVX852015 JFT852015 JPP852015 JZL852015 KJH852015 KTD852015 LCZ852015 LMV852015 LWR852015 MGN852015 MQJ852015 NAF852015 NKB852015 NTX852015 ODT852015 ONP852015 OXL852015 PHH852015 PRD852015 QAZ852015 QKV852015 QUR852015 REN852015 ROJ852015 RYF852015 SIB852015 SRX852015 TBT852015 TLP852015 TVL852015 UFH852015 UPD852015 UYZ852015 VIV852015 VSR852015 WCN852015 WMJ852015 WWF852015 X917551 JT917551 TP917551 ADL917551 ANH917551 AXD917551 BGZ917551 BQV917551 CAR917551 CKN917551 CUJ917551 DEF917551 DOB917551 DXX917551 EHT917551 ERP917551 FBL917551 FLH917551 FVD917551 GEZ917551 GOV917551 GYR917551 HIN917551 HSJ917551 ICF917551 IMB917551 IVX917551 JFT917551 JPP917551 JZL917551 KJH917551 KTD917551 LCZ917551 LMV917551 LWR917551 MGN917551 MQJ917551 NAF917551 NKB917551 NTX917551 ODT917551 ONP917551 OXL917551 PHH917551 PRD917551 QAZ917551 QKV917551 QUR917551 REN917551 ROJ917551 RYF917551 SIB917551 SRX917551 TBT917551 TLP917551 TVL917551 UFH917551 UPD917551 UYZ917551 VIV917551 VSR917551 WCN917551 WMJ917551 WWF917551 X983087 JT983087 TP983087 ADL983087 ANH983087 AXD983087 BGZ983087 BQV983087 CAR983087 CKN983087 CUJ983087 DEF983087 DOB983087 DXX983087 EHT983087 ERP983087 FBL983087 FLH983087 FVD983087 GEZ983087 GOV983087 GYR983087 HIN983087 HSJ983087 ICF983087 IMB983087 IVX983087 JFT983087 JPP983087 JZL983087 KJH983087 KTD983087 LCZ983087 LMV983087 LWR983087 MGN983087 MQJ983087 NAF983087 NKB983087 NTX983087 ODT983087 ONP983087 OXL983087 PHH983087 PRD983087 QAZ983087 QKV983087 QUR983087 REN983087 ROJ983087 RYF983087 SIB983087 SRX983087 TBT983087 TLP983087 TVL983087 UFH983087 UPD983087 UYZ983087 VIV983087 VSR983087 WCN983087 WMJ983087 WWF983087" xr:uid="{00000000-0002-0000-0100-000001000000}">
      <formula1>"装配总成件,焊接总成件,面料,塑料件,冷镦,钣金件,机加工件,标准件,非标件,线材件,管材件,圆钢"</formula1>
    </dataValidation>
  </dataValidations>
  <printOptions horizontalCentered="1"/>
  <pageMargins left="0.31496062992126" right="0.27559055118110198" top="0.39370078740157499" bottom="0.55118110236220497" header="0.31496062992126" footer="0.31496062992126"/>
  <pageSetup paperSize="8" scale="85" orientation="landscape"/>
  <headerFooter>
    <oddFooter>&amp;C第 &amp;P 页，共 &amp;N 页</oddFooter>
  </headerFooter>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79760-BED5-43EA-8131-9CEBD3E05A07}">
  <dimension ref="A1:AE31"/>
  <sheetViews>
    <sheetView topLeftCell="A25" workbookViewId="0">
      <selection activeCell="A10" sqref="A10:XFD14"/>
    </sheetView>
  </sheetViews>
  <sheetFormatPr defaultColWidth="9" defaultRowHeight="14.25"/>
  <cols>
    <col min="1" max="1" width="4.5" style="19" customWidth="1"/>
    <col min="2" max="11" width="2.5" style="19" customWidth="1"/>
    <col min="12" max="12" width="5.375" style="19" customWidth="1"/>
    <col min="13" max="13" width="17" style="19" customWidth="1"/>
    <col min="14" max="14" width="15.125" style="19" customWidth="1"/>
    <col min="15" max="15" width="7.5" style="20" customWidth="1"/>
    <col min="16" max="16" width="4.125" style="19" customWidth="1"/>
    <col min="17" max="17" width="3.25" style="19" customWidth="1"/>
    <col min="18" max="18" width="7.375" style="19" customWidth="1"/>
    <col min="19" max="19" width="4.875" style="19" customWidth="1"/>
    <col min="20" max="20" width="14.75" style="19" customWidth="1"/>
    <col min="21" max="21" width="4.875" style="19" customWidth="1"/>
    <col min="22" max="22" width="7.375" style="19" customWidth="1"/>
    <col min="23" max="23" width="5.625" style="19" customWidth="1"/>
    <col min="24" max="24" width="9.25" style="19" customWidth="1"/>
    <col min="25" max="25" width="19.75" style="19" customWidth="1"/>
    <col min="26" max="26" width="8.75" style="19" customWidth="1"/>
    <col min="27" max="27" width="10.375" style="19" customWidth="1"/>
    <col min="28" max="28" width="8.25" style="19" customWidth="1"/>
    <col min="29" max="29" width="5.125" style="19" customWidth="1"/>
    <col min="30" max="30" width="8.5" style="19" customWidth="1"/>
    <col min="31" max="31" width="15.25" style="19" customWidth="1"/>
    <col min="32" max="16384" width="9" style="19"/>
  </cols>
  <sheetData>
    <row r="1" spans="1:31">
      <c r="A1" s="501"/>
      <c r="B1" s="501"/>
      <c r="C1" s="501"/>
      <c r="D1" s="501"/>
      <c r="E1" s="501"/>
      <c r="F1" s="501"/>
      <c r="G1" s="501"/>
      <c r="H1" s="501"/>
      <c r="I1" s="501"/>
      <c r="J1" s="501"/>
      <c r="K1" s="501"/>
      <c r="L1" s="501"/>
      <c r="M1" s="501"/>
      <c r="N1" s="501"/>
      <c r="O1" s="502"/>
      <c r="P1" s="502"/>
      <c r="Q1" s="502"/>
      <c r="R1" s="502"/>
      <c r="S1" s="502"/>
      <c r="T1" s="502"/>
      <c r="U1" s="502"/>
      <c r="V1" s="502"/>
      <c r="W1" s="502"/>
      <c r="X1" s="502"/>
      <c r="Y1" s="502"/>
      <c r="Z1" s="502"/>
      <c r="AA1" s="502"/>
      <c r="AB1" s="502"/>
      <c r="AC1" s="502"/>
      <c r="AD1" s="502"/>
      <c r="AE1" s="25"/>
    </row>
    <row r="2" spans="1:31" ht="28.5" customHeight="1">
      <c r="A2" s="503" t="s">
        <v>75</v>
      </c>
      <c r="B2" s="504"/>
      <c r="C2" s="504"/>
      <c r="D2" s="504"/>
      <c r="E2" s="505"/>
      <c r="F2" s="506" t="s">
        <v>76</v>
      </c>
      <c r="G2" s="507"/>
      <c r="H2" s="507"/>
      <c r="I2" s="507"/>
      <c r="J2" s="507"/>
      <c r="K2" s="508"/>
      <c r="L2" s="392" t="s">
        <v>77</v>
      </c>
      <c r="M2" s="392"/>
      <c r="N2" s="393"/>
      <c r="O2" s="485" t="s">
        <v>336</v>
      </c>
      <c r="P2" s="486"/>
      <c r="Q2" s="486"/>
      <c r="R2" s="486"/>
      <c r="S2" s="486"/>
      <c r="T2" s="486"/>
      <c r="U2" s="486"/>
      <c r="V2" s="486"/>
      <c r="W2" s="486"/>
      <c r="X2" s="486"/>
      <c r="Y2" s="486"/>
      <c r="Z2" s="486"/>
      <c r="AA2" s="486"/>
      <c r="AB2" s="486"/>
      <c r="AC2" s="486"/>
      <c r="AD2" s="40" t="s">
        <v>30</v>
      </c>
      <c r="AE2" s="128"/>
    </row>
    <row r="3" spans="1:31" ht="18.75">
      <c r="A3" s="391" t="s">
        <v>81</v>
      </c>
      <c r="B3" s="391"/>
      <c r="C3" s="391"/>
      <c r="D3" s="391"/>
      <c r="E3" s="391"/>
      <c r="F3" s="391"/>
      <c r="G3" s="391"/>
      <c r="H3" s="391"/>
      <c r="I3" s="391"/>
      <c r="J3" s="391"/>
      <c r="K3" s="391"/>
      <c r="L3" s="391"/>
      <c r="M3" s="391"/>
      <c r="N3" s="391"/>
      <c r="O3" s="485"/>
      <c r="P3" s="486"/>
      <c r="Q3" s="486"/>
      <c r="R3" s="486"/>
      <c r="S3" s="486"/>
      <c r="T3" s="486"/>
      <c r="U3" s="486"/>
      <c r="V3" s="486"/>
      <c r="W3" s="486"/>
      <c r="X3" s="486"/>
      <c r="Y3" s="486"/>
      <c r="Z3" s="486"/>
      <c r="AA3" s="486"/>
      <c r="AB3" s="486"/>
      <c r="AC3" s="486"/>
      <c r="AD3" s="40" t="s">
        <v>82</v>
      </c>
      <c r="AE3" s="40"/>
    </row>
    <row r="4" spans="1:31" ht="18.75">
      <c r="A4" s="393" t="s">
        <v>83</v>
      </c>
      <c r="B4" s="393"/>
      <c r="C4" s="393"/>
      <c r="D4" s="393"/>
      <c r="E4" s="393"/>
      <c r="F4" s="393"/>
      <c r="G4" s="393"/>
      <c r="H4" s="393"/>
      <c r="I4" s="393"/>
      <c r="J4" s="393"/>
      <c r="K4" s="393"/>
      <c r="L4" s="392" t="s">
        <v>84</v>
      </c>
      <c r="M4" s="392"/>
      <c r="N4" s="393"/>
      <c r="O4" s="485"/>
      <c r="P4" s="486"/>
      <c r="Q4" s="486"/>
      <c r="R4" s="486"/>
      <c r="S4" s="486"/>
      <c r="T4" s="486"/>
      <c r="U4" s="486"/>
      <c r="V4" s="486"/>
      <c r="W4" s="486"/>
      <c r="X4" s="486"/>
      <c r="Y4" s="486"/>
      <c r="Z4" s="486"/>
      <c r="AA4" s="486"/>
      <c r="AB4" s="486"/>
      <c r="AC4" s="486"/>
      <c r="AD4" s="40" t="s">
        <v>85</v>
      </c>
      <c r="AE4" s="40"/>
    </row>
    <row r="5" spans="1:31" ht="18.75">
      <c r="A5" s="392" t="s">
        <v>87</v>
      </c>
      <c r="B5" s="392"/>
      <c r="C5" s="392"/>
      <c r="D5" s="392"/>
      <c r="E5" s="392"/>
      <c r="F5" s="392"/>
      <c r="G5" s="392"/>
      <c r="H5" s="392"/>
      <c r="I5" s="392"/>
      <c r="J5" s="392"/>
      <c r="K5" s="392"/>
      <c r="L5" s="392"/>
      <c r="M5" s="392"/>
      <c r="N5" s="392"/>
      <c r="O5" s="485"/>
      <c r="P5" s="486"/>
      <c r="Q5" s="486"/>
      <c r="R5" s="486"/>
      <c r="S5" s="486"/>
      <c r="T5" s="486"/>
      <c r="U5" s="486"/>
      <c r="V5" s="486"/>
      <c r="W5" s="486"/>
      <c r="X5" s="486"/>
      <c r="Y5" s="486"/>
      <c r="Z5" s="486"/>
      <c r="AA5" s="486"/>
      <c r="AB5" s="486"/>
      <c r="AC5" s="486"/>
      <c r="AD5" s="40" t="s">
        <v>19</v>
      </c>
      <c r="AE5" s="40"/>
    </row>
    <row r="6" spans="1:31" ht="14.25" customHeight="1">
      <c r="A6" s="489" t="s">
        <v>88</v>
      </c>
      <c r="B6" s="490"/>
      <c r="C6" s="490"/>
      <c r="D6" s="490"/>
      <c r="E6" s="490"/>
      <c r="F6" s="490"/>
      <c r="G6" s="490"/>
      <c r="H6" s="490"/>
      <c r="I6" s="490"/>
      <c r="J6" s="490"/>
      <c r="K6" s="490"/>
      <c r="L6" s="490"/>
      <c r="M6" s="490"/>
      <c r="N6" s="491"/>
      <c r="O6" s="485"/>
      <c r="P6" s="486"/>
      <c r="Q6" s="486"/>
      <c r="R6" s="486"/>
      <c r="S6" s="486"/>
      <c r="T6" s="486"/>
      <c r="U6" s="486"/>
      <c r="V6" s="486"/>
      <c r="W6" s="486"/>
      <c r="X6" s="486"/>
      <c r="Y6" s="486"/>
      <c r="Z6" s="486"/>
      <c r="AA6" s="486"/>
      <c r="AB6" s="486"/>
      <c r="AC6" s="486"/>
      <c r="AD6" s="40" t="s">
        <v>89</v>
      </c>
      <c r="AE6" s="40"/>
    </row>
    <row r="7" spans="1:31" ht="14.25" customHeight="1">
      <c r="A7" s="492"/>
      <c r="B7" s="493"/>
      <c r="C7" s="493"/>
      <c r="D7" s="493"/>
      <c r="E7" s="493"/>
      <c r="F7" s="493"/>
      <c r="G7" s="493"/>
      <c r="H7" s="493"/>
      <c r="I7" s="493"/>
      <c r="J7" s="493"/>
      <c r="K7" s="493"/>
      <c r="L7" s="493"/>
      <c r="M7" s="493"/>
      <c r="N7" s="494"/>
      <c r="O7" s="487"/>
      <c r="P7" s="488"/>
      <c r="Q7" s="488"/>
      <c r="R7" s="488"/>
      <c r="S7" s="488"/>
      <c r="T7" s="488"/>
      <c r="U7" s="488"/>
      <c r="V7" s="488"/>
      <c r="W7" s="488"/>
      <c r="X7" s="488"/>
      <c r="Y7" s="488"/>
      <c r="Z7" s="488"/>
      <c r="AA7" s="488"/>
      <c r="AB7" s="488"/>
      <c r="AC7" s="488"/>
      <c r="AD7" s="40" t="s">
        <v>90</v>
      </c>
      <c r="AE7" s="40"/>
    </row>
    <row r="8" spans="1:31" ht="18" customHeight="1">
      <c r="A8" s="459" t="s">
        <v>91</v>
      </c>
      <c r="B8" s="497" t="s">
        <v>92</v>
      </c>
      <c r="C8" s="498"/>
      <c r="D8" s="498"/>
      <c r="E8" s="498"/>
      <c r="F8" s="498"/>
      <c r="G8" s="498"/>
      <c r="H8" s="498"/>
      <c r="I8" s="498"/>
      <c r="J8" s="498"/>
      <c r="K8" s="499"/>
      <c r="L8" s="483" t="s">
        <v>93</v>
      </c>
      <c r="M8" s="495" t="s">
        <v>30</v>
      </c>
      <c r="N8" s="483" t="s">
        <v>82</v>
      </c>
      <c r="O8" s="483" t="s">
        <v>94</v>
      </c>
      <c r="P8" s="483" t="s">
        <v>95</v>
      </c>
      <c r="Q8" s="483" t="s">
        <v>96</v>
      </c>
      <c r="R8" s="483" t="s">
        <v>13</v>
      </c>
      <c r="S8" s="495" t="s">
        <v>97</v>
      </c>
      <c r="T8" s="495" t="s">
        <v>98</v>
      </c>
      <c r="U8" s="495" t="s">
        <v>99</v>
      </c>
      <c r="V8" s="495" t="s">
        <v>100</v>
      </c>
      <c r="W8" s="452" t="s">
        <v>101</v>
      </c>
      <c r="X8" s="452" t="s">
        <v>102</v>
      </c>
      <c r="Y8" s="448" t="s">
        <v>103</v>
      </c>
      <c r="Z8" s="448" t="s">
        <v>104</v>
      </c>
      <c r="AA8" s="483" t="s">
        <v>105</v>
      </c>
      <c r="AB8" s="483" t="s">
        <v>106</v>
      </c>
      <c r="AC8" s="483" t="s">
        <v>107</v>
      </c>
      <c r="AD8" s="483" t="s">
        <v>20</v>
      </c>
      <c r="AE8" s="483" t="s">
        <v>108</v>
      </c>
    </row>
    <row r="9" spans="1:31" s="17" customFormat="1" ht="18" customHeight="1">
      <c r="A9" s="460"/>
      <c r="B9" s="22">
        <v>0</v>
      </c>
      <c r="C9" s="22">
        <v>1</v>
      </c>
      <c r="D9" s="22">
        <v>2</v>
      </c>
      <c r="E9" s="22">
        <v>3</v>
      </c>
      <c r="F9" s="22">
        <v>4</v>
      </c>
      <c r="G9" s="22">
        <v>5</v>
      </c>
      <c r="H9" s="22">
        <v>6</v>
      </c>
      <c r="I9" s="22">
        <v>7</v>
      </c>
      <c r="J9" s="22">
        <v>8</v>
      </c>
      <c r="K9" s="26">
        <v>9</v>
      </c>
      <c r="L9" s="500"/>
      <c r="M9" s="496"/>
      <c r="N9" s="500"/>
      <c r="O9" s="484"/>
      <c r="P9" s="484"/>
      <c r="Q9" s="484"/>
      <c r="R9" s="484"/>
      <c r="S9" s="496"/>
      <c r="T9" s="496"/>
      <c r="U9" s="496"/>
      <c r="V9" s="496"/>
      <c r="W9" s="453"/>
      <c r="X9" s="453"/>
      <c r="Y9" s="449"/>
      <c r="Z9" s="449"/>
      <c r="AA9" s="484"/>
      <c r="AB9" s="484"/>
      <c r="AC9" s="484"/>
      <c r="AD9" s="484"/>
      <c r="AE9" s="484"/>
    </row>
    <row r="10" spans="1:31" s="18" customFormat="1" ht="24.95" customHeight="1">
      <c r="A10" s="22">
        <f t="shared" ref="A10:A31" si="0">ROW()-9</f>
        <v>1</v>
      </c>
      <c r="B10" s="26"/>
      <c r="C10" s="123">
        <v>1</v>
      </c>
      <c r="D10" s="128"/>
      <c r="E10" s="123"/>
      <c r="F10" s="210"/>
      <c r="G10" s="210"/>
      <c r="H10" s="210"/>
      <c r="I10" s="210"/>
      <c r="J10" s="210"/>
      <c r="K10" s="22"/>
      <c r="L10" s="211"/>
      <c r="M10" s="128" t="s">
        <v>189</v>
      </c>
      <c r="N10" s="5" t="s">
        <v>190</v>
      </c>
      <c r="O10" s="26" t="s">
        <v>191</v>
      </c>
      <c r="P10" s="140" t="s">
        <v>147</v>
      </c>
      <c r="Q10" s="22" t="s">
        <v>111</v>
      </c>
      <c r="R10" s="91"/>
      <c r="S10" s="94" t="s">
        <v>110</v>
      </c>
      <c r="T10" s="128" t="s">
        <v>189</v>
      </c>
      <c r="U10" s="94" t="s">
        <v>110</v>
      </c>
      <c r="V10" s="91" t="s">
        <v>113</v>
      </c>
      <c r="W10" s="91" t="s">
        <v>114</v>
      </c>
      <c r="X10" s="26" t="s">
        <v>191</v>
      </c>
      <c r="Y10" s="139" t="s">
        <v>185</v>
      </c>
      <c r="Z10" s="22" t="s">
        <v>117</v>
      </c>
      <c r="AA10" s="22" t="s">
        <v>186</v>
      </c>
      <c r="AB10" s="130">
        <v>1.4659</v>
      </c>
      <c r="AC10" s="22" t="s">
        <v>117</v>
      </c>
      <c r="AD10" s="140" t="s">
        <v>192</v>
      </c>
      <c r="AE10" s="103">
        <v>1</v>
      </c>
    </row>
    <row r="11" spans="1:31" s="18" customFormat="1" ht="24.95" customHeight="1">
      <c r="A11" s="22">
        <f t="shared" si="0"/>
        <v>2</v>
      </c>
      <c r="B11" s="26"/>
      <c r="C11" s="123"/>
      <c r="D11" s="128">
        <v>2</v>
      </c>
      <c r="E11" s="123"/>
      <c r="F11" s="210"/>
      <c r="G11" s="210"/>
      <c r="H11" s="210"/>
      <c r="I11" s="210"/>
      <c r="J11" s="210"/>
      <c r="K11" s="22"/>
      <c r="L11" s="212"/>
      <c r="M11" s="128" t="s">
        <v>193</v>
      </c>
      <c r="N11" s="5" t="s">
        <v>194</v>
      </c>
      <c r="O11" s="26" t="s">
        <v>191</v>
      </c>
      <c r="P11" s="140" t="s">
        <v>147</v>
      </c>
      <c r="Q11" s="22" t="s">
        <v>111</v>
      </c>
      <c r="R11" s="91"/>
      <c r="S11" s="94" t="s">
        <v>110</v>
      </c>
      <c r="T11" s="128" t="s">
        <v>117</v>
      </c>
      <c r="U11" s="94" t="s">
        <v>110</v>
      </c>
      <c r="V11" s="91" t="s">
        <v>113</v>
      </c>
      <c r="W11" s="91" t="s">
        <v>114</v>
      </c>
      <c r="X11" s="26" t="s">
        <v>191</v>
      </c>
      <c r="Y11" s="5" t="s">
        <v>151</v>
      </c>
      <c r="Z11" s="22" t="s">
        <v>117</v>
      </c>
      <c r="AA11" s="22" t="s">
        <v>186</v>
      </c>
      <c r="AB11" s="130">
        <v>1.3959999999999999</v>
      </c>
      <c r="AC11" s="22" t="s">
        <v>117</v>
      </c>
      <c r="AD11" s="140" t="s">
        <v>192</v>
      </c>
      <c r="AE11" s="103">
        <v>1</v>
      </c>
    </row>
    <row r="12" spans="1:31" s="18" customFormat="1" ht="24.95" customHeight="1">
      <c r="A12" s="22">
        <f t="shared" si="0"/>
        <v>3</v>
      </c>
      <c r="B12" s="26"/>
      <c r="C12" s="123"/>
      <c r="D12" s="128">
        <v>2</v>
      </c>
      <c r="E12" s="123"/>
      <c r="F12" s="210"/>
      <c r="G12" s="210"/>
      <c r="H12" s="210"/>
      <c r="I12" s="210"/>
      <c r="J12" s="210"/>
      <c r="K12" s="22"/>
      <c r="L12" s="212"/>
      <c r="M12" s="128" t="s">
        <v>195</v>
      </c>
      <c r="N12" s="5" t="s">
        <v>196</v>
      </c>
      <c r="O12" s="22" t="s">
        <v>155</v>
      </c>
      <c r="P12" s="26" t="s">
        <v>141</v>
      </c>
      <c r="Q12" s="22" t="s">
        <v>111</v>
      </c>
      <c r="R12" s="91"/>
      <c r="S12" s="94"/>
      <c r="T12" s="128" t="s">
        <v>195</v>
      </c>
      <c r="U12" s="94" t="s">
        <v>110</v>
      </c>
      <c r="V12" s="91" t="s">
        <v>113</v>
      </c>
      <c r="W12" s="91" t="s">
        <v>114</v>
      </c>
      <c r="X12" s="26" t="s">
        <v>155</v>
      </c>
      <c r="Y12" s="22" t="s">
        <v>197</v>
      </c>
      <c r="Z12" s="22" t="s">
        <v>198</v>
      </c>
      <c r="AA12" s="22"/>
      <c r="AB12" s="130">
        <v>8.8999999999999999E-3</v>
      </c>
      <c r="AC12" s="22" t="s">
        <v>117</v>
      </c>
      <c r="AD12" s="140"/>
      <c r="AE12" s="103">
        <v>1</v>
      </c>
    </row>
    <row r="13" spans="1:31" s="18" customFormat="1" ht="24.95" customHeight="1">
      <c r="A13" s="22">
        <f t="shared" si="0"/>
        <v>4</v>
      </c>
      <c r="B13" s="26"/>
      <c r="C13" s="123"/>
      <c r="D13" s="128">
        <v>2</v>
      </c>
      <c r="E13" s="123"/>
      <c r="F13" s="210"/>
      <c r="G13" s="210"/>
      <c r="H13" s="210"/>
      <c r="I13" s="210"/>
      <c r="J13" s="210"/>
      <c r="K13" s="22"/>
      <c r="L13" s="212"/>
      <c r="M13" s="128" t="s">
        <v>199</v>
      </c>
      <c r="N13" s="5" t="s">
        <v>200</v>
      </c>
      <c r="O13" s="22" t="s">
        <v>155</v>
      </c>
      <c r="P13" s="26" t="s">
        <v>141</v>
      </c>
      <c r="Q13" s="22" t="s">
        <v>111</v>
      </c>
      <c r="R13" s="91"/>
      <c r="S13" s="94"/>
      <c r="T13" s="128" t="s">
        <v>199</v>
      </c>
      <c r="U13" s="94" t="s">
        <v>110</v>
      </c>
      <c r="V13" s="91" t="s">
        <v>113</v>
      </c>
      <c r="W13" s="91" t="s">
        <v>114</v>
      </c>
      <c r="X13" s="26" t="s">
        <v>155</v>
      </c>
      <c r="Y13" s="22" t="s">
        <v>197</v>
      </c>
      <c r="Z13" s="22" t="s">
        <v>198</v>
      </c>
      <c r="AA13" s="22"/>
      <c r="AB13" s="130">
        <v>2.8000000000000001E-2</v>
      </c>
      <c r="AC13" s="22" t="s">
        <v>117</v>
      </c>
      <c r="AD13" s="140"/>
      <c r="AE13" s="103">
        <v>1</v>
      </c>
    </row>
    <row r="14" spans="1:31" s="18" customFormat="1" ht="24.95" customHeight="1">
      <c r="A14" s="22">
        <f t="shared" si="0"/>
        <v>5</v>
      </c>
      <c r="B14" s="26"/>
      <c r="C14" s="123"/>
      <c r="D14" s="128">
        <v>2</v>
      </c>
      <c r="E14" s="123"/>
      <c r="F14" s="210"/>
      <c r="G14" s="210"/>
      <c r="H14" s="210"/>
      <c r="I14" s="210"/>
      <c r="J14" s="210"/>
      <c r="K14" s="22"/>
      <c r="L14" s="212" t="s">
        <v>201</v>
      </c>
      <c r="M14" s="73" t="s">
        <v>202</v>
      </c>
      <c r="N14" s="73" t="s">
        <v>203</v>
      </c>
      <c r="O14" s="213" t="s">
        <v>204</v>
      </c>
      <c r="P14" s="214" t="s">
        <v>147</v>
      </c>
      <c r="Q14" s="22" t="s">
        <v>111</v>
      </c>
      <c r="R14" s="215"/>
      <c r="S14" s="216" t="s">
        <v>112</v>
      </c>
      <c r="T14" s="73" t="s">
        <v>202</v>
      </c>
      <c r="U14" s="94" t="s">
        <v>110</v>
      </c>
      <c r="V14" s="22" t="s">
        <v>114</v>
      </c>
      <c r="W14" s="215" t="s">
        <v>113</v>
      </c>
      <c r="X14" s="213" t="s">
        <v>205</v>
      </c>
      <c r="Y14" s="73" t="s">
        <v>206</v>
      </c>
      <c r="Z14" s="22" t="s">
        <v>207</v>
      </c>
      <c r="AA14" s="73" t="s">
        <v>208</v>
      </c>
      <c r="AB14" s="130">
        <v>3.3000000000000002E-2</v>
      </c>
      <c r="AC14" s="22" t="s">
        <v>117</v>
      </c>
      <c r="AD14" s="140"/>
      <c r="AE14" s="103">
        <v>1</v>
      </c>
    </row>
    <row r="15" spans="1:31" ht="10.5" customHeight="1"/>
    <row r="16" spans="1:31" ht="24.95" customHeight="1">
      <c r="A16" s="22">
        <f t="shared" si="0"/>
        <v>7</v>
      </c>
      <c r="B16" s="26"/>
      <c r="C16" s="123">
        <v>1</v>
      </c>
      <c r="D16" s="128"/>
      <c r="E16" s="123"/>
      <c r="F16" s="210"/>
      <c r="G16" s="210"/>
      <c r="H16" s="210"/>
      <c r="I16" s="210"/>
      <c r="J16" s="210"/>
      <c r="K16" s="22"/>
      <c r="L16" s="211"/>
      <c r="M16" s="128" t="s">
        <v>332</v>
      </c>
      <c r="N16" s="5" t="s">
        <v>333</v>
      </c>
      <c r="O16" s="26" t="s">
        <v>191</v>
      </c>
      <c r="P16" s="140" t="s">
        <v>147</v>
      </c>
      <c r="Q16" s="22" t="s">
        <v>111</v>
      </c>
      <c r="R16" s="91"/>
      <c r="S16" s="94" t="s">
        <v>110</v>
      </c>
      <c r="T16" s="128" t="s">
        <v>332</v>
      </c>
      <c r="U16" s="94" t="s">
        <v>110</v>
      </c>
      <c r="V16" s="91" t="s">
        <v>113</v>
      </c>
      <c r="W16" s="91" t="s">
        <v>114</v>
      </c>
      <c r="X16" s="26" t="s">
        <v>191</v>
      </c>
      <c r="Y16" s="139" t="s">
        <v>185</v>
      </c>
      <c r="Z16" s="22" t="s">
        <v>117</v>
      </c>
      <c r="AA16" s="22" t="s">
        <v>186</v>
      </c>
      <c r="AB16" s="130">
        <v>1.3467</v>
      </c>
      <c r="AC16" s="22" t="s">
        <v>117</v>
      </c>
      <c r="AD16" s="140" t="s">
        <v>192</v>
      </c>
      <c r="AE16" s="103">
        <v>1</v>
      </c>
    </row>
    <row r="17" spans="1:31" ht="24.95" customHeight="1">
      <c r="A17" s="22">
        <f t="shared" si="0"/>
        <v>8</v>
      </c>
      <c r="B17" s="26"/>
      <c r="C17" s="123"/>
      <c r="D17" s="128">
        <v>2</v>
      </c>
      <c r="E17" s="123"/>
      <c r="F17" s="210"/>
      <c r="G17" s="210"/>
      <c r="H17" s="210"/>
      <c r="I17" s="210"/>
      <c r="J17" s="210"/>
      <c r="K17" s="22"/>
      <c r="L17" s="212"/>
      <c r="M17" s="128" t="s">
        <v>334</v>
      </c>
      <c r="N17" s="5" t="s">
        <v>335</v>
      </c>
      <c r="O17" s="26" t="s">
        <v>191</v>
      </c>
      <c r="P17" s="140" t="s">
        <v>147</v>
      </c>
      <c r="Q17" s="22" t="s">
        <v>111</v>
      </c>
      <c r="R17" s="91"/>
      <c r="S17" s="94" t="s">
        <v>110</v>
      </c>
      <c r="T17" s="128" t="s">
        <v>117</v>
      </c>
      <c r="U17" s="94" t="s">
        <v>110</v>
      </c>
      <c r="V17" s="91" t="s">
        <v>113</v>
      </c>
      <c r="W17" s="91" t="s">
        <v>114</v>
      </c>
      <c r="X17" s="26" t="s">
        <v>191</v>
      </c>
      <c r="Y17" s="5" t="s">
        <v>151</v>
      </c>
      <c r="Z17" s="22" t="s">
        <v>117</v>
      </c>
      <c r="AA17" s="22" t="s">
        <v>186</v>
      </c>
      <c r="AB17" s="130">
        <v>1.2767999999999999</v>
      </c>
      <c r="AC17" s="22" t="s">
        <v>117</v>
      </c>
      <c r="AD17" s="140" t="s">
        <v>192</v>
      </c>
      <c r="AE17" s="103">
        <v>1</v>
      </c>
    </row>
    <row r="18" spans="1:31" ht="24.95" customHeight="1">
      <c r="A18" s="22">
        <f t="shared" si="0"/>
        <v>9</v>
      </c>
      <c r="B18" s="26"/>
      <c r="C18" s="123"/>
      <c r="D18" s="128">
        <v>2</v>
      </c>
      <c r="E18" s="123"/>
      <c r="F18" s="210"/>
      <c r="G18" s="210"/>
      <c r="H18" s="210"/>
      <c r="I18" s="210"/>
      <c r="J18" s="210"/>
      <c r="K18" s="22"/>
      <c r="L18" s="212"/>
      <c r="M18" s="128" t="s">
        <v>195</v>
      </c>
      <c r="N18" s="5" t="s">
        <v>196</v>
      </c>
      <c r="O18" s="22" t="s">
        <v>155</v>
      </c>
      <c r="P18" s="26" t="s">
        <v>141</v>
      </c>
      <c r="Q18" s="22" t="s">
        <v>111</v>
      </c>
      <c r="R18" s="91"/>
      <c r="S18" s="94"/>
      <c r="T18" s="128" t="s">
        <v>195</v>
      </c>
      <c r="U18" s="94" t="s">
        <v>110</v>
      </c>
      <c r="V18" s="91" t="s">
        <v>113</v>
      </c>
      <c r="W18" s="91" t="s">
        <v>114</v>
      </c>
      <c r="X18" s="26" t="s">
        <v>155</v>
      </c>
      <c r="Y18" s="22" t="s">
        <v>197</v>
      </c>
      <c r="Z18" s="22" t="s">
        <v>198</v>
      </c>
      <c r="AA18" s="22"/>
      <c r="AB18" s="130">
        <v>8.8999999999999999E-3</v>
      </c>
      <c r="AC18" s="22" t="s">
        <v>117</v>
      </c>
      <c r="AD18" s="140"/>
      <c r="AE18" s="103">
        <v>1</v>
      </c>
    </row>
    <row r="19" spans="1:31" ht="24.95" customHeight="1">
      <c r="A19" s="22">
        <f t="shared" si="0"/>
        <v>10</v>
      </c>
      <c r="B19" s="26"/>
      <c r="C19" s="123"/>
      <c r="D19" s="128">
        <v>2</v>
      </c>
      <c r="E19" s="123"/>
      <c r="F19" s="210"/>
      <c r="G19" s="210"/>
      <c r="H19" s="210"/>
      <c r="I19" s="210"/>
      <c r="J19" s="210"/>
      <c r="K19" s="22"/>
      <c r="L19" s="212"/>
      <c r="M19" s="128" t="s">
        <v>199</v>
      </c>
      <c r="N19" s="5" t="s">
        <v>200</v>
      </c>
      <c r="O19" s="22" t="s">
        <v>155</v>
      </c>
      <c r="P19" s="26" t="s">
        <v>141</v>
      </c>
      <c r="Q19" s="22" t="s">
        <v>111</v>
      </c>
      <c r="R19" s="91"/>
      <c r="S19" s="94"/>
      <c r="T19" s="128" t="s">
        <v>199</v>
      </c>
      <c r="U19" s="94" t="s">
        <v>110</v>
      </c>
      <c r="V19" s="91" t="s">
        <v>113</v>
      </c>
      <c r="W19" s="91" t="s">
        <v>114</v>
      </c>
      <c r="X19" s="26" t="s">
        <v>155</v>
      </c>
      <c r="Y19" s="22" t="s">
        <v>197</v>
      </c>
      <c r="Z19" s="22" t="s">
        <v>198</v>
      </c>
      <c r="AA19" s="22"/>
      <c r="AB19" s="130">
        <v>2.8000000000000001E-2</v>
      </c>
      <c r="AC19" s="22" t="s">
        <v>117</v>
      </c>
      <c r="AD19" s="140"/>
      <c r="AE19" s="103">
        <v>1</v>
      </c>
    </row>
    <row r="20" spans="1:31" ht="24.95" customHeight="1">
      <c r="A20" s="22">
        <f t="shared" si="0"/>
        <v>11</v>
      </c>
      <c r="B20" s="26"/>
      <c r="C20" s="123"/>
      <c r="D20" s="128">
        <v>2</v>
      </c>
      <c r="E20" s="123"/>
      <c r="F20" s="210"/>
      <c r="G20" s="210"/>
      <c r="H20" s="210"/>
      <c r="I20" s="210"/>
      <c r="J20" s="210"/>
      <c r="K20" s="22"/>
      <c r="L20" s="212" t="s">
        <v>201</v>
      </c>
      <c r="M20" s="73" t="s">
        <v>202</v>
      </c>
      <c r="N20" s="73" t="s">
        <v>203</v>
      </c>
      <c r="O20" s="213" t="s">
        <v>204</v>
      </c>
      <c r="P20" s="214" t="s">
        <v>147</v>
      </c>
      <c r="Q20" s="22" t="s">
        <v>111</v>
      </c>
      <c r="R20" s="215"/>
      <c r="S20" s="216" t="s">
        <v>112</v>
      </c>
      <c r="T20" s="73" t="s">
        <v>202</v>
      </c>
      <c r="U20" s="94" t="s">
        <v>110</v>
      </c>
      <c r="V20" s="22" t="s">
        <v>114</v>
      </c>
      <c r="W20" s="215" t="s">
        <v>113</v>
      </c>
      <c r="X20" s="213" t="s">
        <v>205</v>
      </c>
      <c r="Y20" s="73" t="s">
        <v>206</v>
      </c>
      <c r="Z20" s="22" t="s">
        <v>207</v>
      </c>
      <c r="AA20" s="73" t="s">
        <v>208</v>
      </c>
      <c r="AB20" s="130">
        <v>3.3000000000000002E-2</v>
      </c>
      <c r="AC20" s="22" t="s">
        <v>117</v>
      </c>
      <c r="AD20" s="140"/>
      <c r="AE20" s="103">
        <v>1</v>
      </c>
    </row>
    <row r="21" spans="1:31" ht="6" customHeight="1"/>
    <row r="22" spans="1:31" ht="24.95" customHeight="1">
      <c r="A22" s="22">
        <f t="shared" si="0"/>
        <v>13</v>
      </c>
      <c r="B22" s="26"/>
      <c r="C22" s="123">
        <v>1</v>
      </c>
      <c r="D22" s="128"/>
      <c r="E22" s="123"/>
      <c r="F22" s="210"/>
      <c r="G22" s="210"/>
      <c r="H22" s="210"/>
      <c r="I22" s="210"/>
      <c r="J22" s="210"/>
      <c r="K22" s="22"/>
      <c r="L22" s="211"/>
      <c r="M22" s="128" t="s">
        <v>337</v>
      </c>
      <c r="N22" s="5" t="s">
        <v>338</v>
      </c>
      <c r="O22" s="26" t="s">
        <v>191</v>
      </c>
      <c r="P22" s="140" t="s">
        <v>147</v>
      </c>
      <c r="Q22" s="22" t="s">
        <v>111</v>
      </c>
      <c r="R22" s="91"/>
      <c r="S22" s="94" t="s">
        <v>110</v>
      </c>
      <c r="T22" s="128" t="s">
        <v>337</v>
      </c>
      <c r="U22" s="94" t="s">
        <v>110</v>
      </c>
      <c r="V22" s="91" t="s">
        <v>113</v>
      </c>
      <c r="W22" s="91" t="s">
        <v>114</v>
      </c>
      <c r="X22" s="26" t="s">
        <v>191</v>
      </c>
      <c r="Y22" s="139" t="s">
        <v>185</v>
      </c>
      <c r="Z22" s="22" t="s">
        <v>117</v>
      </c>
      <c r="AA22" s="22" t="s">
        <v>186</v>
      </c>
      <c r="AB22" s="130">
        <v>1.4659</v>
      </c>
      <c r="AC22" s="22" t="s">
        <v>117</v>
      </c>
      <c r="AD22" s="140" t="s">
        <v>192</v>
      </c>
      <c r="AE22" s="103">
        <v>1</v>
      </c>
    </row>
    <row r="23" spans="1:31" ht="24.95" customHeight="1">
      <c r="A23" s="22">
        <f t="shared" si="0"/>
        <v>14</v>
      </c>
      <c r="B23" s="26"/>
      <c r="C23" s="123"/>
      <c r="D23" s="128">
        <v>2</v>
      </c>
      <c r="E23" s="123"/>
      <c r="F23" s="210"/>
      <c r="G23" s="210"/>
      <c r="H23" s="210"/>
      <c r="I23" s="210"/>
      <c r="J23" s="210"/>
      <c r="K23" s="22"/>
      <c r="L23" s="212"/>
      <c r="M23" s="128" t="s">
        <v>339</v>
      </c>
      <c r="N23" s="5" t="s">
        <v>340</v>
      </c>
      <c r="O23" s="26" t="s">
        <v>191</v>
      </c>
      <c r="P23" s="140" t="s">
        <v>147</v>
      </c>
      <c r="Q23" s="22" t="s">
        <v>111</v>
      </c>
      <c r="R23" s="91"/>
      <c r="S23" s="94" t="s">
        <v>110</v>
      </c>
      <c r="T23" s="128" t="s">
        <v>117</v>
      </c>
      <c r="U23" s="94" t="s">
        <v>110</v>
      </c>
      <c r="V23" s="91" t="s">
        <v>113</v>
      </c>
      <c r="W23" s="91" t="s">
        <v>114</v>
      </c>
      <c r="X23" s="26" t="s">
        <v>191</v>
      </c>
      <c r="Y23" s="5" t="s">
        <v>151</v>
      </c>
      <c r="Z23" s="22" t="s">
        <v>117</v>
      </c>
      <c r="AA23" s="22" t="s">
        <v>186</v>
      </c>
      <c r="AB23" s="130">
        <v>1.3959999999999999</v>
      </c>
      <c r="AC23" s="22" t="s">
        <v>117</v>
      </c>
      <c r="AD23" s="140" t="s">
        <v>192</v>
      </c>
      <c r="AE23" s="103">
        <v>1</v>
      </c>
    </row>
    <row r="24" spans="1:31" ht="24.95" customHeight="1">
      <c r="A24" s="22">
        <f t="shared" si="0"/>
        <v>15</v>
      </c>
      <c r="B24" s="26"/>
      <c r="C24" s="123"/>
      <c r="D24" s="128">
        <v>2</v>
      </c>
      <c r="E24" s="123"/>
      <c r="F24" s="210"/>
      <c r="G24" s="210"/>
      <c r="H24" s="210"/>
      <c r="I24" s="210"/>
      <c r="J24" s="210"/>
      <c r="K24" s="22"/>
      <c r="L24" s="212"/>
      <c r="M24" s="128" t="s">
        <v>195</v>
      </c>
      <c r="N24" s="5" t="s">
        <v>196</v>
      </c>
      <c r="O24" s="22" t="s">
        <v>155</v>
      </c>
      <c r="P24" s="26" t="s">
        <v>141</v>
      </c>
      <c r="Q24" s="22" t="s">
        <v>111</v>
      </c>
      <c r="R24" s="91"/>
      <c r="S24" s="94"/>
      <c r="T24" s="128" t="s">
        <v>195</v>
      </c>
      <c r="U24" s="94" t="s">
        <v>110</v>
      </c>
      <c r="V24" s="91" t="s">
        <v>113</v>
      </c>
      <c r="W24" s="91" t="s">
        <v>114</v>
      </c>
      <c r="X24" s="26" t="s">
        <v>155</v>
      </c>
      <c r="Y24" s="22" t="s">
        <v>197</v>
      </c>
      <c r="Z24" s="22" t="s">
        <v>198</v>
      </c>
      <c r="AA24" s="22"/>
      <c r="AB24" s="130">
        <v>8.8999999999999999E-3</v>
      </c>
      <c r="AC24" s="22" t="s">
        <v>117</v>
      </c>
      <c r="AD24" s="140"/>
      <c r="AE24" s="103">
        <v>1</v>
      </c>
    </row>
    <row r="25" spans="1:31" ht="24.95" customHeight="1">
      <c r="A25" s="22">
        <f t="shared" si="0"/>
        <v>16</v>
      </c>
      <c r="B25" s="26"/>
      <c r="C25" s="123"/>
      <c r="D25" s="128">
        <v>2</v>
      </c>
      <c r="E25" s="123"/>
      <c r="F25" s="210"/>
      <c r="G25" s="210"/>
      <c r="H25" s="210"/>
      <c r="I25" s="210"/>
      <c r="J25" s="210"/>
      <c r="K25" s="22"/>
      <c r="L25" s="212"/>
      <c r="M25" s="128" t="s">
        <v>199</v>
      </c>
      <c r="N25" s="5" t="s">
        <v>200</v>
      </c>
      <c r="O25" s="22" t="s">
        <v>155</v>
      </c>
      <c r="P25" s="26" t="s">
        <v>141</v>
      </c>
      <c r="Q25" s="22" t="s">
        <v>111</v>
      </c>
      <c r="R25" s="91"/>
      <c r="S25" s="94"/>
      <c r="T25" s="128" t="s">
        <v>199</v>
      </c>
      <c r="U25" s="94" t="s">
        <v>110</v>
      </c>
      <c r="V25" s="91" t="s">
        <v>113</v>
      </c>
      <c r="W25" s="91" t="s">
        <v>114</v>
      </c>
      <c r="X25" s="26" t="s">
        <v>155</v>
      </c>
      <c r="Y25" s="22" t="s">
        <v>197</v>
      </c>
      <c r="Z25" s="22" t="s">
        <v>198</v>
      </c>
      <c r="AA25" s="22"/>
      <c r="AB25" s="130">
        <v>2.8000000000000001E-2</v>
      </c>
      <c r="AC25" s="22" t="s">
        <v>117</v>
      </c>
      <c r="AD25" s="140"/>
      <c r="AE25" s="103">
        <v>1</v>
      </c>
    </row>
    <row r="26" spans="1:31" ht="24.95" customHeight="1">
      <c r="A26" s="22">
        <f t="shared" si="0"/>
        <v>17</v>
      </c>
      <c r="B26" s="26"/>
      <c r="C26" s="123"/>
      <c r="D26" s="128">
        <v>2</v>
      </c>
      <c r="E26" s="123"/>
      <c r="F26" s="210"/>
      <c r="G26" s="210"/>
      <c r="H26" s="210"/>
      <c r="I26" s="210"/>
      <c r="J26" s="210"/>
      <c r="K26" s="22"/>
      <c r="L26" s="212" t="s">
        <v>201</v>
      </c>
      <c r="M26" s="73" t="s">
        <v>341</v>
      </c>
      <c r="N26" s="73" t="s">
        <v>203</v>
      </c>
      <c r="O26" s="213" t="s">
        <v>204</v>
      </c>
      <c r="P26" s="214" t="s">
        <v>147</v>
      </c>
      <c r="Q26" s="22" t="s">
        <v>111</v>
      </c>
      <c r="R26" s="215"/>
      <c r="S26" s="216" t="s">
        <v>112</v>
      </c>
      <c r="T26" s="73" t="s">
        <v>342</v>
      </c>
      <c r="U26" s="94" t="s">
        <v>110</v>
      </c>
      <c r="V26" s="22" t="s">
        <v>114</v>
      </c>
      <c r="W26" s="215" t="s">
        <v>113</v>
      </c>
      <c r="X26" s="213" t="s">
        <v>205</v>
      </c>
      <c r="Y26" s="73" t="s">
        <v>206</v>
      </c>
      <c r="Z26" s="22" t="s">
        <v>207</v>
      </c>
      <c r="AA26" s="73" t="s">
        <v>208</v>
      </c>
      <c r="AB26" s="130">
        <v>3.3000000000000002E-2</v>
      </c>
      <c r="AC26" s="22" t="s">
        <v>117</v>
      </c>
      <c r="AD26" s="140"/>
      <c r="AE26" s="103">
        <v>1</v>
      </c>
    </row>
    <row r="27" spans="1:31" ht="7.5" customHeight="1"/>
    <row r="28" spans="1:31" ht="24.95" customHeight="1">
      <c r="A28" s="22">
        <f>ROW()-9</f>
        <v>19</v>
      </c>
      <c r="B28" s="26"/>
      <c r="C28" s="123">
        <v>1</v>
      </c>
      <c r="D28" s="128"/>
      <c r="E28" s="123"/>
      <c r="F28" s="210"/>
      <c r="G28" s="210"/>
      <c r="H28" s="210"/>
      <c r="I28" s="210"/>
      <c r="J28" s="210"/>
      <c r="K28" s="22"/>
      <c r="L28" s="211"/>
      <c r="M28" s="128" t="s">
        <v>343</v>
      </c>
      <c r="N28" s="5" t="s">
        <v>338</v>
      </c>
      <c r="O28" s="26" t="s">
        <v>191</v>
      </c>
      <c r="P28" s="140" t="s">
        <v>147</v>
      </c>
      <c r="Q28" s="22" t="s">
        <v>111</v>
      </c>
      <c r="R28" s="91"/>
      <c r="S28" s="94" t="s">
        <v>110</v>
      </c>
      <c r="T28" s="128" t="s">
        <v>343</v>
      </c>
      <c r="U28" s="94" t="s">
        <v>110</v>
      </c>
      <c r="V28" s="91" t="s">
        <v>113</v>
      </c>
      <c r="W28" s="91" t="s">
        <v>114</v>
      </c>
      <c r="X28" s="26" t="s">
        <v>191</v>
      </c>
      <c r="Y28" s="139" t="s">
        <v>185</v>
      </c>
      <c r="Z28" s="22" t="s">
        <v>117</v>
      </c>
      <c r="AA28" s="22" t="s">
        <v>186</v>
      </c>
      <c r="AB28" s="130">
        <v>1.4300999999999999</v>
      </c>
      <c r="AC28" s="22" t="s">
        <v>117</v>
      </c>
      <c r="AD28" s="140"/>
      <c r="AE28" s="103">
        <v>1</v>
      </c>
    </row>
    <row r="29" spans="1:31" ht="24.95" customHeight="1">
      <c r="A29" s="22">
        <f t="shared" si="0"/>
        <v>20</v>
      </c>
      <c r="B29" s="26"/>
      <c r="C29" s="123"/>
      <c r="D29" s="128">
        <v>2</v>
      </c>
      <c r="E29" s="123"/>
      <c r="F29" s="210"/>
      <c r="G29" s="210"/>
      <c r="H29" s="210"/>
      <c r="I29" s="210"/>
      <c r="J29" s="210"/>
      <c r="K29" s="22"/>
      <c r="L29" s="212"/>
      <c r="M29" s="128" t="s">
        <v>344</v>
      </c>
      <c r="N29" s="5" t="s">
        <v>340</v>
      </c>
      <c r="O29" s="26" t="s">
        <v>191</v>
      </c>
      <c r="P29" s="140" t="s">
        <v>147</v>
      </c>
      <c r="Q29" s="22" t="s">
        <v>111</v>
      </c>
      <c r="R29" s="91"/>
      <c r="S29" s="94" t="s">
        <v>110</v>
      </c>
      <c r="T29" s="128" t="s">
        <v>117</v>
      </c>
      <c r="U29" s="94" t="s">
        <v>110</v>
      </c>
      <c r="V29" s="91" t="s">
        <v>113</v>
      </c>
      <c r="W29" s="91" t="s">
        <v>114</v>
      </c>
      <c r="X29" s="26" t="s">
        <v>191</v>
      </c>
      <c r="Y29" s="5" t="s">
        <v>151</v>
      </c>
      <c r="Z29" s="22" t="s">
        <v>117</v>
      </c>
      <c r="AA29" s="22" t="s">
        <v>186</v>
      </c>
      <c r="AB29" s="130">
        <v>1.3932</v>
      </c>
      <c r="AC29" s="22" t="s">
        <v>117</v>
      </c>
      <c r="AD29" s="140"/>
      <c r="AE29" s="103">
        <v>1</v>
      </c>
    </row>
    <row r="30" spans="1:31" ht="24.95" customHeight="1">
      <c r="A30" s="22">
        <f t="shared" si="0"/>
        <v>21</v>
      </c>
      <c r="B30" s="26"/>
      <c r="C30" s="123"/>
      <c r="D30" s="128">
        <v>2</v>
      </c>
      <c r="E30" s="123"/>
      <c r="F30" s="210"/>
      <c r="G30" s="210"/>
      <c r="H30" s="210"/>
      <c r="I30" s="210"/>
      <c r="J30" s="210"/>
      <c r="K30" s="22"/>
      <c r="L30" s="212"/>
      <c r="M30" s="128" t="s">
        <v>195</v>
      </c>
      <c r="N30" s="5" t="s">
        <v>196</v>
      </c>
      <c r="O30" s="22" t="s">
        <v>155</v>
      </c>
      <c r="P30" s="26" t="s">
        <v>141</v>
      </c>
      <c r="Q30" s="22" t="s">
        <v>111</v>
      </c>
      <c r="R30" s="91"/>
      <c r="S30" s="94"/>
      <c r="T30" s="128" t="s">
        <v>195</v>
      </c>
      <c r="U30" s="94" t="s">
        <v>110</v>
      </c>
      <c r="V30" s="91" t="s">
        <v>113</v>
      </c>
      <c r="W30" s="91" t="s">
        <v>114</v>
      </c>
      <c r="X30" s="26" t="s">
        <v>155</v>
      </c>
      <c r="Y30" s="22" t="s">
        <v>197</v>
      </c>
      <c r="Z30" s="22" t="s">
        <v>198</v>
      </c>
      <c r="AA30" s="22"/>
      <c r="AB30" s="130">
        <v>8.8999999999999999E-3</v>
      </c>
      <c r="AC30" s="22" t="s">
        <v>117</v>
      </c>
      <c r="AD30" s="140"/>
      <c r="AE30" s="103">
        <v>1</v>
      </c>
    </row>
    <row r="31" spans="1:31" ht="24.95" customHeight="1">
      <c r="A31" s="22">
        <f t="shared" si="0"/>
        <v>22</v>
      </c>
      <c r="B31" s="26"/>
      <c r="C31" s="123"/>
      <c r="D31" s="128">
        <v>2</v>
      </c>
      <c r="E31" s="123"/>
      <c r="F31" s="210"/>
      <c r="G31" s="210"/>
      <c r="H31" s="210"/>
      <c r="I31" s="210"/>
      <c r="J31" s="210"/>
      <c r="K31" s="22"/>
      <c r="L31" s="212"/>
      <c r="M31" s="128" t="s">
        <v>199</v>
      </c>
      <c r="N31" s="5" t="s">
        <v>200</v>
      </c>
      <c r="O31" s="22" t="s">
        <v>155</v>
      </c>
      <c r="P31" s="26" t="s">
        <v>141</v>
      </c>
      <c r="Q31" s="22" t="s">
        <v>111</v>
      </c>
      <c r="R31" s="91"/>
      <c r="S31" s="94"/>
      <c r="T31" s="128" t="s">
        <v>199</v>
      </c>
      <c r="U31" s="94" t="s">
        <v>110</v>
      </c>
      <c r="V31" s="91" t="s">
        <v>113</v>
      </c>
      <c r="W31" s="91" t="s">
        <v>114</v>
      </c>
      <c r="X31" s="26" t="s">
        <v>155</v>
      </c>
      <c r="Y31" s="22" t="s">
        <v>197</v>
      </c>
      <c r="Z31" s="22" t="s">
        <v>198</v>
      </c>
      <c r="AA31" s="22"/>
      <c r="AB31" s="130">
        <v>2.8000000000000001E-2</v>
      </c>
      <c r="AC31" s="22" t="s">
        <v>117</v>
      </c>
      <c r="AD31" s="140"/>
      <c r="AE31" s="103">
        <v>1</v>
      </c>
    </row>
  </sheetData>
  <autoFilter ref="A9:AE14" xr:uid="{00000000-0009-0000-0000-000003000000}"/>
  <mergeCells count="32">
    <mergeCell ref="A1:AD1"/>
    <mergeCell ref="A2:E2"/>
    <mergeCell ref="F2:K2"/>
    <mergeCell ref="L2:N2"/>
    <mergeCell ref="A3:N3"/>
    <mergeCell ref="Q8:Q9"/>
    <mergeCell ref="R8:R9"/>
    <mergeCell ref="S8:S9"/>
    <mergeCell ref="A4:K4"/>
    <mergeCell ref="L4:N4"/>
    <mergeCell ref="A5:N5"/>
    <mergeCell ref="B8:K8"/>
    <mergeCell ref="A8:A9"/>
    <mergeCell ref="L8:L9"/>
    <mergeCell ref="M8:M9"/>
    <mergeCell ref="N8:N9"/>
    <mergeCell ref="AD8:AD9"/>
    <mergeCell ref="AE8:AE9"/>
    <mergeCell ref="O2:AC7"/>
    <mergeCell ref="A6:N7"/>
    <mergeCell ref="Y8:Y9"/>
    <mergeCell ref="Z8:Z9"/>
    <mergeCell ref="AA8:AA9"/>
    <mergeCell ref="AB8:AB9"/>
    <mergeCell ref="AC8:AC9"/>
    <mergeCell ref="T8:T9"/>
    <mergeCell ref="U8:U9"/>
    <mergeCell ref="V8:V9"/>
    <mergeCell ref="W8:W9"/>
    <mergeCell ref="X8:X9"/>
    <mergeCell ref="O8:O9"/>
    <mergeCell ref="P8:P9"/>
  </mergeCells>
  <phoneticPr fontId="26" type="noConversion"/>
  <conditionalFormatting sqref="L32:L65231 L15 L1 L21 L27">
    <cfRule type="duplicateValues" dxfId="724" priority="13803"/>
  </conditionalFormatting>
  <conditionalFormatting sqref="M14">
    <cfRule type="duplicateValues" dxfId="723" priority="268"/>
  </conditionalFormatting>
  <conditionalFormatting sqref="M16:M19">
    <cfRule type="duplicateValues" dxfId="722" priority="57"/>
  </conditionalFormatting>
  <conditionalFormatting sqref="M20">
    <cfRule type="duplicateValues" dxfId="721" priority="50"/>
  </conditionalFormatting>
  <conditionalFormatting sqref="M22:M25">
    <cfRule type="duplicateValues" dxfId="720" priority="39"/>
  </conditionalFormatting>
  <conditionalFormatting sqref="M26">
    <cfRule type="duplicateValues" dxfId="719" priority="32"/>
  </conditionalFormatting>
  <conditionalFormatting sqref="M28:M31">
    <cfRule type="duplicateValues" dxfId="718" priority="21"/>
  </conditionalFormatting>
  <conditionalFormatting sqref="M32:M65231 M15 M1:M13 M21 M27">
    <cfRule type="duplicateValues" dxfId="717" priority="13806"/>
  </conditionalFormatting>
  <conditionalFormatting sqref="O12">
    <cfRule type="duplicateValues" dxfId="716" priority="165"/>
    <cfRule type="duplicateValues" dxfId="715" priority="166"/>
    <cfRule type="duplicateValues" dxfId="714" priority="167"/>
    <cfRule type="duplicateValues" dxfId="713" priority="168"/>
  </conditionalFormatting>
  <conditionalFormatting sqref="O13">
    <cfRule type="duplicateValues" dxfId="712" priority="161"/>
    <cfRule type="duplicateValues" dxfId="711" priority="162"/>
    <cfRule type="duplicateValues" dxfId="710" priority="163"/>
    <cfRule type="duplicateValues" dxfId="709" priority="164"/>
  </conditionalFormatting>
  <conditionalFormatting sqref="O14">
    <cfRule type="duplicateValues" dxfId="708" priority="269"/>
    <cfRule type="duplicateValues" dxfId="707" priority="270"/>
    <cfRule type="duplicateValues" dxfId="706" priority="271"/>
    <cfRule type="duplicateValues" dxfId="705" priority="272"/>
  </conditionalFormatting>
  <conditionalFormatting sqref="O18">
    <cfRule type="duplicateValues" dxfId="704" priority="45"/>
    <cfRule type="duplicateValues" dxfId="703" priority="46"/>
    <cfRule type="duplicateValues" dxfId="702" priority="47"/>
    <cfRule type="duplicateValues" dxfId="701" priority="48"/>
  </conditionalFormatting>
  <conditionalFormatting sqref="O19">
    <cfRule type="duplicateValues" dxfId="700" priority="41"/>
    <cfRule type="duplicateValues" dxfId="699" priority="42"/>
    <cfRule type="duplicateValues" dxfId="698" priority="43"/>
    <cfRule type="duplicateValues" dxfId="697" priority="44"/>
  </conditionalFormatting>
  <conditionalFormatting sqref="O20">
    <cfRule type="duplicateValues" dxfId="696" priority="51"/>
    <cfRule type="duplicateValues" dxfId="695" priority="52"/>
    <cfRule type="duplicateValues" dxfId="694" priority="53"/>
    <cfRule type="duplicateValues" dxfId="693" priority="54"/>
  </conditionalFormatting>
  <conditionalFormatting sqref="O24">
    <cfRule type="duplicateValues" dxfId="692" priority="27"/>
    <cfRule type="duplicateValues" dxfId="691" priority="28"/>
    <cfRule type="duplicateValues" dxfId="690" priority="29"/>
    <cfRule type="duplicateValues" dxfId="689" priority="30"/>
  </conditionalFormatting>
  <conditionalFormatting sqref="O25">
    <cfRule type="duplicateValues" dxfId="688" priority="23"/>
    <cfRule type="duplicateValues" dxfId="687" priority="24"/>
    <cfRule type="duplicateValues" dxfId="686" priority="25"/>
    <cfRule type="duplicateValues" dxfId="685" priority="26"/>
  </conditionalFormatting>
  <conditionalFormatting sqref="O26">
    <cfRule type="duplicateValues" dxfId="684" priority="33"/>
    <cfRule type="duplicateValues" dxfId="683" priority="34"/>
    <cfRule type="duplicateValues" dxfId="682" priority="35"/>
    <cfRule type="duplicateValues" dxfId="681" priority="36"/>
  </conditionalFormatting>
  <conditionalFormatting sqref="O30">
    <cfRule type="duplicateValues" dxfId="680" priority="9"/>
    <cfRule type="duplicateValues" dxfId="679" priority="10"/>
    <cfRule type="duplicateValues" dxfId="678" priority="11"/>
    <cfRule type="duplicateValues" dxfId="677" priority="12"/>
  </conditionalFormatting>
  <conditionalFormatting sqref="O31">
    <cfRule type="duplicateValues" dxfId="676" priority="5"/>
    <cfRule type="duplicateValues" dxfId="675" priority="6"/>
    <cfRule type="duplicateValues" dxfId="674" priority="7"/>
    <cfRule type="duplicateValues" dxfId="673" priority="8"/>
  </conditionalFormatting>
  <conditionalFormatting sqref="T10">
    <cfRule type="duplicateValues" dxfId="672" priority="4"/>
  </conditionalFormatting>
  <conditionalFormatting sqref="T11">
    <cfRule type="duplicateValues" dxfId="671" priority="13820"/>
  </conditionalFormatting>
  <conditionalFormatting sqref="T12:T13">
    <cfRule type="duplicateValues" dxfId="670" priority="307"/>
  </conditionalFormatting>
  <conditionalFormatting sqref="T14">
    <cfRule type="duplicateValues" dxfId="669" priority="267"/>
  </conditionalFormatting>
  <conditionalFormatting sqref="T16">
    <cfRule type="duplicateValues" dxfId="668" priority="3"/>
  </conditionalFormatting>
  <conditionalFormatting sqref="T17">
    <cfRule type="duplicateValues" dxfId="667" priority="58"/>
  </conditionalFormatting>
  <conditionalFormatting sqref="T18:T19">
    <cfRule type="duplicateValues" dxfId="666" priority="55"/>
  </conditionalFormatting>
  <conditionalFormatting sqref="T20">
    <cfRule type="duplicateValues" dxfId="665" priority="49"/>
  </conditionalFormatting>
  <conditionalFormatting sqref="T22">
    <cfRule type="duplicateValues" dxfId="664" priority="2"/>
  </conditionalFormatting>
  <conditionalFormatting sqref="T23">
    <cfRule type="duplicateValues" dxfId="663" priority="40"/>
  </conditionalFormatting>
  <conditionalFormatting sqref="T24:T25">
    <cfRule type="duplicateValues" dxfId="662" priority="37"/>
  </conditionalFormatting>
  <conditionalFormatting sqref="T26">
    <cfRule type="duplicateValues" dxfId="661" priority="31"/>
  </conditionalFormatting>
  <conditionalFormatting sqref="T28">
    <cfRule type="duplicateValues" dxfId="660" priority="1"/>
  </conditionalFormatting>
  <conditionalFormatting sqref="T29">
    <cfRule type="duplicateValues" dxfId="659" priority="22"/>
  </conditionalFormatting>
  <conditionalFormatting sqref="T30:T31">
    <cfRule type="duplicateValues" dxfId="658" priority="19"/>
  </conditionalFormatting>
  <conditionalFormatting sqref="AE2">
    <cfRule type="duplicateValues" dxfId="657" priority="13802"/>
  </conditionalFormatting>
  <dataValidations count="1">
    <dataValidation allowBlank="1" showErrorMessage="1" sqref="Y10 Y16 Y22 Y28" xr:uid="{00000000-0002-0000-0300-000000000000}"/>
  </dataValidations>
  <printOptions horizontalCentered="1"/>
  <pageMargins left="0.31496062992126" right="0.27559055118110198" top="0.39370078740157499" bottom="0.55118110236220497" header="0.31496062992126" footer="0.31496062992126"/>
  <pageSetup paperSize="8" scale="85" orientation="landscape"/>
  <headerFooter>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27135-CB59-4E1F-BB12-A9754B4D57E7}">
  <dimension ref="A1:AI164"/>
  <sheetViews>
    <sheetView workbookViewId="0">
      <selection activeCell="AA18" sqref="AA18"/>
    </sheetView>
  </sheetViews>
  <sheetFormatPr defaultColWidth="9" defaultRowHeight="14.25"/>
  <cols>
    <col min="1" max="1" width="4.5" style="19" customWidth="1"/>
    <col min="2" max="11" width="2.5" style="19" customWidth="1"/>
    <col min="12" max="12" width="5.375" style="19" customWidth="1"/>
    <col min="13" max="13" width="17" style="19" customWidth="1"/>
    <col min="14" max="14" width="15.125" style="19" customWidth="1"/>
    <col min="15" max="15" width="7.5" style="20" customWidth="1"/>
    <col min="16" max="16" width="4.125" style="19" customWidth="1"/>
    <col min="17" max="17" width="3.25" style="19" customWidth="1"/>
    <col min="18" max="18" width="7.375" style="19" customWidth="1"/>
    <col min="19" max="19" width="4.875" style="19" customWidth="1"/>
    <col min="20" max="20" width="14.75" style="19" customWidth="1"/>
    <col min="21" max="21" width="4.875" style="19" customWidth="1"/>
    <col min="22" max="22" width="7.375" style="19" customWidth="1"/>
    <col min="23" max="23" width="5.625" style="19" customWidth="1"/>
    <col min="24" max="24" width="9.25" style="19" customWidth="1"/>
    <col min="25" max="25" width="19.75" style="19" customWidth="1"/>
    <col min="26" max="26" width="8.75" style="19" customWidth="1"/>
    <col min="27" max="27" width="10.375" style="19" customWidth="1"/>
    <col min="28" max="28" width="8.25" style="19" customWidth="1"/>
    <col min="29" max="29" width="5.125" style="19" customWidth="1"/>
    <col min="30" max="30" width="8.5" style="19" customWidth="1"/>
    <col min="31" max="32" width="15.25" style="19" customWidth="1"/>
    <col min="33" max="33" width="13.75" style="19" customWidth="1"/>
    <col min="34" max="34" width="28.625" style="19" customWidth="1"/>
    <col min="35" max="35" width="9" style="19"/>
    <col min="36" max="36" width="28.5" style="19" customWidth="1"/>
    <col min="37" max="37" width="9" style="19"/>
    <col min="38" max="38" width="11.125" style="19" customWidth="1"/>
    <col min="39" max="16384" width="9" style="19"/>
  </cols>
  <sheetData>
    <row r="1" spans="1:32">
      <c r="A1" s="501"/>
      <c r="B1" s="501"/>
      <c r="C1" s="501"/>
      <c r="D1" s="501"/>
      <c r="E1" s="501"/>
      <c r="F1" s="501"/>
      <c r="G1" s="501"/>
      <c r="H1" s="501"/>
      <c r="I1" s="501"/>
      <c r="J1" s="501"/>
      <c r="K1" s="501"/>
      <c r="L1" s="501"/>
      <c r="M1" s="501"/>
      <c r="N1" s="501"/>
      <c r="O1" s="502"/>
      <c r="P1" s="502"/>
      <c r="Q1" s="502"/>
      <c r="R1" s="502"/>
      <c r="S1" s="502"/>
      <c r="T1" s="502"/>
      <c r="U1" s="502"/>
      <c r="V1" s="502"/>
      <c r="W1" s="502"/>
      <c r="X1" s="502"/>
      <c r="Y1" s="502"/>
      <c r="Z1" s="502"/>
      <c r="AA1" s="502"/>
      <c r="AB1" s="502"/>
      <c r="AC1" s="502"/>
      <c r="AD1" s="502"/>
      <c r="AE1" s="502"/>
      <c r="AF1" s="25"/>
    </row>
    <row r="2" spans="1:32" ht="28.5" customHeight="1">
      <c r="A2" s="503" t="s">
        <v>75</v>
      </c>
      <c r="B2" s="504"/>
      <c r="C2" s="504"/>
      <c r="D2" s="504"/>
      <c r="E2" s="505"/>
      <c r="F2" s="506" t="s">
        <v>76</v>
      </c>
      <c r="G2" s="507"/>
      <c r="H2" s="507"/>
      <c r="I2" s="507"/>
      <c r="J2" s="507"/>
      <c r="K2" s="508"/>
      <c r="L2" s="392" t="s">
        <v>77</v>
      </c>
      <c r="M2" s="392"/>
      <c r="N2" s="393"/>
      <c r="O2" s="485" t="s">
        <v>345</v>
      </c>
      <c r="P2" s="486"/>
      <c r="Q2" s="486"/>
      <c r="R2" s="486"/>
      <c r="S2" s="486"/>
      <c r="T2" s="486"/>
      <c r="U2" s="486"/>
      <c r="V2" s="486"/>
      <c r="W2" s="486"/>
      <c r="X2" s="486"/>
      <c r="Y2" s="486"/>
      <c r="Z2" s="486"/>
      <c r="AA2" s="486"/>
      <c r="AB2" s="486"/>
      <c r="AC2" s="486"/>
      <c r="AD2" s="40" t="s">
        <v>30</v>
      </c>
      <c r="AE2" s="153" t="s">
        <v>346</v>
      </c>
      <c r="AF2" s="175" t="s">
        <v>347</v>
      </c>
    </row>
    <row r="3" spans="1:32" ht="18.75">
      <c r="A3" s="391" t="s">
        <v>81</v>
      </c>
      <c r="B3" s="391"/>
      <c r="C3" s="391"/>
      <c r="D3" s="391"/>
      <c r="E3" s="391"/>
      <c r="F3" s="391"/>
      <c r="G3" s="391"/>
      <c r="H3" s="391"/>
      <c r="I3" s="391"/>
      <c r="J3" s="391"/>
      <c r="K3" s="391"/>
      <c r="L3" s="391"/>
      <c r="M3" s="391"/>
      <c r="N3" s="391"/>
      <c r="O3" s="485"/>
      <c r="P3" s="486"/>
      <c r="Q3" s="486"/>
      <c r="R3" s="486"/>
      <c r="S3" s="486"/>
      <c r="T3" s="486"/>
      <c r="U3" s="486"/>
      <c r="V3" s="486"/>
      <c r="W3" s="486"/>
      <c r="X3" s="486"/>
      <c r="Y3" s="486"/>
      <c r="Z3" s="486"/>
      <c r="AA3" s="486"/>
      <c r="AB3" s="486"/>
      <c r="AC3" s="486"/>
      <c r="AD3" s="40" t="s">
        <v>82</v>
      </c>
      <c r="AE3" s="131" t="s">
        <v>348</v>
      </c>
      <c r="AF3" s="129" t="s">
        <v>348</v>
      </c>
    </row>
    <row r="4" spans="1:32" ht="18.75">
      <c r="A4" s="393" t="s">
        <v>83</v>
      </c>
      <c r="B4" s="393"/>
      <c r="C4" s="393"/>
      <c r="D4" s="393"/>
      <c r="E4" s="393"/>
      <c r="F4" s="393"/>
      <c r="G4" s="393"/>
      <c r="H4" s="393"/>
      <c r="I4" s="393"/>
      <c r="J4" s="393"/>
      <c r="K4" s="393"/>
      <c r="L4" s="392" t="s">
        <v>84</v>
      </c>
      <c r="M4" s="392"/>
      <c r="N4" s="393"/>
      <c r="O4" s="485"/>
      <c r="P4" s="486"/>
      <c r="Q4" s="486"/>
      <c r="R4" s="486"/>
      <c r="S4" s="486"/>
      <c r="T4" s="486"/>
      <c r="U4" s="486"/>
      <c r="V4" s="486"/>
      <c r="W4" s="486"/>
      <c r="X4" s="486"/>
      <c r="Y4" s="486"/>
      <c r="Z4" s="486"/>
      <c r="AA4" s="486"/>
      <c r="AB4" s="486"/>
      <c r="AC4" s="486"/>
      <c r="AD4" s="40" t="s">
        <v>85</v>
      </c>
      <c r="AE4" s="40"/>
      <c r="AF4" s="176" t="s">
        <v>349</v>
      </c>
    </row>
    <row r="5" spans="1:32" ht="18.75">
      <c r="A5" s="392" t="s">
        <v>87</v>
      </c>
      <c r="B5" s="392"/>
      <c r="C5" s="392"/>
      <c r="D5" s="392"/>
      <c r="E5" s="392"/>
      <c r="F5" s="392"/>
      <c r="G5" s="392"/>
      <c r="H5" s="392"/>
      <c r="I5" s="392"/>
      <c r="J5" s="392"/>
      <c r="K5" s="392"/>
      <c r="L5" s="392"/>
      <c r="M5" s="392"/>
      <c r="N5" s="392"/>
      <c r="O5" s="485"/>
      <c r="P5" s="486"/>
      <c r="Q5" s="486"/>
      <c r="R5" s="486"/>
      <c r="S5" s="486"/>
      <c r="T5" s="486"/>
      <c r="U5" s="486"/>
      <c r="V5" s="486"/>
      <c r="W5" s="486"/>
      <c r="X5" s="486"/>
      <c r="Y5" s="486"/>
      <c r="Z5" s="486"/>
      <c r="AA5" s="486"/>
      <c r="AB5" s="486"/>
      <c r="AC5" s="486"/>
      <c r="AD5" s="40" t="s">
        <v>19</v>
      </c>
      <c r="AE5" s="40" t="s">
        <v>350</v>
      </c>
      <c r="AF5" s="176" t="s">
        <v>350</v>
      </c>
    </row>
    <row r="6" spans="1:32" ht="14.25" customHeight="1">
      <c r="A6" s="489" t="s">
        <v>88</v>
      </c>
      <c r="B6" s="490"/>
      <c r="C6" s="490"/>
      <c r="D6" s="490"/>
      <c r="E6" s="490"/>
      <c r="F6" s="490"/>
      <c r="G6" s="490"/>
      <c r="H6" s="490"/>
      <c r="I6" s="490"/>
      <c r="J6" s="490"/>
      <c r="K6" s="490"/>
      <c r="L6" s="490"/>
      <c r="M6" s="490"/>
      <c r="N6" s="491"/>
      <c r="O6" s="485"/>
      <c r="P6" s="486"/>
      <c r="Q6" s="486"/>
      <c r="R6" s="486"/>
      <c r="S6" s="486"/>
      <c r="T6" s="486"/>
      <c r="U6" s="486"/>
      <c r="V6" s="486"/>
      <c r="W6" s="486"/>
      <c r="X6" s="486"/>
      <c r="Y6" s="486"/>
      <c r="Z6" s="486"/>
      <c r="AA6" s="486"/>
      <c r="AB6" s="486"/>
      <c r="AC6" s="486"/>
      <c r="AD6" s="40" t="s">
        <v>89</v>
      </c>
      <c r="AE6" s="40"/>
      <c r="AF6" s="176"/>
    </row>
    <row r="7" spans="1:32" ht="14.25" customHeight="1">
      <c r="A7" s="492"/>
      <c r="B7" s="493"/>
      <c r="C7" s="493"/>
      <c r="D7" s="493"/>
      <c r="E7" s="493"/>
      <c r="F7" s="493"/>
      <c r="G7" s="493"/>
      <c r="H7" s="493"/>
      <c r="I7" s="493"/>
      <c r="J7" s="493"/>
      <c r="K7" s="493"/>
      <c r="L7" s="493"/>
      <c r="M7" s="493"/>
      <c r="N7" s="494"/>
      <c r="O7" s="487"/>
      <c r="P7" s="488"/>
      <c r="Q7" s="488"/>
      <c r="R7" s="488"/>
      <c r="S7" s="488"/>
      <c r="T7" s="488"/>
      <c r="U7" s="488"/>
      <c r="V7" s="488"/>
      <c r="W7" s="488"/>
      <c r="X7" s="488"/>
      <c r="Y7" s="488"/>
      <c r="Z7" s="488"/>
      <c r="AA7" s="488"/>
      <c r="AB7" s="488"/>
      <c r="AC7" s="488"/>
      <c r="AD7" s="40" t="s">
        <v>90</v>
      </c>
      <c r="AE7" s="40"/>
      <c r="AF7" s="176"/>
    </row>
    <row r="8" spans="1:32" ht="18" customHeight="1">
      <c r="A8" s="459" t="s">
        <v>91</v>
      </c>
      <c r="B8" s="497" t="s">
        <v>92</v>
      </c>
      <c r="C8" s="498"/>
      <c r="D8" s="498"/>
      <c r="E8" s="498"/>
      <c r="F8" s="498"/>
      <c r="G8" s="498"/>
      <c r="H8" s="498"/>
      <c r="I8" s="498"/>
      <c r="J8" s="498"/>
      <c r="K8" s="499"/>
      <c r="L8" s="483" t="s">
        <v>93</v>
      </c>
      <c r="M8" s="495" t="s">
        <v>30</v>
      </c>
      <c r="N8" s="483" t="s">
        <v>82</v>
      </c>
      <c r="O8" s="483" t="s">
        <v>94</v>
      </c>
      <c r="P8" s="483" t="s">
        <v>95</v>
      </c>
      <c r="Q8" s="483" t="s">
        <v>96</v>
      </c>
      <c r="R8" s="483" t="s">
        <v>13</v>
      </c>
      <c r="S8" s="495" t="s">
        <v>97</v>
      </c>
      <c r="T8" s="495" t="s">
        <v>98</v>
      </c>
      <c r="U8" s="495" t="s">
        <v>99</v>
      </c>
      <c r="V8" s="495" t="s">
        <v>100</v>
      </c>
      <c r="W8" s="452" t="s">
        <v>101</v>
      </c>
      <c r="X8" s="452" t="s">
        <v>102</v>
      </c>
      <c r="Y8" s="448" t="s">
        <v>103</v>
      </c>
      <c r="Z8" s="448" t="s">
        <v>104</v>
      </c>
      <c r="AA8" s="483" t="s">
        <v>105</v>
      </c>
      <c r="AB8" s="483" t="s">
        <v>106</v>
      </c>
      <c r="AC8" s="483" t="s">
        <v>107</v>
      </c>
      <c r="AD8" s="483" t="s">
        <v>20</v>
      </c>
      <c r="AE8" s="483" t="s">
        <v>108</v>
      </c>
      <c r="AF8" s="511" t="s">
        <v>108</v>
      </c>
    </row>
    <row r="9" spans="1:32" s="17" customFormat="1" ht="18" customHeight="1">
      <c r="A9" s="460"/>
      <c r="B9" s="22">
        <v>0</v>
      </c>
      <c r="C9" s="22">
        <v>1</v>
      </c>
      <c r="D9" s="22">
        <v>2</v>
      </c>
      <c r="E9" s="22">
        <v>3</v>
      </c>
      <c r="F9" s="22">
        <v>4</v>
      </c>
      <c r="G9" s="22">
        <v>5</v>
      </c>
      <c r="H9" s="22">
        <v>6</v>
      </c>
      <c r="I9" s="22">
        <v>7</v>
      </c>
      <c r="J9" s="22">
        <v>8</v>
      </c>
      <c r="K9" s="26">
        <v>9</v>
      </c>
      <c r="L9" s="500"/>
      <c r="M9" s="496"/>
      <c r="N9" s="500"/>
      <c r="O9" s="484"/>
      <c r="P9" s="484"/>
      <c r="Q9" s="484"/>
      <c r="R9" s="484"/>
      <c r="S9" s="496"/>
      <c r="T9" s="496"/>
      <c r="U9" s="496"/>
      <c r="V9" s="496"/>
      <c r="W9" s="453"/>
      <c r="X9" s="453"/>
      <c r="Y9" s="449"/>
      <c r="Z9" s="449"/>
      <c r="AA9" s="484"/>
      <c r="AB9" s="484"/>
      <c r="AC9" s="484"/>
      <c r="AD9" s="484"/>
      <c r="AE9" s="484"/>
      <c r="AF9" s="512"/>
    </row>
    <row r="10" spans="1:32" s="18" customFormat="1" ht="24" customHeight="1">
      <c r="A10" s="152">
        <f t="shared" ref="A10:A73" si="0">ROW()-9</f>
        <v>1</v>
      </c>
      <c r="B10" s="153"/>
      <c r="C10" s="153">
        <v>1</v>
      </c>
      <c r="D10" s="131"/>
      <c r="E10" s="131"/>
      <c r="F10" s="131"/>
      <c r="G10" s="131"/>
      <c r="H10" s="131"/>
      <c r="I10" s="131"/>
      <c r="J10" s="131"/>
      <c r="K10" s="131"/>
      <c r="L10" s="154"/>
      <c r="M10" s="153" t="s">
        <v>346</v>
      </c>
      <c r="N10" s="131" t="s">
        <v>348</v>
      </c>
      <c r="O10" s="153" t="s">
        <v>119</v>
      </c>
      <c r="P10" s="153" t="s">
        <v>110</v>
      </c>
      <c r="Q10" s="152" t="s">
        <v>111</v>
      </c>
      <c r="R10" s="168"/>
      <c r="S10" s="94" t="s">
        <v>112</v>
      </c>
      <c r="T10" s="153" t="s">
        <v>346</v>
      </c>
      <c r="U10" s="94" t="s">
        <v>110</v>
      </c>
      <c r="V10" s="152" t="s">
        <v>113</v>
      </c>
      <c r="W10" s="169" t="s">
        <v>114</v>
      </c>
      <c r="X10" s="131" t="s">
        <v>115</v>
      </c>
      <c r="Y10" s="131" t="s">
        <v>117</v>
      </c>
      <c r="Z10" s="131" t="s">
        <v>117</v>
      </c>
      <c r="AA10" s="177" t="s">
        <v>117</v>
      </c>
      <c r="AB10" s="131">
        <v>18.558299999999999</v>
      </c>
      <c r="AC10" s="177" t="s">
        <v>117</v>
      </c>
      <c r="AD10" s="131"/>
      <c r="AE10" s="178">
        <v>1</v>
      </c>
      <c r="AF10" s="179"/>
    </row>
    <row r="11" spans="1:32" s="18" customFormat="1" ht="24" customHeight="1">
      <c r="A11" s="152">
        <f t="shared" si="0"/>
        <v>2</v>
      </c>
      <c r="B11" s="131"/>
      <c r="C11" s="131"/>
      <c r="D11" s="131">
        <v>2</v>
      </c>
      <c r="E11" s="131"/>
      <c r="F11" s="131"/>
      <c r="G11" s="131"/>
      <c r="H11" s="131"/>
      <c r="I11" s="131"/>
      <c r="J11" s="131"/>
      <c r="K11" s="131"/>
      <c r="L11" s="155"/>
      <c r="M11" s="153" t="s">
        <v>351</v>
      </c>
      <c r="N11" s="131" t="s">
        <v>352</v>
      </c>
      <c r="O11" s="153" t="s">
        <v>119</v>
      </c>
      <c r="P11" s="153" t="s">
        <v>110</v>
      </c>
      <c r="Q11" s="152" t="s">
        <v>111</v>
      </c>
      <c r="R11" s="168"/>
      <c r="S11" s="94" t="s">
        <v>112</v>
      </c>
      <c r="T11" s="153" t="s">
        <v>351</v>
      </c>
      <c r="U11" s="94" t="s">
        <v>110</v>
      </c>
      <c r="V11" s="152" t="s">
        <v>113</v>
      </c>
      <c r="W11" s="169" t="s">
        <v>114</v>
      </c>
      <c r="X11" s="131" t="s">
        <v>115</v>
      </c>
      <c r="Y11" s="152" t="s">
        <v>116</v>
      </c>
      <c r="Z11" s="152" t="s">
        <v>117</v>
      </c>
      <c r="AA11" s="169" t="s">
        <v>117</v>
      </c>
      <c r="AB11" s="131">
        <v>12.3469</v>
      </c>
      <c r="AC11" s="177" t="s">
        <v>117</v>
      </c>
      <c r="AD11" s="131"/>
      <c r="AE11" s="178">
        <v>1</v>
      </c>
      <c r="AF11" s="179"/>
    </row>
    <row r="12" spans="1:32" s="18" customFormat="1" ht="24" customHeight="1">
      <c r="A12" s="152">
        <f t="shared" si="0"/>
        <v>3</v>
      </c>
      <c r="B12" s="131"/>
      <c r="C12" s="131"/>
      <c r="D12" s="131"/>
      <c r="E12" s="131">
        <v>3</v>
      </c>
      <c r="F12" s="131"/>
      <c r="G12" s="131"/>
      <c r="H12" s="131"/>
      <c r="I12" s="131"/>
      <c r="J12" s="131"/>
      <c r="K12" s="131"/>
      <c r="L12" s="155"/>
      <c r="M12" s="153" t="s">
        <v>353</v>
      </c>
      <c r="N12" s="131" t="s">
        <v>354</v>
      </c>
      <c r="O12" s="153" t="s">
        <v>168</v>
      </c>
      <c r="P12" s="153" t="s">
        <v>147</v>
      </c>
      <c r="Q12" s="152" t="s">
        <v>111</v>
      </c>
      <c r="R12" s="168"/>
      <c r="S12" s="94" t="s">
        <v>112</v>
      </c>
      <c r="T12" s="153" t="s">
        <v>353</v>
      </c>
      <c r="U12" s="94" t="s">
        <v>110</v>
      </c>
      <c r="V12" s="152" t="s">
        <v>113</v>
      </c>
      <c r="W12" s="169" t="s">
        <v>114</v>
      </c>
      <c r="X12" s="131" t="s">
        <v>165</v>
      </c>
      <c r="Y12" s="152" t="s">
        <v>116</v>
      </c>
      <c r="Z12" s="152" t="s">
        <v>117</v>
      </c>
      <c r="AA12" s="169" t="s">
        <v>355</v>
      </c>
      <c r="AB12" s="131">
        <v>1.5548</v>
      </c>
      <c r="AC12" s="169" t="s">
        <v>122</v>
      </c>
      <c r="AD12" s="169"/>
      <c r="AE12" s="178">
        <v>1</v>
      </c>
      <c r="AF12" s="179"/>
    </row>
    <row r="13" spans="1:32" s="18" customFormat="1" ht="24" customHeight="1">
      <c r="A13" s="152">
        <f t="shared" si="0"/>
        <v>4</v>
      </c>
      <c r="B13" s="131"/>
      <c r="C13" s="131"/>
      <c r="D13" s="131"/>
      <c r="E13" s="131"/>
      <c r="F13" s="131">
        <v>4</v>
      </c>
      <c r="G13" s="131"/>
      <c r="H13" s="131"/>
      <c r="I13" s="131"/>
      <c r="J13" s="131"/>
      <c r="K13" s="131"/>
      <c r="L13" s="155"/>
      <c r="M13" s="131" t="s">
        <v>356</v>
      </c>
      <c r="N13" s="131" t="s">
        <v>357</v>
      </c>
      <c r="O13" s="153" t="s">
        <v>168</v>
      </c>
      <c r="P13" s="153" t="s">
        <v>147</v>
      </c>
      <c r="Q13" s="152" t="s">
        <v>111</v>
      </c>
      <c r="R13" s="168"/>
      <c r="S13" s="94" t="s">
        <v>112</v>
      </c>
      <c r="T13" s="131" t="s">
        <v>356</v>
      </c>
      <c r="U13" s="94" t="s">
        <v>110</v>
      </c>
      <c r="V13" s="152" t="s">
        <v>113</v>
      </c>
      <c r="W13" s="169" t="s">
        <v>114</v>
      </c>
      <c r="X13" s="131" t="s">
        <v>165</v>
      </c>
      <c r="Y13" s="152" t="s">
        <v>116</v>
      </c>
      <c r="Z13" s="152" t="s">
        <v>117</v>
      </c>
      <c r="AA13" s="169" t="s">
        <v>358</v>
      </c>
      <c r="AB13" s="131">
        <v>0.57089999999999996</v>
      </c>
      <c r="AC13" s="177" t="s">
        <v>117</v>
      </c>
      <c r="AD13" s="90"/>
      <c r="AE13" s="178">
        <v>1</v>
      </c>
      <c r="AF13" s="179"/>
    </row>
    <row r="14" spans="1:32" s="18" customFormat="1" ht="24" customHeight="1">
      <c r="A14" s="152">
        <f t="shared" si="0"/>
        <v>5</v>
      </c>
      <c r="B14" s="131"/>
      <c r="C14" s="131"/>
      <c r="D14" s="131"/>
      <c r="E14" s="131"/>
      <c r="F14" s="131"/>
      <c r="G14" s="131">
        <v>5</v>
      </c>
      <c r="H14" s="131"/>
      <c r="I14" s="131"/>
      <c r="J14" s="131"/>
      <c r="K14" s="131"/>
      <c r="L14" s="155"/>
      <c r="M14" s="153" t="s">
        <v>359</v>
      </c>
      <c r="N14" s="131" t="s">
        <v>360</v>
      </c>
      <c r="O14" s="152" t="s">
        <v>361</v>
      </c>
      <c r="P14" s="153" t="s">
        <v>147</v>
      </c>
      <c r="Q14" s="152" t="s">
        <v>111</v>
      </c>
      <c r="R14" s="168"/>
      <c r="S14" s="94" t="s">
        <v>112</v>
      </c>
      <c r="T14" s="153" t="s">
        <v>359</v>
      </c>
      <c r="U14" s="94" t="s">
        <v>110</v>
      </c>
      <c r="V14" s="152" t="s">
        <v>113</v>
      </c>
      <c r="W14" s="169" t="s">
        <v>114</v>
      </c>
      <c r="X14" s="131" t="s">
        <v>115</v>
      </c>
      <c r="Y14" s="169" t="s">
        <v>362</v>
      </c>
      <c r="Z14" s="159" t="s">
        <v>198</v>
      </c>
      <c r="AA14" s="169" t="s">
        <v>363</v>
      </c>
      <c r="AB14" s="131">
        <v>1.7899999999999999E-2</v>
      </c>
      <c r="AC14" s="177" t="s">
        <v>117</v>
      </c>
      <c r="AD14" s="90"/>
      <c r="AE14" s="178">
        <v>1</v>
      </c>
      <c r="AF14" s="179"/>
    </row>
    <row r="15" spans="1:32" s="18" customFormat="1" ht="24" customHeight="1">
      <c r="A15" s="152">
        <f t="shared" si="0"/>
        <v>6</v>
      </c>
      <c r="B15" s="131"/>
      <c r="C15" s="131"/>
      <c r="D15" s="131"/>
      <c r="E15" s="131"/>
      <c r="F15" s="131"/>
      <c r="G15" s="131">
        <v>5</v>
      </c>
      <c r="H15" s="131"/>
      <c r="I15" s="131"/>
      <c r="J15" s="131"/>
      <c r="K15" s="131"/>
      <c r="L15" s="155"/>
      <c r="M15" s="153" t="s">
        <v>364</v>
      </c>
      <c r="N15" s="131" t="s">
        <v>365</v>
      </c>
      <c r="O15" s="153" t="s">
        <v>204</v>
      </c>
      <c r="P15" s="131" t="s">
        <v>147</v>
      </c>
      <c r="Q15" s="152" t="s">
        <v>111</v>
      </c>
      <c r="R15" s="168"/>
      <c r="S15" s="94" t="s">
        <v>112</v>
      </c>
      <c r="T15" s="153" t="s">
        <v>364</v>
      </c>
      <c r="U15" s="94" t="s">
        <v>110</v>
      </c>
      <c r="V15" s="152" t="s">
        <v>114</v>
      </c>
      <c r="W15" s="169" t="s">
        <v>113</v>
      </c>
      <c r="X15" s="131" t="s">
        <v>205</v>
      </c>
      <c r="Y15" s="152" t="s">
        <v>366</v>
      </c>
      <c r="Z15" s="152" t="s">
        <v>367</v>
      </c>
      <c r="AA15" s="169" t="s">
        <v>368</v>
      </c>
      <c r="AB15" s="131">
        <v>0.55300000000000005</v>
      </c>
      <c r="AC15" s="177" t="s">
        <v>117</v>
      </c>
      <c r="AD15" s="90"/>
      <c r="AE15" s="178">
        <v>1</v>
      </c>
      <c r="AF15" s="179"/>
    </row>
    <row r="16" spans="1:32" s="18" customFormat="1" ht="24" customHeight="1">
      <c r="A16" s="152">
        <f t="shared" si="0"/>
        <v>7</v>
      </c>
      <c r="B16" s="131"/>
      <c r="C16" s="131"/>
      <c r="D16" s="131"/>
      <c r="E16" s="131"/>
      <c r="F16" s="131">
        <v>4</v>
      </c>
      <c r="G16" s="131"/>
      <c r="H16" s="131"/>
      <c r="I16" s="131"/>
      <c r="J16" s="131"/>
      <c r="K16" s="131"/>
      <c r="L16" s="155"/>
      <c r="M16" s="131" t="s">
        <v>369</v>
      </c>
      <c r="N16" s="131" t="s">
        <v>370</v>
      </c>
      <c r="O16" s="153" t="s">
        <v>168</v>
      </c>
      <c r="P16" s="153" t="s">
        <v>147</v>
      </c>
      <c r="Q16" s="152" t="s">
        <v>111</v>
      </c>
      <c r="R16" s="168"/>
      <c r="S16" s="94" t="s">
        <v>112</v>
      </c>
      <c r="T16" s="131" t="s">
        <v>356</v>
      </c>
      <c r="U16" s="94" t="s">
        <v>110</v>
      </c>
      <c r="V16" s="152" t="s">
        <v>113</v>
      </c>
      <c r="W16" s="169" t="s">
        <v>114</v>
      </c>
      <c r="X16" s="131" t="s">
        <v>165</v>
      </c>
      <c r="Y16" s="152" t="s">
        <v>116</v>
      </c>
      <c r="Z16" s="152" t="s">
        <v>117</v>
      </c>
      <c r="AA16" s="169" t="s">
        <v>358</v>
      </c>
      <c r="AB16" s="131">
        <v>0.57089999999999996</v>
      </c>
      <c r="AC16" s="177" t="s">
        <v>117</v>
      </c>
      <c r="AD16" s="90"/>
      <c r="AE16" s="178">
        <v>1</v>
      </c>
      <c r="AF16" s="179"/>
    </row>
    <row r="17" spans="1:33" s="18" customFormat="1" ht="24" customHeight="1">
      <c r="A17" s="152">
        <f t="shared" si="0"/>
        <v>8</v>
      </c>
      <c r="B17" s="131"/>
      <c r="C17" s="131"/>
      <c r="D17" s="131"/>
      <c r="E17" s="131"/>
      <c r="F17" s="131"/>
      <c r="G17" s="131">
        <v>5</v>
      </c>
      <c r="H17" s="131"/>
      <c r="I17" s="131"/>
      <c r="J17" s="131"/>
      <c r="K17" s="131"/>
      <c r="L17" s="155"/>
      <c r="M17" s="153" t="s">
        <v>359</v>
      </c>
      <c r="N17" s="131" t="s">
        <v>360</v>
      </c>
      <c r="O17" s="152" t="s">
        <v>361</v>
      </c>
      <c r="P17" s="153" t="s">
        <v>147</v>
      </c>
      <c r="Q17" s="152" t="s">
        <v>111</v>
      </c>
      <c r="R17" s="168"/>
      <c r="S17" s="94" t="s">
        <v>112</v>
      </c>
      <c r="T17" s="153" t="s">
        <v>359</v>
      </c>
      <c r="U17" s="94" t="s">
        <v>110</v>
      </c>
      <c r="V17" s="152" t="s">
        <v>113</v>
      </c>
      <c r="W17" s="169" t="s">
        <v>114</v>
      </c>
      <c r="X17" s="131" t="s">
        <v>115</v>
      </c>
      <c r="Y17" s="169" t="s">
        <v>362</v>
      </c>
      <c r="Z17" s="159" t="s">
        <v>198</v>
      </c>
      <c r="AA17" s="169" t="s">
        <v>363</v>
      </c>
      <c r="AB17" s="131">
        <v>1.7899999999999999E-2</v>
      </c>
      <c r="AC17" s="177" t="s">
        <v>117</v>
      </c>
      <c r="AD17" s="90"/>
      <c r="AE17" s="178">
        <v>1</v>
      </c>
      <c r="AF17" s="179"/>
    </row>
    <row r="18" spans="1:33" s="18" customFormat="1" ht="24" customHeight="1">
      <c r="A18" s="152">
        <f t="shared" si="0"/>
        <v>9</v>
      </c>
      <c r="B18" s="131"/>
      <c r="C18" s="131"/>
      <c r="D18" s="131"/>
      <c r="E18" s="131"/>
      <c r="F18" s="131"/>
      <c r="G18" s="131">
        <v>5</v>
      </c>
      <c r="H18" s="131"/>
      <c r="I18" s="131"/>
      <c r="J18" s="131"/>
      <c r="K18" s="131"/>
      <c r="L18" s="155"/>
      <c r="M18" s="153" t="s">
        <v>371</v>
      </c>
      <c r="N18" s="153" t="s">
        <v>372</v>
      </c>
      <c r="O18" s="153" t="s">
        <v>204</v>
      </c>
      <c r="P18" s="131" t="s">
        <v>147</v>
      </c>
      <c r="Q18" s="152" t="s">
        <v>111</v>
      </c>
      <c r="R18" s="168"/>
      <c r="S18" s="94" t="s">
        <v>112</v>
      </c>
      <c r="T18" s="153" t="s">
        <v>364</v>
      </c>
      <c r="U18" s="94" t="s">
        <v>110</v>
      </c>
      <c r="V18" s="169" t="s">
        <v>114</v>
      </c>
      <c r="W18" s="169" t="s">
        <v>113</v>
      </c>
      <c r="X18" s="131" t="s">
        <v>205</v>
      </c>
      <c r="Y18" s="152" t="s">
        <v>366</v>
      </c>
      <c r="Z18" s="152" t="s">
        <v>367</v>
      </c>
      <c r="AA18" s="169" t="s">
        <v>368</v>
      </c>
      <c r="AB18" s="131">
        <v>0.55300000000000005</v>
      </c>
      <c r="AC18" s="177" t="s">
        <v>117</v>
      </c>
      <c r="AD18" s="90"/>
      <c r="AE18" s="178">
        <v>1</v>
      </c>
      <c r="AF18" s="179"/>
    </row>
    <row r="19" spans="1:33" s="18" customFormat="1" ht="24" customHeight="1">
      <c r="A19" s="152">
        <f t="shared" si="0"/>
        <v>10</v>
      </c>
      <c r="B19" s="153"/>
      <c r="C19" s="153"/>
      <c r="D19" s="131"/>
      <c r="E19" s="131"/>
      <c r="F19" s="131">
        <v>4</v>
      </c>
      <c r="G19" s="131"/>
      <c r="H19" s="131"/>
      <c r="I19" s="131"/>
      <c r="J19" s="131"/>
      <c r="K19" s="131"/>
      <c r="L19" s="154"/>
      <c r="M19" s="153" t="s">
        <v>373</v>
      </c>
      <c r="N19" s="153" t="s">
        <v>374</v>
      </c>
      <c r="O19" s="153" t="s">
        <v>204</v>
      </c>
      <c r="P19" s="131" t="s">
        <v>147</v>
      </c>
      <c r="Q19" s="152" t="s">
        <v>111</v>
      </c>
      <c r="R19" s="170"/>
      <c r="S19" s="94" t="s">
        <v>112</v>
      </c>
      <c r="T19" s="153" t="s">
        <v>373</v>
      </c>
      <c r="U19" s="94" t="s">
        <v>120</v>
      </c>
      <c r="V19" s="152" t="s">
        <v>114</v>
      </c>
      <c r="W19" s="169" t="s">
        <v>113</v>
      </c>
      <c r="X19" s="131" t="s">
        <v>205</v>
      </c>
      <c r="Y19" s="152" t="s">
        <v>366</v>
      </c>
      <c r="Z19" s="152" t="s">
        <v>367</v>
      </c>
      <c r="AA19" s="131" t="s">
        <v>375</v>
      </c>
      <c r="AB19" s="177">
        <v>0.41299999999999998</v>
      </c>
      <c r="AC19" s="177" t="s">
        <v>117</v>
      </c>
      <c r="AD19" s="90"/>
      <c r="AE19" s="178">
        <v>1</v>
      </c>
      <c r="AF19" s="179"/>
      <c r="AG19" s="513"/>
    </row>
    <row r="20" spans="1:33" s="18" customFormat="1" ht="24" customHeight="1">
      <c r="A20" s="152">
        <f t="shared" si="0"/>
        <v>11</v>
      </c>
      <c r="B20" s="153"/>
      <c r="C20" s="153"/>
      <c r="D20" s="131"/>
      <c r="E20" s="131">
        <v>3</v>
      </c>
      <c r="F20" s="131"/>
      <c r="G20" s="131"/>
      <c r="H20" s="131"/>
      <c r="I20" s="131"/>
      <c r="J20" s="131"/>
      <c r="K20" s="131"/>
      <c r="L20" s="154"/>
      <c r="M20" s="153" t="s">
        <v>376</v>
      </c>
      <c r="N20" s="156" t="s">
        <v>377</v>
      </c>
      <c r="O20" s="153" t="s">
        <v>168</v>
      </c>
      <c r="P20" s="156" t="s">
        <v>117</v>
      </c>
      <c r="Q20" s="152" t="s">
        <v>111</v>
      </c>
      <c r="R20" s="170"/>
      <c r="S20" s="94" t="s">
        <v>112</v>
      </c>
      <c r="T20" s="153" t="s">
        <v>376</v>
      </c>
      <c r="U20" s="94" t="s">
        <v>110</v>
      </c>
      <c r="V20" s="152" t="s">
        <v>113</v>
      </c>
      <c r="W20" s="169" t="s">
        <v>114</v>
      </c>
      <c r="X20" s="131" t="s">
        <v>165</v>
      </c>
      <c r="Y20" s="131" t="s">
        <v>116</v>
      </c>
      <c r="Z20" s="169" t="s">
        <v>117</v>
      </c>
      <c r="AA20" s="131" t="s">
        <v>378</v>
      </c>
      <c r="AB20" s="177">
        <v>2.589</v>
      </c>
      <c r="AC20" s="177" t="s">
        <v>122</v>
      </c>
      <c r="AD20" s="177"/>
      <c r="AE20" s="178">
        <v>1</v>
      </c>
      <c r="AF20" s="179"/>
      <c r="AG20" s="513"/>
    </row>
    <row r="21" spans="1:33" s="18" customFormat="1" ht="24" customHeight="1">
      <c r="A21" s="152">
        <f t="shared" si="0"/>
        <v>12</v>
      </c>
      <c r="B21" s="131"/>
      <c r="C21" s="131"/>
      <c r="D21" s="131"/>
      <c r="E21" s="131"/>
      <c r="F21" s="40">
        <v>4</v>
      </c>
      <c r="G21" s="131"/>
      <c r="H21" s="131"/>
      <c r="I21" s="131"/>
      <c r="J21" s="131"/>
      <c r="K21" s="131"/>
      <c r="L21" s="154"/>
      <c r="M21" s="153" t="s">
        <v>379</v>
      </c>
      <c r="N21" s="156" t="s">
        <v>380</v>
      </c>
      <c r="O21" s="153" t="s">
        <v>204</v>
      </c>
      <c r="P21" s="131" t="s">
        <v>147</v>
      </c>
      <c r="Q21" s="152" t="s">
        <v>111</v>
      </c>
      <c r="R21" s="170"/>
      <c r="S21" s="94" t="s">
        <v>112</v>
      </c>
      <c r="T21" s="153" t="s">
        <v>379</v>
      </c>
      <c r="U21" s="94" t="s">
        <v>120</v>
      </c>
      <c r="V21" s="169" t="s">
        <v>114</v>
      </c>
      <c r="W21" s="169" t="s">
        <v>113</v>
      </c>
      <c r="X21" s="131" t="s">
        <v>205</v>
      </c>
      <c r="Y21" s="152" t="s">
        <v>366</v>
      </c>
      <c r="Z21" s="152" t="s">
        <v>367</v>
      </c>
      <c r="AA21" s="131" t="s">
        <v>381</v>
      </c>
      <c r="AB21" s="177">
        <v>0.33500000000000002</v>
      </c>
      <c r="AC21" s="90" t="s">
        <v>117</v>
      </c>
      <c r="AD21" s="90"/>
      <c r="AE21" s="178">
        <v>1</v>
      </c>
      <c r="AF21" s="179"/>
      <c r="AG21" s="513"/>
    </row>
    <row r="22" spans="1:33" s="18" customFormat="1" ht="24" customHeight="1">
      <c r="A22" s="152">
        <f t="shared" si="0"/>
        <v>13</v>
      </c>
      <c r="B22" s="153"/>
      <c r="C22" s="153"/>
      <c r="D22" s="131"/>
      <c r="E22" s="131"/>
      <c r="F22" s="40">
        <v>4</v>
      </c>
      <c r="G22" s="153"/>
      <c r="H22" s="153"/>
      <c r="I22" s="153"/>
      <c r="J22" s="153"/>
      <c r="K22" s="153"/>
      <c r="L22" s="154"/>
      <c r="M22" s="153" t="s">
        <v>382</v>
      </c>
      <c r="N22" s="156" t="s">
        <v>383</v>
      </c>
      <c r="O22" s="153" t="s">
        <v>204</v>
      </c>
      <c r="P22" s="131" t="s">
        <v>147</v>
      </c>
      <c r="Q22" s="152" t="s">
        <v>111</v>
      </c>
      <c r="R22" s="170"/>
      <c r="S22" s="94" t="s">
        <v>112</v>
      </c>
      <c r="T22" s="153" t="s">
        <v>382</v>
      </c>
      <c r="U22" s="94" t="s">
        <v>147</v>
      </c>
      <c r="V22" s="169" t="s">
        <v>114</v>
      </c>
      <c r="W22" s="169" t="s">
        <v>113</v>
      </c>
      <c r="X22" s="131" t="s">
        <v>205</v>
      </c>
      <c r="Y22" s="152" t="s">
        <v>366</v>
      </c>
      <c r="Z22" s="152" t="s">
        <v>367</v>
      </c>
      <c r="AA22" s="131" t="s">
        <v>384</v>
      </c>
      <c r="AB22" s="177">
        <v>0.65100000000000002</v>
      </c>
      <c r="AC22" s="90" t="s">
        <v>117</v>
      </c>
      <c r="AD22" s="90"/>
      <c r="AE22" s="178">
        <v>1</v>
      </c>
      <c r="AF22" s="179"/>
      <c r="AG22" s="513"/>
    </row>
    <row r="23" spans="1:33" s="18" customFormat="1" ht="24" customHeight="1">
      <c r="A23" s="152">
        <f t="shared" si="0"/>
        <v>14</v>
      </c>
      <c r="B23" s="153"/>
      <c r="C23" s="153"/>
      <c r="D23" s="131"/>
      <c r="E23" s="131"/>
      <c r="F23" s="40">
        <v>4</v>
      </c>
      <c r="G23" s="153"/>
      <c r="H23" s="153"/>
      <c r="I23" s="153"/>
      <c r="J23" s="153"/>
      <c r="K23" s="153"/>
      <c r="L23" s="154"/>
      <c r="M23" s="153" t="s">
        <v>385</v>
      </c>
      <c r="N23" s="156" t="s">
        <v>386</v>
      </c>
      <c r="O23" s="153" t="s">
        <v>204</v>
      </c>
      <c r="P23" s="131" t="s">
        <v>147</v>
      </c>
      <c r="Q23" s="152" t="s">
        <v>111</v>
      </c>
      <c r="R23" s="170"/>
      <c r="S23" s="94" t="s">
        <v>112</v>
      </c>
      <c r="T23" s="153" t="s">
        <v>382</v>
      </c>
      <c r="U23" s="94" t="s">
        <v>147</v>
      </c>
      <c r="V23" s="152" t="s">
        <v>114</v>
      </c>
      <c r="W23" s="169" t="s">
        <v>113</v>
      </c>
      <c r="X23" s="131" t="s">
        <v>205</v>
      </c>
      <c r="Y23" s="152" t="s">
        <v>366</v>
      </c>
      <c r="Z23" s="152" t="s">
        <v>367</v>
      </c>
      <c r="AA23" s="131" t="s">
        <v>384</v>
      </c>
      <c r="AB23" s="177">
        <v>0.65100000000000002</v>
      </c>
      <c r="AC23" s="90" t="s">
        <v>117</v>
      </c>
      <c r="AD23" s="90"/>
      <c r="AE23" s="178">
        <v>1</v>
      </c>
      <c r="AF23" s="179"/>
      <c r="AG23" s="513"/>
    </row>
    <row r="24" spans="1:33" s="18" customFormat="1" ht="24" customHeight="1">
      <c r="A24" s="152">
        <f t="shared" si="0"/>
        <v>15</v>
      </c>
      <c r="B24" s="131"/>
      <c r="C24" s="131"/>
      <c r="D24" s="131"/>
      <c r="E24" s="131"/>
      <c r="F24" s="40">
        <v>4</v>
      </c>
      <c r="G24" s="131"/>
      <c r="H24" s="131"/>
      <c r="I24" s="131"/>
      <c r="J24" s="131"/>
      <c r="K24" s="131"/>
      <c r="L24" s="157" t="s">
        <v>387</v>
      </c>
      <c r="M24" s="5" t="s">
        <v>388</v>
      </c>
      <c r="N24" s="152" t="s">
        <v>389</v>
      </c>
      <c r="O24" s="5" t="s">
        <v>168</v>
      </c>
      <c r="P24" s="131" t="s">
        <v>147</v>
      </c>
      <c r="Q24" s="152" t="s">
        <v>111</v>
      </c>
      <c r="R24" s="170"/>
      <c r="S24" s="94" t="s">
        <v>112</v>
      </c>
      <c r="T24" s="90" t="s">
        <v>388</v>
      </c>
      <c r="U24" s="94" t="s">
        <v>120</v>
      </c>
      <c r="V24" s="171" t="s">
        <v>114</v>
      </c>
      <c r="W24" s="169" t="s">
        <v>113</v>
      </c>
      <c r="X24" s="131" t="s">
        <v>205</v>
      </c>
      <c r="Y24" s="152" t="s">
        <v>116</v>
      </c>
      <c r="Z24" s="152"/>
      <c r="AA24" s="131" t="s">
        <v>390</v>
      </c>
      <c r="AB24" s="180">
        <v>0.42499999999999999</v>
      </c>
      <c r="AC24" s="177" t="s">
        <v>117</v>
      </c>
      <c r="AD24" s="90"/>
      <c r="AE24" s="40">
        <v>2</v>
      </c>
      <c r="AF24" s="176"/>
      <c r="AG24" s="513"/>
    </row>
    <row r="25" spans="1:33" s="18" customFormat="1" ht="24" customHeight="1">
      <c r="A25" s="152">
        <f t="shared" si="0"/>
        <v>16</v>
      </c>
      <c r="B25" s="131"/>
      <c r="C25" s="131"/>
      <c r="D25" s="131"/>
      <c r="E25" s="131"/>
      <c r="F25" s="40"/>
      <c r="G25" s="131">
        <v>5</v>
      </c>
      <c r="H25" s="131"/>
      <c r="I25" s="131"/>
      <c r="J25" s="131"/>
      <c r="K25" s="131"/>
      <c r="L25" s="157" t="s">
        <v>387</v>
      </c>
      <c r="M25" s="5" t="s">
        <v>391</v>
      </c>
      <c r="N25" s="152" t="s">
        <v>392</v>
      </c>
      <c r="O25" s="5" t="s">
        <v>204</v>
      </c>
      <c r="P25" s="131" t="s">
        <v>147</v>
      </c>
      <c r="Q25" s="152" t="s">
        <v>111</v>
      </c>
      <c r="R25" s="170"/>
      <c r="S25" s="94" t="s">
        <v>112</v>
      </c>
      <c r="T25" s="90" t="s">
        <v>391</v>
      </c>
      <c r="U25" s="94" t="s">
        <v>120</v>
      </c>
      <c r="V25" s="171" t="s">
        <v>114</v>
      </c>
      <c r="W25" s="169" t="s">
        <v>113</v>
      </c>
      <c r="X25" s="131" t="s">
        <v>205</v>
      </c>
      <c r="Y25" s="152" t="s">
        <v>393</v>
      </c>
      <c r="Z25" s="152"/>
      <c r="AA25" s="131" t="s">
        <v>390</v>
      </c>
      <c r="AB25" s="180">
        <v>0.41499999999999998</v>
      </c>
      <c r="AC25" s="177" t="s">
        <v>117</v>
      </c>
      <c r="AD25" s="177"/>
      <c r="AE25" s="40">
        <v>1</v>
      </c>
      <c r="AF25" s="176"/>
    </row>
    <row r="26" spans="1:33" s="18" customFormat="1" ht="24" customHeight="1">
      <c r="A26" s="152">
        <f t="shared" si="0"/>
        <v>17</v>
      </c>
      <c r="B26" s="131"/>
      <c r="C26" s="131"/>
      <c r="D26" s="131"/>
      <c r="E26" s="131"/>
      <c r="F26" s="40"/>
      <c r="G26" s="131">
        <v>5</v>
      </c>
      <c r="H26" s="131"/>
      <c r="I26" s="131"/>
      <c r="J26" s="131"/>
      <c r="K26" s="131"/>
      <c r="L26" s="157" t="s">
        <v>387</v>
      </c>
      <c r="M26" s="5" t="s">
        <v>394</v>
      </c>
      <c r="N26" s="152" t="s">
        <v>395</v>
      </c>
      <c r="O26" s="5" t="s">
        <v>361</v>
      </c>
      <c r="P26" s="131" t="s">
        <v>147</v>
      </c>
      <c r="Q26" s="152" t="s">
        <v>111</v>
      </c>
      <c r="R26" s="170"/>
      <c r="S26" s="94" t="s">
        <v>112</v>
      </c>
      <c r="T26" s="90" t="s">
        <v>394</v>
      </c>
      <c r="U26" s="94" t="s">
        <v>120</v>
      </c>
      <c r="V26" s="171" t="s">
        <v>114</v>
      </c>
      <c r="W26" s="169" t="s">
        <v>113</v>
      </c>
      <c r="X26" s="131" t="s">
        <v>396</v>
      </c>
      <c r="Y26" s="152" t="s">
        <v>397</v>
      </c>
      <c r="Z26" s="152"/>
      <c r="AA26" s="131" t="s">
        <v>398</v>
      </c>
      <c r="AB26" s="180">
        <v>0.06</v>
      </c>
      <c r="AC26" s="177" t="s">
        <v>117</v>
      </c>
      <c r="AD26" s="90"/>
      <c r="AE26" s="40">
        <v>2</v>
      </c>
      <c r="AF26" s="176"/>
    </row>
    <row r="27" spans="1:33" s="18" customFormat="1" ht="24" customHeight="1">
      <c r="A27" s="152">
        <f t="shared" si="0"/>
        <v>18</v>
      </c>
      <c r="B27" s="131"/>
      <c r="C27" s="131"/>
      <c r="D27" s="131"/>
      <c r="E27" s="131"/>
      <c r="F27" s="40">
        <v>4</v>
      </c>
      <c r="G27" s="131"/>
      <c r="H27" s="131"/>
      <c r="I27" s="131"/>
      <c r="J27" s="131"/>
      <c r="K27" s="131"/>
      <c r="L27" s="154"/>
      <c r="M27" s="153" t="s">
        <v>399</v>
      </c>
      <c r="N27" s="152" t="s">
        <v>400</v>
      </c>
      <c r="O27" s="153" t="s">
        <v>204</v>
      </c>
      <c r="P27" s="131" t="s">
        <v>147</v>
      </c>
      <c r="Q27" s="152" t="s">
        <v>111</v>
      </c>
      <c r="R27" s="170"/>
      <c r="S27" s="94" t="s">
        <v>112</v>
      </c>
      <c r="T27" s="153" t="s">
        <v>117</v>
      </c>
      <c r="U27" s="94" t="s">
        <v>110</v>
      </c>
      <c r="V27" s="169" t="s">
        <v>114</v>
      </c>
      <c r="W27" s="169" t="s">
        <v>113</v>
      </c>
      <c r="X27" s="131" t="s">
        <v>205</v>
      </c>
      <c r="Y27" s="152" t="s">
        <v>116</v>
      </c>
      <c r="Z27" s="152" t="s">
        <v>117</v>
      </c>
      <c r="AA27" s="131" t="s">
        <v>401</v>
      </c>
      <c r="AB27" s="177">
        <v>1.014</v>
      </c>
      <c r="AC27" s="90" t="s">
        <v>122</v>
      </c>
      <c r="AD27" s="90"/>
      <c r="AE27" s="178">
        <v>1</v>
      </c>
      <c r="AF27" s="179"/>
    </row>
    <row r="28" spans="1:33" s="18" customFormat="1" ht="24" customHeight="1">
      <c r="A28" s="152">
        <f t="shared" si="0"/>
        <v>19</v>
      </c>
      <c r="B28" s="131"/>
      <c r="C28" s="131"/>
      <c r="D28" s="131"/>
      <c r="E28" s="131"/>
      <c r="F28" s="40"/>
      <c r="G28" s="131">
        <v>5</v>
      </c>
      <c r="H28" s="131"/>
      <c r="I28" s="131"/>
      <c r="J28" s="131"/>
      <c r="K28" s="131"/>
      <c r="L28" s="154"/>
      <c r="M28" s="153" t="s">
        <v>402</v>
      </c>
      <c r="N28" s="152" t="s">
        <v>403</v>
      </c>
      <c r="O28" s="153" t="s">
        <v>204</v>
      </c>
      <c r="P28" s="131" t="s">
        <v>147</v>
      </c>
      <c r="Q28" s="152" t="s">
        <v>111</v>
      </c>
      <c r="R28" s="170"/>
      <c r="S28" s="94" t="s">
        <v>112</v>
      </c>
      <c r="T28" s="153" t="s">
        <v>402</v>
      </c>
      <c r="U28" s="94" t="s">
        <v>110</v>
      </c>
      <c r="V28" s="169" t="s">
        <v>114</v>
      </c>
      <c r="W28" s="169" t="s">
        <v>113</v>
      </c>
      <c r="X28" s="131" t="s">
        <v>205</v>
      </c>
      <c r="Y28" s="152" t="s">
        <v>404</v>
      </c>
      <c r="Z28" s="152" t="s">
        <v>367</v>
      </c>
      <c r="AA28" s="131" t="s">
        <v>405</v>
      </c>
      <c r="AB28" s="177">
        <v>0.93</v>
      </c>
      <c r="AC28" s="90" t="s">
        <v>117</v>
      </c>
      <c r="AD28" s="90"/>
      <c r="AE28" s="178">
        <v>1</v>
      </c>
      <c r="AF28" s="179"/>
    </row>
    <row r="29" spans="1:33" s="18" customFormat="1" ht="24" customHeight="1">
      <c r="A29" s="152">
        <f t="shared" si="0"/>
        <v>20</v>
      </c>
      <c r="B29" s="131"/>
      <c r="C29" s="131"/>
      <c r="D29" s="131"/>
      <c r="E29" s="131"/>
      <c r="F29" s="40"/>
      <c r="G29" s="131">
        <v>5</v>
      </c>
      <c r="H29" s="131"/>
      <c r="I29" s="131"/>
      <c r="J29" s="131"/>
      <c r="K29" s="131"/>
      <c r="L29" s="154"/>
      <c r="M29" s="153" t="s">
        <v>406</v>
      </c>
      <c r="N29" s="152" t="s">
        <v>407</v>
      </c>
      <c r="O29" s="153" t="s">
        <v>204</v>
      </c>
      <c r="P29" s="131" t="s">
        <v>147</v>
      </c>
      <c r="Q29" s="152" t="s">
        <v>111</v>
      </c>
      <c r="R29" s="170"/>
      <c r="S29" s="94" t="s">
        <v>112</v>
      </c>
      <c r="T29" s="153" t="s">
        <v>406</v>
      </c>
      <c r="U29" s="94" t="s">
        <v>110</v>
      </c>
      <c r="V29" s="169" t="s">
        <v>114</v>
      </c>
      <c r="W29" s="169" t="s">
        <v>113</v>
      </c>
      <c r="X29" s="131" t="s">
        <v>205</v>
      </c>
      <c r="Y29" s="152" t="s">
        <v>397</v>
      </c>
      <c r="Z29" s="159" t="s">
        <v>198</v>
      </c>
      <c r="AA29" s="131" t="s">
        <v>408</v>
      </c>
      <c r="AB29" s="177">
        <v>2.1000000000000001E-2</v>
      </c>
      <c r="AC29" s="90" t="s">
        <v>117</v>
      </c>
      <c r="AD29" s="90"/>
      <c r="AE29" s="178">
        <v>4</v>
      </c>
      <c r="AF29" s="179"/>
    </row>
    <row r="30" spans="1:33" s="18" customFormat="1" ht="24" customHeight="1">
      <c r="A30" s="152">
        <f t="shared" si="0"/>
        <v>21</v>
      </c>
      <c r="B30" s="131"/>
      <c r="C30" s="131"/>
      <c r="D30" s="131"/>
      <c r="E30" s="131">
        <v>3</v>
      </c>
      <c r="F30" s="40"/>
      <c r="G30" s="131"/>
      <c r="H30" s="131"/>
      <c r="I30" s="131"/>
      <c r="J30" s="131"/>
      <c r="K30" s="131"/>
      <c r="L30" s="154"/>
      <c r="M30" s="153" t="s">
        <v>409</v>
      </c>
      <c r="N30" s="156" t="s">
        <v>410</v>
      </c>
      <c r="O30" s="153" t="s">
        <v>168</v>
      </c>
      <c r="P30" s="156" t="s">
        <v>117</v>
      </c>
      <c r="Q30" s="152" t="s">
        <v>111</v>
      </c>
      <c r="R30" s="170"/>
      <c r="S30" s="94" t="s">
        <v>112</v>
      </c>
      <c r="T30" s="153" t="s">
        <v>409</v>
      </c>
      <c r="U30" s="94" t="s">
        <v>147</v>
      </c>
      <c r="V30" s="152" t="s">
        <v>114</v>
      </c>
      <c r="W30" s="169" t="s">
        <v>113</v>
      </c>
      <c r="X30" s="131" t="s">
        <v>165</v>
      </c>
      <c r="Y30" s="131" t="s">
        <v>116</v>
      </c>
      <c r="Z30" s="169" t="s">
        <v>117</v>
      </c>
      <c r="AA30" s="131" t="s">
        <v>381</v>
      </c>
      <c r="AB30" s="131">
        <v>0.35899999999999999</v>
      </c>
      <c r="AC30" s="90" t="s">
        <v>122</v>
      </c>
      <c r="AD30" s="177"/>
      <c r="AE30" s="178">
        <v>1</v>
      </c>
      <c r="AF30" s="179"/>
    </row>
    <row r="31" spans="1:33" s="18" customFormat="1" ht="24" customHeight="1">
      <c r="A31" s="152">
        <f t="shared" si="0"/>
        <v>22</v>
      </c>
      <c r="B31" s="131"/>
      <c r="C31" s="131"/>
      <c r="D31" s="131"/>
      <c r="E31" s="131"/>
      <c r="F31" s="40">
        <v>4</v>
      </c>
      <c r="G31" s="131"/>
      <c r="H31" s="131"/>
      <c r="I31" s="131"/>
      <c r="J31" s="131"/>
      <c r="K31" s="131"/>
      <c r="L31" s="154"/>
      <c r="M31" s="153" t="s">
        <v>411</v>
      </c>
      <c r="N31" s="156" t="s">
        <v>380</v>
      </c>
      <c r="O31" s="153" t="s">
        <v>204</v>
      </c>
      <c r="P31" s="131" t="s">
        <v>147</v>
      </c>
      <c r="Q31" s="152" t="s">
        <v>111</v>
      </c>
      <c r="R31" s="170"/>
      <c r="S31" s="94" t="s">
        <v>112</v>
      </c>
      <c r="T31" s="153" t="s">
        <v>411</v>
      </c>
      <c r="U31" s="94" t="s">
        <v>110</v>
      </c>
      <c r="V31" s="169" t="s">
        <v>114</v>
      </c>
      <c r="W31" s="169" t="s">
        <v>113</v>
      </c>
      <c r="X31" s="131" t="s">
        <v>205</v>
      </c>
      <c r="Y31" s="152" t="s">
        <v>366</v>
      </c>
      <c r="Z31" s="152" t="s">
        <v>367</v>
      </c>
      <c r="AA31" s="131" t="s">
        <v>412</v>
      </c>
      <c r="AB31" s="177">
        <v>0.39100000000000001</v>
      </c>
      <c r="AC31" s="90" t="s">
        <v>117</v>
      </c>
      <c r="AD31" s="90"/>
      <c r="AE31" s="178">
        <v>1</v>
      </c>
      <c r="AF31" s="179"/>
    </row>
    <row r="32" spans="1:33" s="18" customFormat="1" ht="24" customHeight="1">
      <c r="A32" s="152">
        <f t="shared" si="0"/>
        <v>23</v>
      </c>
      <c r="B32" s="131"/>
      <c r="C32" s="131"/>
      <c r="D32" s="131"/>
      <c r="E32" s="131"/>
      <c r="F32" s="40">
        <v>4</v>
      </c>
      <c r="G32" s="131"/>
      <c r="H32" s="131"/>
      <c r="I32" s="131"/>
      <c r="J32" s="131"/>
      <c r="K32" s="131"/>
      <c r="L32" s="154"/>
      <c r="M32" s="153" t="s">
        <v>413</v>
      </c>
      <c r="N32" s="152" t="s">
        <v>414</v>
      </c>
      <c r="O32" s="153" t="s">
        <v>125</v>
      </c>
      <c r="P32" s="131" t="s">
        <v>147</v>
      </c>
      <c r="Q32" s="152" t="s">
        <v>111</v>
      </c>
      <c r="R32" s="170"/>
      <c r="S32" s="94" t="s">
        <v>112</v>
      </c>
      <c r="T32" s="153" t="s">
        <v>117</v>
      </c>
      <c r="U32" s="94" t="s">
        <v>120</v>
      </c>
      <c r="V32" s="152" t="s">
        <v>114</v>
      </c>
      <c r="W32" s="169" t="s">
        <v>113</v>
      </c>
      <c r="X32" s="131" t="s">
        <v>125</v>
      </c>
      <c r="Y32" s="131" t="s">
        <v>117</v>
      </c>
      <c r="Z32" s="131" t="s">
        <v>117</v>
      </c>
      <c r="AA32" s="131" t="s">
        <v>415</v>
      </c>
      <c r="AB32" s="177">
        <v>1.2E-2</v>
      </c>
      <c r="AC32" s="177" t="s">
        <v>117</v>
      </c>
      <c r="AD32" s="177"/>
      <c r="AE32" s="178">
        <v>2</v>
      </c>
      <c r="AF32" s="179"/>
    </row>
    <row r="33" spans="1:32" s="18" customFormat="1" ht="24" customHeight="1">
      <c r="A33" s="152">
        <f t="shared" si="0"/>
        <v>24</v>
      </c>
      <c r="B33" s="131"/>
      <c r="C33" s="131"/>
      <c r="D33" s="131"/>
      <c r="E33" s="131">
        <v>3</v>
      </c>
      <c r="F33" s="131"/>
      <c r="G33" s="131"/>
      <c r="H33" s="131"/>
      <c r="I33" s="131"/>
      <c r="J33" s="131"/>
      <c r="K33" s="131"/>
      <c r="L33" s="158"/>
      <c r="M33" s="152" t="s">
        <v>416</v>
      </c>
      <c r="N33" s="152" t="s">
        <v>417</v>
      </c>
      <c r="O33" s="152" t="s">
        <v>119</v>
      </c>
      <c r="P33" s="90" t="s">
        <v>117</v>
      </c>
      <c r="Q33" s="152" t="s">
        <v>111</v>
      </c>
      <c r="R33" s="172"/>
      <c r="S33" s="94" t="s">
        <v>112</v>
      </c>
      <c r="T33" s="152" t="s">
        <v>416</v>
      </c>
      <c r="U33" s="94" t="s">
        <v>120</v>
      </c>
      <c r="V33" s="169" t="s">
        <v>114</v>
      </c>
      <c r="W33" s="169" t="s">
        <v>113</v>
      </c>
      <c r="X33" s="131" t="s">
        <v>115</v>
      </c>
      <c r="Y33" s="169" t="s">
        <v>116</v>
      </c>
      <c r="Z33" s="152" t="s">
        <v>117</v>
      </c>
      <c r="AA33" s="131" t="s">
        <v>418</v>
      </c>
      <c r="AB33" s="180">
        <v>4.0898000000000003</v>
      </c>
      <c r="AC33" s="169" t="s">
        <v>117</v>
      </c>
      <c r="AD33" s="131"/>
      <c r="AE33" s="181">
        <v>1</v>
      </c>
      <c r="AF33" s="182"/>
    </row>
    <row r="34" spans="1:32" ht="24" customHeight="1">
      <c r="A34" s="152">
        <f t="shared" si="0"/>
        <v>25</v>
      </c>
      <c r="B34" s="131"/>
      <c r="C34" s="131"/>
      <c r="D34" s="131"/>
      <c r="E34" s="131"/>
      <c r="F34" s="131">
        <v>4</v>
      </c>
      <c r="G34" s="131"/>
      <c r="H34" s="131"/>
      <c r="I34" s="131"/>
      <c r="J34" s="131"/>
      <c r="K34" s="131"/>
      <c r="L34" s="158"/>
      <c r="M34" s="159" t="s">
        <v>419</v>
      </c>
      <c r="N34" s="153" t="s">
        <v>420</v>
      </c>
      <c r="O34" s="159" t="s">
        <v>168</v>
      </c>
      <c r="P34" s="131" t="s">
        <v>117</v>
      </c>
      <c r="Q34" s="152" t="s">
        <v>111</v>
      </c>
      <c r="R34" s="131"/>
      <c r="S34" s="94" t="s">
        <v>112</v>
      </c>
      <c r="T34" s="159" t="s">
        <v>419</v>
      </c>
      <c r="U34" s="94" t="s">
        <v>120</v>
      </c>
      <c r="V34" s="169" t="s">
        <v>114</v>
      </c>
      <c r="W34" s="169" t="s">
        <v>113</v>
      </c>
      <c r="X34" s="131" t="s">
        <v>165</v>
      </c>
      <c r="Y34" s="169" t="s">
        <v>116</v>
      </c>
      <c r="Z34" s="169" t="s">
        <v>117</v>
      </c>
      <c r="AA34" s="131" t="s">
        <v>421</v>
      </c>
      <c r="AB34" s="180">
        <v>2.2850000000000001</v>
      </c>
      <c r="AC34" s="177" t="s">
        <v>122</v>
      </c>
      <c r="AD34" s="131"/>
      <c r="AE34" s="183">
        <v>1</v>
      </c>
      <c r="AF34" s="184"/>
    </row>
    <row r="35" spans="1:32" s="18" customFormat="1" ht="24" customHeight="1">
      <c r="A35" s="152">
        <f t="shared" si="0"/>
        <v>26</v>
      </c>
      <c r="B35" s="131"/>
      <c r="C35" s="131"/>
      <c r="D35" s="131"/>
      <c r="E35" s="131"/>
      <c r="F35" s="131"/>
      <c r="G35" s="131">
        <v>5</v>
      </c>
      <c r="H35" s="131"/>
      <c r="I35" s="131"/>
      <c r="J35" s="131"/>
      <c r="K35" s="131"/>
      <c r="L35" s="158"/>
      <c r="M35" s="152" t="s">
        <v>422</v>
      </c>
      <c r="N35" s="152" t="s">
        <v>423</v>
      </c>
      <c r="O35" s="152" t="s">
        <v>361</v>
      </c>
      <c r="P35" s="90" t="s">
        <v>147</v>
      </c>
      <c r="Q35" s="152" t="s">
        <v>111</v>
      </c>
      <c r="R35" s="170"/>
      <c r="S35" s="94" t="s">
        <v>112</v>
      </c>
      <c r="T35" s="152" t="s">
        <v>422</v>
      </c>
      <c r="U35" s="94" t="s">
        <v>147</v>
      </c>
      <c r="V35" s="169" t="s">
        <v>114</v>
      </c>
      <c r="W35" s="169" t="s">
        <v>113</v>
      </c>
      <c r="X35" s="131" t="s">
        <v>396</v>
      </c>
      <c r="Y35" s="169" t="s">
        <v>424</v>
      </c>
      <c r="Z35" s="159" t="s">
        <v>198</v>
      </c>
      <c r="AA35" s="131" t="s">
        <v>425</v>
      </c>
      <c r="AB35" s="180">
        <v>0.36399999999999999</v>
      </c>
      <c r="AC35" s="169" t="s">
        <v>117</v>
      </c>
      <c r="AD35" s="131"/>
      <c r="AE35" s="183">
        <v>1</v>
      </c>
      <c r="AF35" s="184"/>
    </row>
    <row r="36" spans="1:32" s="18" customFormat="1" ht="24" customHeight="1">
      <c r="A36" s="152">
        <f t="shared" si="0"/>
        <v>27</v>
      </c>
      <c r="B36" s="152"/>
      <c r="C36" s="152"/>
      <c r="D36" s="152"/>
      <c r="E36" s="152"/>
      <c r="F36" s="152"/>
      <c r="G36" s="152">
        <v>5</v>
      </c>
      <c r="H36" s="152"/>
      <c r="I36" s="152"/>
      <c r="J36" s="152"/>
      <c r="K36" s="152"/>
      <c r="L36" s="158" t="s">
        <v>426</v>
      </c>
      <c r="M36" s="152" t="s">
        <v>427</v>
      </c>
      <c r="N36" s="152" t="s">
        <v>428</v>
      </c>
      <c r="O36" s="152" t="s">
        <v>361</v>
      </c>
      <c r="P36" s="156" t="s">
        <v>147</v>
      </c>
      <c r="Q36" s="152" t="s">
        <v>111</v>
      </c>
      <c r="R36" s="173"/>
      <c r="S36" s="94" t="s">
        <v>112</v>
      </c>
      <c r="T36" s="152" t="s">
        <v>427</v>
      </c>
      <c r="U36" s="94" t="s">
        <v>120</v>
      </c>
      <c r="V36" s="152" t="s">
        <v>114</v>
      </c>
      <c r="W36" s="169" t="s">
        <v>113</v>
      </c>
      <c r="X36" s="131" t="s">
        <v>396</v>
      </c>
      <c r="Y36" s="169" t="s">
        <v>424</v>
      </c>
      <c r="Z36" s="159" t="s">
        <v>198</v>
      </c>
      <c r="AA36" s="131" t="s">
        <v>425</v>
      </c>
      <c r="AB36" s="180">
        <v>0.35299999999999998</v>
      </c>
      <c r="AC36" s="169" t="s">
        <v>117</v>
      </c>
      <c r="AD36" s="177"/>
      <c r="AE36" s="185" t="s">
        <v>135</v>
      </c>
      <c r="AF36" s="186"/>
    </row>
    <row r="37" spans="1:32" s="18" customFormat="1" ht="24" customHeight="1">
      <c r="A37" s="152">
        <f t="shared" si="0"/>
        <v>28</v>
      </c>
      <c r="B37" s="131"/>
      <c r="C37" s="131"/>
      <c r="D37" s="131"/>
      <c r="E37" s="131"/>
      <c r="F37" s="131"/>
      <c r="G37" s="152">
        <v>5</v>
      </c>
      <c r="H37" s="131"/>
      <c r="I37" s="131"/>
      <c r="J37" s="131"/>
      <c r="K37" s="131"/>
      <c r="L37" s="155"/>
      <c r="M37" s="152" t="s">
        <v>429</v>
      </c>
      <c r="N37" s="152" t="s">
        <v>430</v>
      </c>
      <c r="O37" s="153" t="s">
        <v>204</v>
      </c>
      <c r="P37" s="90" t="s">
        <v>147</v>
      </c>
      <c r="Q37" s="152" t="s">
        <v>111</v>
      </c>
      <c r="R37" s="170"/>
      <c r="S37" s="94" t="s">
        <v>112</v>
      </c>
      <c r="T37" s="152" t="s">
        <v>429</v>
      </c>
      <c r="U37" s="94" t="s">
        <v>147</v>
      </c>
      <c r="V37" s="169" t="s">
        <v>114</v>
      </c>
      <c r="W37" s="169" t="s">
        <v>113</v>
      </c>
      <c r="X37" s="131" t="s">
        <v>205</v>
      </c>
      <c r="Y37" s="152" t="s">
        <v>431</v>
      </c>
      <c r="Z37" s="152" t="s">
        <v>367</v>
      </c>
      <c r="AA37" s="187" t="s">
        <v>432</v>
      </c>
      <c r="AB37" s="180">
        <v>0.78580000000000005</v>
      </c>
      <c r="AC37" s="169" t="s">
        <v>117</v>
      </c>
      <c r="AD37" s="177"/>
      <c r="AE37" s="183">
        <v>1</v>
      </c>
      <c r="AF37" s="184"/>
    </row>
    <row r="38" spans="1:32" s="18" customFormat="1" ht="24" customHeight="1">
      <c r="A38" s="152">
        <f t="shared" si="0"/>
        <v>29</v>
      </c>
      <c r="B38" s="152"/>
      <c r="C38" s="152"/>
      <c r="D38" s="152"/>
      <c r="E38" s="152"/>
      <c r="F38" s="131"/>
      <c r="G38" s="152">
        <v>5</v>
      </c>
      <c r="H38" s="152"/>
      <c r="I38" s="152"/>
      <c r="J38" s="152"/>
      <c r="K38" s="152"/>
      <c r="L38" s="160"/>
      <c r="M38" s="152" t="s">
        <v>433</v>
      </c>
      <c r="N38" s="152" t="s">
        <v>434</v>
      </c>
      <c r="O38" s="153" t="s">
        <v>168</v>
      </c>
      <c r="P38" s="90" t="s">
        <v>147</v>
      </c>
      <c r="Q38" s="152" t="s">
        <v>111</v>
      </c>
      <c r="R38" s="170"/>
      <c r="S38" s="94" t="s">
        <v>112</v>
      </c>
      <c r="T38" s="152" t="s">
        <v>433</v>
      </c>
      <c r="U38" s="94" t="s">
        <v>237</v>
      </c>
      <c r="V38" s="169" t="s">
        <v>114</v>
      </c>
      <c r="W38" s="169" t="s">
        <v>113</v>
      </c>
      <c r="X38" s="131" t="s">
        <v>165</v>
      </c>
      <c r="Y38" s="169" t="s">
        <v>116</v>
      </c>
      <c r="Z38" s="169" t="s">
        <v>117</v>
      </c>
      <c r="AA38" s="152" t="s">
        <v>435</v>
      </c>
      <c r="AB38" s="188">
        <v>0.42799999999999999</v>
      </c>
      <c r="AC38" s="169" t="s">
        <v>117</v>
      </c>
      <c r="AD38" s="177"/>
      <c r="AE38" s="183">
        <v>1</v>
      </c>
      <c r="AF38" s="184"/>
    </row>
    <row r="39" spans="1:32" s="18" customFormat="1" ht="24" customHeight="1">
      <c r="A39" s="152">
        <f t="shared" si="0"/>
        <v>30</v>
      </c>
      <c r="B39" s="152"/>
      <c r="C39" s="152"/>
      <c r="D39" s="152"/>
      <c r="E39" s="152"/>
      <c r="F39" s="131"/>
      <c r="G39" s="152"/>
      <c r="H39" s="152">
        <v>6</v>
      </c>
      <c r="I39" s="152"/>
      <c r="J39" s="152"/>
      <c r="K39" s="152"/>
      <c r="L39" s="154"/>
      <c r="M39" s="152" t="s">
        <v>436</v>
      </c>
      <c r="N39" s="152" t="s">
        <v>437</v>
      </c>
      <c r="O39" s="153" t="s">
        <v>204</v>
      </c>
      <c r="P39" s="156" t="s">
        <v>110</v>
      </c>
      <c r="Q39" s="152" t="s">
        <v>111</v>
      </c>
      <c r="R39" s="173"/>
      <c r="S39" s="94" t="s">
        <v>112</v>
      </c>
      <c r="T39" s="152" t="s">
        <v>436</v>
      </c>
      <c r="U39" s="94" t="s">
        <v>147</v>
      </c>
      <c r="V39" s="169" t="s">
        <v>114</v>
      </c>
      <c r="W39" s="169" t="s">
        <v>113</v>
      </c>
      <c r="X39" s="131" t="s">
        <v>205</v>
      </c>
      <c r="Y39" s="152" t="s">
        <v>404</v>
      </c>
      <c r="Z39" s="152" t="s">
        <v>367</v>
      </c>
      <c r="AA39" s="152" t="s">
        <v>435</v>
      </c>
      <c r="AB39" s="188">
        <v>0.41</v>
      </c>
      <c r="AC39" s="169" t="s">
        <v>117</v>
      </c>
      <c r="AD39" s="177"/>
      <c r="AE39" s="185">
        <v>1</v>
      </c>
      <c r="AF39" s="186"/>
    </row>
    <row r="40" spans="1:32" s="18" customFormat="1" ht="24" customHeight="1">
      <c r="A40" s="152">
        <f t="shared" si="0"/>
        <v>31</v>
      </c>
      <c r="B40" s="152"/>
      <c r="C40" s="152"/>
      <c r="D40" s="152"/>
      <c r="E40" s="152"/>
      <c r="F40" s="131"/>
      <c r="G40" s="152"/>
      <c r="H40" s="152">
        <v>6</v>
      </c>
      <c r="I40" s="152"/>
      <c r="J40" s="152"/>
      <c r="K40" s="152"/>
      <c r="L40" s="160"/>
      <c r="M40" s="152" t="s">
        <v>438</v>
      </c>
      <c r="N40" s="152" t="s">
        <v>439</v>
      </c>
      <c r="O40" s="152" t="s">
        <v>440</v>
      </c>
      <c r="P40" s="90" t="s">
        <v>147</v>
      </c>
      <c r="Q40" s="152" t="s">
        <v>111</v>
      </c>
      <c r="R40" s="170"/>
      <c r="S40" s="94" t="s">
        <v>112</v>
      </c>
      <c r="T40" s="152" t="s">
        <v>438</v>
      </c>
      <c r="U40" s="94" t="s">
        <v>120</v>
      </c>
      <c r="V40" s="169" t="s">
        <v>114</v>
      </c>
      <c r="W40" s="169" t="s">
        <v>113</v>
      </c>
      <c r="X40" s="131" t="s">
        <v>205</v>
      </c>
      <c r="Y40" s="152" t="s">
        <v>441</v>
      </c>
      <c r="Z40" s="152" t="s">
        <v>117</v>
      </c>
      <c r="AA40" s="152" t="s">
        <v>442</v>
      </c>
      <c r="AB40" s="188">
        <v>1.7999999999999999E-2</v>
      </c>
      <c r="AC40" s="169" t="s">
        <v>117</v>
      </c>
      <c r="AD40" s="177"/>
      <c r="AE40" s="178">
        <v>1</v>
      </c>
      <c r="AF40" s="179"/>
    </row>
    <row r="41" spans="1:32" s="18" customFormat="1" ht="24" customHeight="1">
      <c r="A41" s="152">
        <f t="shared" si="0"/>
        <v>32</v>
      </c>
      <c r="B41" s="152"/>
      <c r="C41" s="152"/>
      <c r="D41" s="152"/>
      <c r="E41" s="152"/>
      <c r="F41" s="131"/>
      <c r="G41" s="152">
        <v>5</v>
      </c>
      <c r="H41" s="152"/>
      <c r="I41" s="152"/>
      <c r="J41" s="152"/>
      <c r="K41" s="152"/>
      <c r="L41" s="160"/>
      <c r="M41" s="152" t="s">
        <v>443</v>
      </c>
      <c r="N41" s="152" t="s">
        <v>444</v>
      </c>
      <c r="O41" s="153" t="s">
        <v>168</v>
      </c>
      <c r="P41" s="90" t="s">
        <v>147</v>
      </c>
      <c r="Q41" s="152" t="s">
        <v>111</v>
      </c>
      <c r="R41" s="170"/>
      <c r="S41" s="94" t="s">
        <v>112</v>
      </c>
      <c r="T41" s="152" t="s">
        <v>443</v>
      </c>
      <c r="U41" s="94" t="s">
        <v>120</v>
      </c>
      <c r="V41" s="169" t="s">
        <v>114</v>
      </c>
      <c r="W41" s="169" t="s">
        <v>113</v>
      </c>
      <c r="X41" s="131" t="s">
        <v>165</v>
      </c>
      <c r="Y41" s="169" t="s">
        <v>116</v>
      </c>
      <c r="Z41" s="169" t="s">
        <v>117</v>
      </c>
      <c r="AA41" s="152" t="s">
        <v>445</v>
      </c>
      <c r="AB41" s="188">
        <v>0.64400000000000002</v>
      </c>
      <c r="AC41" s="169" t="s">
        <v>117</v>
      </c>
      <c r="AD41" s="177"/>
      <c r="AE41" s="178">
        <v>1</v>
      </c>
      <c r="AF41" s="179"/>
    </row>
    <row r="42" spans="1:32" s="18" customFormat="1" ht="24" customHeight="1">
      <c r="A42" s="152">
        <f t="shared" si="0"/>
        <v>33</v>
      </c>
      <c r="B42" s="152"/>
      <c r="C42" s="152"/>
      <c r="D42" s="152"/>
      <c r="E42" s="152"/>
      <c r="F42" s="131"/>
      <c r="G42" s="152"/>
      <c r="H42" s="152">
        <v>6</v>
      </c>
      <c r="I42" s="152"/>
      <c r="J42" s="152"/>
      <c r="K42" s="152"/>
      <c r="L42" s="160"/>
      <c r="M42" s="152" t="s">
        <v>433</v>
      </c>
      <c r="N42" s="152" t="s">
        <v>434</v>
      </c>
      <c r="O42" s="153" t="s">
        <v>168</v>
      </c>
      <c r="P42" s="90" t="s">
        <v>147</v>
      </c>
      <c r="Q42" s="152" t="s">
        <v>111</v>
      </c>
      <c r="R42" s="170"/>
      <c r="S42" s="94" t="s">
        <v>112</v>
      </c>
      <c r="T42" s="152" t="s">
        <v>433</v>
      </c>
      <c r="U42" s="94" t="s">
        <v>237</v>
      </c>
      <c r="V42" s="169" t="s">
        <v>114</v>
      </c>
      <c r="W42" s="169" t="s">
        <v>113</v>
      </c>
      <c r="X42" s="131" t="s">
        <v>165</v>
      </c>
      <c r="Y42" s="169" t="s">
        <v>116</v>
      </c>
      <c r="Z42" s="169" t="s">
        <v>117</v>
      </c>
      <c r="AA42" s="152" t="s">
        <v>435</v>
      </c>
      <c r="AB42" s="188">
        <v>0.42799999999999999</v>
      </c>
      <c r="AC42" s="169" t="s">
        <v>117</v>
      </c>
      <c r="AD42" s="177"/>
      <c r="AE42" s="183">
        <v>1</v>
      </c>
      <c r="AF42" s="184"/>
    </row>
    <row r="43" spans="1:32" s="18" customFormat="1" ht="24" customHeight="1">
      <c r="A43" s="152">
        <f t="shared" si="0"/>
        <v>34</v>
      </c>
      <c r="B43" s="152"/>
      <c r="C43" s="152"/>
      <c r="D43" s="152"/>
      <c r="E43" s="152"/>
      <c r="F43" s="131"/>
      <c r="G43" s="152"/>
      <c r="H43" s="152"/>
      <c r="I43" s="152">
        <v>7</v>
      </c>
      <c r="J43" s="152"/>
      <c r="K43" s="152"/>
      <c r="L43" s="154"/>
      <c r="M43" s="152" t="s">
        <v>436</v>
      </c>
      <c r="N43" s="152" t="s">
        <v>437</v>
      </c>
      <c r="O43" s="153" t="s">
        <v>204</v>
      </c>
      <c r="P43" s="156" t="s">
        <v>110</v>
      </c>
      <c r="Q43" s="152" t="s">
        <v>111</v>
      </c>
      <c r="R43" s="173"/>
      <c r="S43" s="94" t="s">
        <v>112</v>
      </c>
      <c r="T43" s="152" t="s">
        <v>436</v>
      </c>
      <c r="U43" s="94" t="s">
        <v>147</v>
      </c>
      <c r="V43" s="169" t="s">
        <v>114</v>
      </c>
      <c r="W43" s="169" t="s">
        <v>113</v>
      </c>
      <c r="X43" s="131" t="s">
        <v>205</v>
      </c>
      <c r="Y43" s="152" t="s">
        <v>404</v>
      </c>
      <c r="Z43" s="152" t="s">
        <v>367</v>
      </c>
      <c r="AA43" s="152" t="s">
        <v>435</v>
      </c>
      <c r="AB43" s="188">
        <v>0.41</v>
      </c>
      <c r="AC43" s="169" t="s">
        <v>117</v>
      </c>
      <c r="AD43" s="177"/>
      <c r="AE43" s="185">
        <v>1</v>
      </c>
      <c r="AF43" s="186"/>
    </row>
    <row r="44" spans="1:32" s="18" customFormat="1" ht="24" customHeight="1">
      <c r="A44" s="152">
        <f t="shared" si="0"/>
        <v>35</v>
      </c>
      <c r="B44" s="152"/>
      <c r="C44" s="152"/>
      <c r="D44" s="152"/>
      <c r="E44" s="152"/>
      <c r="F44" s="131"/>
      <c r="G44" s="152"/>
      <c r="H44" s="152"/>
      <c r="I44" s="152">
        <v>7</v>
      </c>
      <c r="J44" s="152"/>
      <c r="K44" s="152"/>
      <c r="L44" s="160"/>
      <c r="M44" s="152" t="s">
        <v>438</v>
      </c>
      <c r="N44" s="152" t="s">
        <v>439</v>
      </c>
      <c r="O44" s="152" t="s">
        <v>440</v>
      </c>
      <c r="P44" s="90" t="s">
        <v>147</v>
      </c>
      <c r="Q44" s="152" t="s">
        <v>111</v>
      </c>
      <c r="R44" s="170"/>
      <c r="S44" s="94" t="s">
        <v>112</v>
      </c>
      <c r="T44" s="152" t="s">
        <v>438</v>
      </c>
      <c r="U44" s="94" t="s">
        <v>120</v>
      </c>
      <c r="V44" s="169" t="s">
        <v>114</v>
      </c>
      <c r="W44" s="169" t="s">
        <v>113</v>
      </c>
      <c r="X44" s="131" t="s">
        <v>205</v>
      </c>
      <c r="Y44" s="152" t="s">
        <v>441</v>
      </c>
      <c r="Z44" s="152" t="s">
        <v>117</v>
      </c>
      <c r="AA44" s="152" t="s">
        <v>442</v>
      </c>
      <c r="AB44" s="188">
        <v>1.7999999999999999E-2</v>
      </c>
      <c r="AC44" s="169" t="s">
        <v>117</v>
      </c>
      <c r="AD44" s="177"/>
      <c r="AE44" s="178">
        <v>1</v>
      </c>
      <c r="AF44" s="179"/>
    </row>
    <row r="45" spans="1:32" s="18" customFormat="1" ht="24" customHeight="1">
      <c r="A45" s="152">
        <f t="shared" si="0"/>
        <v>36</v>
      </c>
      <c r="B45" s="152"/>
      <c r="C45" s="152"/>
      <c r="D45" s="152"/>
      <c r="E45" s="152"/>
      <c r="F45" s="131"/>
      <c r="G45" s="152"/>
      <c r="H45" s="152">
        <v>6</v>
      </c>
      <c r="I45" s="152"/>
      <c r="J45" s="152"/>
      <c r="K45" s="152"/>
      <c r="L45" s="160"/>
      <c r="M45" s="152" t="s">
        <v>446</v>
      </c>
      <c r="N45" s="152" t="s">
        <v>447</v>
      </c>
      <c r="O45" s="159" t="s">
        <v>168</v>
      </c>
      <c r="P45" s="131" t="s">
        <v>117</v>
      </c>
      <c r="Q45" s="152" t="s">
        <v>111</v>
      </c>
      <c r="R45" s="170"/>
      <c r="S45" s="94" t="s">
        <v>112</v>
      </c>
      <c r="T45" s="152" t="s">
        <v>448</v>
      </c>
      <c r="U45" s="94" t="s">
        <v>120</v>
      </c>
      <c r="V45" s="169" t="s">
        <v>113</v>
      </c>
      <c r="W45" s="169" t="s">
        <v>113</v>
      </c>
      <c r="X45" s="131" t="s">
        <v>165</v>
      </c>
      <c r="Y45" s="152" t="s">
        <v>116</v>
      </c>
      <c r="Z45" s="152" t="s">
        <v>117</v>
      </c>
      <c r="AA45" s="152" t="s">
        <v>449</v>
      </c>
      <c r="AB45" s="188">
        <v>0.216</v>
      </c>
      <c r="AC45" s="169" t="s">
        <v>117</v>
      </c>
      <c r="AD45" s="131"/>
      <c r="AE45" s="178">
        <v>1</v>
      </c>
      <c r="AF45" s="179"/>
    </row>
    <row r="46" spans="1:32" ht="24" customHeight="1">
      <c r="A46" s="152">
        <f t="shared" si="0"/>
        <v>37</v>
      </c>
      <c r="B46" s="152"/>
      <c r="C46" s="152"/>
      <c r="D46" s="152"/>
      <c r="E46" s="152"/>
      <c r="F46" s="131"/>
      <c r="G46" s="152"/>
      <c r="H46" s="152"/>
      <c r="I46" s="152">
        <v>7</v>
      </c>
      <c r="J46" s="152"/>
      <c r="K46" s="152"/>
      <c r="L46" s="160"/>
      <c r="M46" s="152" t="s">
        <v>450</v>
      </c>
      <c r="N46" s="152" t="s">
        <v>451</v>
      </c>
      <c r="O46" s="152" t="s">
        <v>204</v>
      </c>
      <c r="P46" s="90" t="s">
        <v>147</v>
      </c>
      <c r="Q46" s="152" t="s">
        <v>111</v>
      </c>
      <c r="R46" s="170"/>
      <c r="S46" s="94" t="s">
        <v>112</v>
      </c>
      <c r="T46" s="152" t="s">
        <v>452</v>
      </c>
      <c r="U46" s="94" t="s">
        <v>120</v>
      </c>
      <c r="V46" s="169" t="s">
        <v>114</v>
      </c>
      <c r="W46" s="169" t="s">
        <v>113</v>
      </c>
      <c r="X46" s="131" t="s">
        <v>205</v>
      </c>
      <c r="Y46" s="152" t="s">
        <v>431</v>
      </c>
      <c r="Z46" s="152" t="s">
        <v>367</v>
      </c>
      <c r="AA46" s="152" t="s">
        <v>453</v>
      </c>
      <c r="AB46" s="188">
        <v>0.112</v>
      </c>
      <c r="AC46" s="169" t="s">
        <v>117</v>
      </c>
      <c r="AD46" s="90"/>
      <c r="AE46" s="178">
        <v>1</v>
      </c>
      <c r="AF46" s="179"/>
    </row>
    <row r="47" spans="1:32" s="18" customFormat="1" ht="24" customHeight="1">
      <c r="A47" s="152">
        <f t="shared" si="0"/>
        <v>38</v>
      </c>
      <c r="B47" s="152"/>
      <c r="C47" s="152"/>
      <c r="D47" s="152"/>
      <c r="E47" s="152"/>
      <c r="F47" s="131"/>
      <c r="G47" s="152"/>
      <c r="H47" s="152"/>
      <c r="I47" s="152">
        <v>7</v>
      </c>
      <c r="J47" s="152"/>
      <c r="K47" s="152"/>
      <c r="L47" s="160"/>
      <c r="M47" s="152" t="s">
        <v>454</v>
      </c>
      <c r="N47" s="152" t="s">
        <v>455</v>
      </c>
      <c r="O47" s="152" t="s">
        <v>361</v>
      </c>
      <c r="P47" s="90" t="s">
        <v>147</v>
      </c>
      <c r="Q47" s="152" t="s">
        <v>111</v>
      </c>
      <c r="R47" s="170"/>
      <c r="S47" s="94" t="s">
        <v>112</v>
      </c>
      <c r="T47" s="152" t="s">
        <v>456</v>
      </c>
      <c r="U47" s="94" t="s">
        <v>120</v>
      </c>
      <c r="V47" s="169" t="s">
        <v>114</v>
      </c>
      <c r="W47" s="169" t="s">
        <v>113</v>
      </c>
      <c r="X47" s="131" t="s">
        <v>396</v>
      </c>
      <c r="Y47" s="152" t="s">
        <v>397</v>
      </c>
      <c r="Z47" s="159" t="s">
        <v>198</v>
      </c>
      <c r="AA47" s="152" t="s">
        <v>457</v>
      </c>
      <c r="AB47" s="188">
        <v>0.104</v>
      </c>
      <c r="AC47" s="169" t="s">
        <v>117</v>
      </c>
      <c r="AD47" s="189"/>
      <c r="AE47" s="178">
        <v>1</v>
      </c>
      <c r="AF47" s="179"/>
    </row>
    <row r="48" spans="1:32" s="18" customFormat="1" ht="24" customHeight="1">
      <c r="A48" s="152">
        <f t="shared" si="0"/>
        <v>39</v>
      </c>
      <c r="B48" s="152"/>
      <c r="C48" s="152"/>
      <c r="D48" s="152"/>
      <c r="E48" s="152"/>
      <c r="F48" s="152">
        <v>4</v>
      </c>
      <c r="G48" s="152"/>
      <c r="H48" s="152"/>
      <c r="I48" s="152"/>
      <c r="J48" s="152"/>
      <c r="K48" s="152"/>
      <c r="L48" s="155"/>
      <c r="M48" s="131" t="s">
        <v>458</v>
      </c>
      <c r="N48" s="152" t="s">
        <v>459</v>
      </c>
      <c r="O48" s="131" t="s">
        <v>168</v>
      </c>
      <c r="P48" s="90" t="s">
        <v>117</v>
      </c>
      <c r="Q48" s="152" t="s">
        <v>111</v>
      </c>
      <c r="R48" s="170"/>
      <c r="S48" s="94" t="s">
        <v>112</v>
      </c>
      <c r="T48" s="131" t="s">
        <v>458</v>
      </c>
      <c r="U48" s="94" t="s">
        <v>120</v>
      </c>
      <c r="V48" s="169" t="s">
        <v>114</v>
      </c>
      <c r="W48" s="169" t="s">
        <v>113</v>
      </c>
      <c r="X48" s="131" t="s">
        <v>165</v>
      </c>
      <c r="Y48" s="169" t="s">
        <v>116</v>
      </c>
      <c r="Z48" s="169" t="s">
        <v>117</v>
      </c>
      <c r="AA48" s="152" t="s">
        <v>460</v>
      </c>
      <c r="AB48" s="190">
        <v>1.6468</v>
      </c>
      <c r="AC48" s="177" t="s">
        <v>122</v>
      </c>
      <c r="AD48" s="177"/>
      <c r="AE48" s="178">
        <v>1</v>
      </c>
      <c r="AF48" s="179"/>
    </row>
    <row r="49" spans="1:34" ht="24" customHeight="1">
      <c r="A49" s="152">
        <f t="shared" si="0"/>
        <v>40</v>
      </c>
      <c r="B49" s="152"/>
      <c r="C49" s="152"/>
      <c r="D49" s="152"/>
      <c r="E49" s="152"/>
      <c r="F49" s="152"/>
      <c r="G49" s="152">
        <v>5</v>
      </c>
      <c r="H49" s="152"/>
      <c r="I49" s="152"/>
      <c r="J49" s="152"/>
      <c r="K49" s="152"/>
      <c r="L49" s="155"/>
      <c r="M49" s="131" t="s">
        <v>461</v>
      </c>
      <c r="N49" s="152" t="s">
        <v>462</v>
      </c>
      <c r="O49" s="131" t="s">
        <v>168</v>
      </c>
      <c r="P49" s="90" t="s">
        <v>117</v>
      </c>
      <c r="Q49" s="152" t="s">
        <v>111</v>
      </c>
      <c r="R49" s="170"/>
      <c r="S49" s="94" t="s">
        <v>112</v>
      </c>
      <c r="T49" s="131"/>
      <c r="U49" s="94"/>
      <c r="V49" s="169" t="s">
        <v>114</v>
      </c>
      <c r="W49" s="169" t="s">
        <v>113</v>
      </c>
      <c r="X49" s="131" t="s">
        <v>165</v>
      </c>
      <c r="Y49" s="169" t="s">
        <v>116</v>
      </c>
      <c r="Z49" s="169" t="s">
        <v>117</v>
      </c>
      <c r="AA49" s="169" t="s">
        <v>463</v>
      </c>
      <c r="AB49" s="190">
        <v>0.05</v>
      </c>
      <c r="AC49" s="177" t="s">
        <v>122</v>
      </c>
      <c r="AD49" s="177"/>
      <c r="AE49" s="178">
        <v>1</v>
      </c>
      <c r="AF49" s="179"/>
    </row>
    <row r="50" spans="1:34" ht="24" customHeight="1">
      <c r="A50" s="152">
        <f t="shared" si="0"/>
        <v>41</v>
      </c>
      <c r="B50" s="152"/>
      <c r="C50" s="152"/>
      <c r="D50" s="152"/>
      <c r="E50" s="152"/>
      <c r="F50" s="152"/>
      <c r="G50" s="152"/>
      <c r="H50" s="152">
        <v>6</v>
      </c>
      <c r="I50" s="152"/>
      <c r="J50" s="152"/>
      <c r="K50" s="161"/>
      <c r="L50" s="154" t="s">
        <v>201</v>
      </c>
      <c r="M50" s="152" t="s">
        <v>464</v>
      </c>
      <c r="N50" s="152" t="s">
        <v>465</v>
      </c>
      <c r="O50" s="152" t="s">
        <v>204</v>
      </c>
      <c r="P50" s="90" t="s">
        <v>147</v>
      </c>
      <c r="Q50" s="152" t="s">
        <v>111</v>
      </c>
      <c r="R50" s="170"/>
      <c r="S50" s="94" t="s">
        <v>112</v>
      </c>
      <c r="T50" s="152" t="s">
        <v>464</v>
      </c>
      <c r="U50" s="94" t="s">
        <v>147</v>
      </c>
      <c r="V50" s="152" t="s">
        <v>114</v>
      </c>
      <c r="W50" s="169" t="s">
        <v>113</v>
      </c>
      <c r="X50" s="131" t="s">
        <v>205</v>
      </c>
      <c r="Y50" s="152" t="s">
        <v>404</v>
      </c>
      <c r="Z50" s="152" t="s">
        <v>367</v>
      </c>
      <c r="AA50" s="169" t="s">
        <v>463</v>
      </c>
      <c r="AB50" s="190">
        <v>0.04</v>
      </c>
      <c r="AC50" s="169" t="s">
        <v>117</v>
      </c>
      <c r="AD50" s="90"/>
      <c r="AE50" s="178">
        <v>1</v>
      </c>
      <c r="AF50" s="179"/>
      <c r="AG50" s="193"/>
    </row>
    <row r="51" spans="1:34" s="18" customFormat="1" ht="24" customHeight="1">
      <c r="A51" s="152">
        <f t="shared" si="0"/>
        <v>42</v>
      </c>
      <c r="B51" s="152"/>
      <c r="C51" s="152"/>
      <c r="D51" s="152"/>
      <c r="E51" s="152"/>
      <c r="F51" s="152"/>
      <c r="G51" s="152"/>
      <c r="H51" s="152">
        <v>6</v>
      </c>
      <c r="I51" s="152"/>
      <c r="J51" s="152"/>
      <c r="K51" s="161"/>
      <c r="L51" s="154"/>
      <c r="M51" s="153" t="s">
        <v>466</v>
      </c>
      <c r="N51" s="162" t="s">
        <v>467</v>
      </c>
      <c r="O51" s="131" t="s">
        <v>125</v>
      </c>
      <c r="P51" s="90" t="s">
        <v>147</v>
      </c>
      <c r="Q51" s="152" t="s">
        <v>111</v>
      </c>
      <c r="R51" s="174"/>
      <c r="S51" s="94" t="s">
        <v>112</v>
      </c>
      <c r="T51" s="153" t="s">
        <v>117</v>
      </c>
      <c r="U51" s="94" t="s">
        <v>120</v>
      </c>
      <c r="V51" s="152" t="s">
        <v>114</v>
      </c>
      <c r="W51" s="169" t="s">
        <v>113</v>
      </c>
      <c r="X51" s="131" t="s">
        <v>125</v>
      </c>
      <c r="Y51" s="152" t="s">
        <v>468</v>
      </c>
      <c r="Z51" s="131" t="s">
        <v>117</v>
      </c>
      <c r="AA51" s="152" t="s">
        <v>117</v>
      </c>
      <c r="AB51" s="188">
        <v>0.01</v>
      </c>
      <c r="AC51" s="152" t="s">
        <v>117</v>
      </c>
      <c r="AD51" s="152"/>
      <c r="AE51" s="178">
        <v>1</v>
      </c>
      <c r="AF51" s="179"/>
    </row>
    <row r="52" spans="1:34" s="18" customFormat="1" ht="24" customHeight="1">
      <c r="A52" s="152">
        <f t="shared" si="0"/>
        <v>43</v>
      </c>
      <c r="B52" s="152"/>
      <c r="C52" s="152"/>
      <c r="D52" s="152"/>
      <c r="E52" s="152"/>
      <c r="F52" s="152"/>
      <c r="G52" s="152">
        <v>5</v>
      </c>
      <c r="H52" s="152"/>
      <c r="I52" s="152"/>
      <c r="J52" s="152"/>
      <c r="K52" s="152"/>
      <c r="L52" s="160"/>
      <c r="M52" s="152" t="s">
        <v>469</v>
      </c>
      <c r="N52" s="152" t="s">
        <v>470</v>
      </c>
      <c r="O52" s="152" t="s">
        <v>361</v>
      </c>
      <c r="P52" s="156" t="s">
        <v>147</v>
      </c>
      <c r="Q52" s="152" t="s">
        <v>111</v>
      </c>
      <c r="R52" s="173"/>
      <c r="S52" s="94" t="s">
        <v>112</v>
      </c>
      <c r="T52" s="152" t="s">
        <v>469</v>
      </c>
      <c r="U52" s="94" t="s">
        <v>110</v>
      </c>
      <c r="V52" s="169" t="s">
        <v>114</v>
      </c>
      <c r="W52" s="169" t="s">
        <v>113</v>
      </c>
      <c r="X52" s="131" t="s">
        <v>396</v>
      </c>
      <c r="Y52" s="169" t="s">
        <v>424</v>
      </c>
      <c r="Z52" s="159" t="s">
        <v>198</v>
      </c>
      <c r="AA52" s="152" t="s">
        <v>425</v>
      </c>
      <c r="AB52" s="190">
        <v>0.36559999999999998</v>
      </c>
      <c r="AC52" s="169" t="s">
        <v>117</v>
      </c>
      <c r="AD52" s="90"/>
      <c r="AE52" s="185">
        <v>2</v>
      </c>
      <c r="AF52" s="186"/>
    </row>
    <row r="53" spans="1:34" s="18" customFormat="1" ht="24" customHeight="1">
      <c r="A53" s="152">
        <f t="shared" si="0"/>
        <v>44</v>
      </c>
      <c r="B53" s="152"/>
      <c r="C53" s="152"/>
      <c r="D53" s="152"/>
      <c r="E53" s="152"/>
      <c r="F53" s="152"/>
      <c r="G53" s="152">
        <v>5</v>
      </c>
      <c r="H53" s="152"/>
      <c r="I53" s="152"/>
      <c r="J53" s="152"/>
      <c r="K53" s="152"/>
      <c r="L53" s="160"/>
      <c r="M53" s="152" t="s">
        <v>471</v>
      </c>
      <c r="N53" s="156" t="s">
        <v>472</v>
      </c>
      <c r="O53" s="159" t="s">
        <v>168</v>
      </c>
      <c r="P53" s="131" t="s">
        <v>117</v>
      </c>
      <c r="Q53" s="152" t="s">
        <v>111</v>
      </c>
      <c r="R53" s="170"/>
      <c r="S53" s="94" t="s">
        <v>112</v>
      </c>
      <c r="T53" s="152" t="s">
        <v>473</v>
      </c>
      <c r="U53" s="94" t="s">
        <v>120</v>
      </c>
      <c r="V53" s="169" t="s">
        <v>113</v>
      </c>
      <c r="W53" s="169" t="s">
        <v>113</v>
      </c>
      <c r="X53" s="131" t="s">
        <v>165</v>
      </c>
      <c r="Y53" s="152" t="s">
        <v>116</v>
      </c>
      <c r="Z53" s="152" t="s">
        <v>117</v>
      </c>
      <c r="AA53" s="152" t="s">
        <v>474</v>
      </c>
      <c r="AB53" s="188">
        <v>0.45800000000000002</v>
      </c>
      <c r="AC53" s="169" t="s">
        <v>117</v>
      </c>
      <c r="AD53" s="131"/>
      <c r="AE53" s="178">
        <v>2</v>
      </c>
      <c r="AF53" s="179"/>
    </row>
    <row r="54" spans="1:34" s="18" customFormat="1" ht="24" customHeight="1">
      <c r="A54" s="152">
        <f t="shared" si="0"/>
        <v>45</v>
      </c>
      <c r="B54" s="152"/>
      <c r="C54" s="152"/>
      <c r="D54" s="152"/>
      <c r="E54" s="152"/>
      <c r="F54" s="152"/>
      <c r="G54" s="152"/>
      <c r="H54" s="152">
        <v>6</v>
      </c>
      <c r="I54" s="152"/>
      <c r="J54" s="152"/>
      <c r="K54" s="152"/>
      <c r="L54" s="154"/>
      <c r="M54" s="152" t="s">
        <v>475</v>
      </c>
      <c r="N54" s="156" t="s">
        <v>476</v>
      </c>
      <c r="O54" s="152" t="s">
        <v>204</v>
      </c>
      <c r="P54" s="156" t="s">
        <v>110</v>
      </c>
      <c r="Q54" s="152" t="s">
        <v>111</v>
      </c>
      <c r="R54" s="173"/>
      <c r="S54" s="94" t="s">
        <v>112</v>
      </c>
      <c r="T54" s="152" t="s">
        <v>475</v>
      </c>
      <c r="U54" s="94" t="s">
        <v>147</v>
      </c>
      <c r="V54" s="152" t="s">
        <v>114</v>
      </c>
      <c r="W54" s="169" t="s">
        <v>113</v>
      </c>
      <c r="X54" s="131" t="s">
        <v>205</v>
      </c>
      <c r="Y54" s="152" t="s">
        <v>404</v>
      </c>
      <c r="Z54" s="152" t="s">
        <v>367</v>
      </c>
      <c r="AA54" s="152" t="s">
        <v>435</v>
      </c>
      <c r="AB54" s="188">
        <v>0.39800000000000002</v>
      </c>
      <c r="AC54" s="169" t="s">
        <v>117</v>
      </c>
      <c r="AD54" s="90"/>
      <c r="AE54" s="185">
        <v>2</v>
      </c>
      <c r="AF54" s="186"/>
    </row>
    <row r="55" spans="1:34" s="18" customFormat="1" ht="24" customHeight="1">
      <c r="A55" s="152">
        <f t="shared" si="0"/>
        <v>46</v>
      </c>
      <c r="B55" s="152"/>
      <c r="C55" s="152"/>
      <c r="D55" s="152"/>
      <c r="E55" s="152"/>
      <c r="F55" s="152"/>
      <c r="G55" s="152"/>
      <c r="H55" s="152">
        <v>6</v>
      </c>
      <c r="I55" s="152"/>
      <c r="J55" s="152"/>
      <c r="K55" s="152"/>
      <c r="L55" s="160"/>
      <c r="M55" s="152" t="s">
        <v>477</v>
      </c>
      <c r="N55" s="152" t="s">
        <v>478</v>
      </c>
      <c r="O55" s="152" t="s">
        <v>440</v>
      </c>
      <c r="P55" s="90" t="s">
        <v>147</v>
      </c>
      <c r="Q55" s="152" t="s">
        <v>111</v>
      </c>
      <c r="R55" s="170"/>
      <c r="S55" s="94" t="s">
        <v>112</v>
      </c>
      <c r="T55" s="152" t="s">
        <v>477</v>
      </c>
      <c r="U55" s="94" t="s">
        <v>120</v>
      </c>
      <c r="V55" s="152" t="s">
        <v>114</v>
      </c>
      <c r="W55" s="169" t="s">
        <v>113</v>
      </c>
      <c r="X55" s="131" t="s">
        <v>205</v>
      </c>
      <c r="Y55" s="152" t="s">
        <v>479</v>
      </c>
      <c r="Z55" s="169" t="s">
        <v>480</v>
      </c>
      <c r="AA55" s="152" t="s">
        <v>481</v>
      </c>
      <c r="AB55" s="188">
        <v>0.06</v>
      </c>
      <c r="AC55" s="169" t="s">
        <v>117</v>
      </c>
      <c r="AD55" s="90"/>
      <c r="AE55" s="178">
        <v>2</v>
      </c>
      <c r="AF55" s="179"/>
    </row>
    <row r="56" spans="1:34" ht="24" customHeight="1">
      <c r="A56" s="152">
        <f t="shared" si="0"/>
        <v>47</v>
      </c>
      <c r="B56" s="152"/>
      <c r="C56" s="152"/>
      <c r="D56" s="152"/>
      <c r="E56" s="152"/>
      <c r="F56" s="152"/>
      <c r="G56" s="152">
        <v>5</v>
      </c>
      <c r="H56" s="152"/>
      <c r="I56" s="152"/>
      <c r="J56" s="152"/>
      <c r="K56" s="152"/>
      <c r="L56" s="160"/>
      <c r="M56" s="152" t="s">
        <v>482</v>
      </c>
      <c r="N56" s="152" t="s">
        <v>483</v>
      </c>
      <c r="O56" s="131" t="s">
        <v>168</v>
      </c>
      <c r="P56" s="90" t="s">
        <v>117</v>
      </c>
      <c r="Q56" s="152" t="s">
        <v>111</v>
      </c>
      <c r="R56" s="170"/>
      <c r="S56" s="94" t="s">
        <v>112</v>
      </c>
      <c r="T56" s="152" t="s">
        <v>482</v>
      </c>
      <c r="U56" s="94" t="s">
        <v>120</v>
      </c>
      <c r="V56" s="169" t="s">
        <v>113</v>
      </c>
      <c r="W56" s="169" t="s">
        <v>113</v>
      </c>
      <c r="X56" s="131" t="s">
        <v>165</v>
      </c>
      <c r="Y56" s="169" t="s">
        <v>116</v>
      </c>
      <c r="Z56" s="169" t="s">
        <v>117</v>
      </c>
      <c r="AA56" s="152" t="s">
        <v>484</v>
      </c>
      <c r="AB56" s="188">
        <v>2.7E-2</v>
      </c>
      <c r="AC56" s="169" t="s">
        <v>117</v>
      </c>
      <c r="AD56" s="131"/>
      <c r="AE56" s="178">
        <v>1</v>
      </c>
      <c r="AF56" s="179"/>
    </row>
    <row r="57" spans="1:34" ht="24" customHeight="1">
      <c r="A57" s="152">
        <f t="shared" si="0"/>
        <v>48</v>
      </c>
      <c r="B57" s="152"/>
      <c r="C57" s="152"/>
      <c r="D57" s="152"/>
      <c r="E57" s="152"/>
      <c r="F57" s="131"/>
      <c r="G57" s="152"/>
      <c r="H57" s="152">
        <v>6</v>
      </c>
      <c r="I57" s="152"/>
      <c r="J57" s="152"/>
      <c r="K57" s="152"/>
      <c r="L57" s="160"/>
      <c r="M57" s="152" t="s">
        <v>485</v>
      </c>
      <c r="N57" s="152" t="s">
        <v>486</v>
      </c>
      <c r="O57" s="152" t="s">
        <v>204</v>
      </c>
      <c r="P57" s="90" t="s">
        <v>147</v>
      </c>
      <c r="Q57" s="152" t="s">
        <v>111</v>
      </c>
      <c r="R57" s="170"/>
      <c r="S57" s="94" t="s">
        <v>112</v>
      </c>
      <c r="T57" s="152" t="s">
        <v>485</v>
      </c>
      <c r="U57" s="94" t="s">
        <v>120</v>
      </c>
      <c r="V57" s="169" t="s">
        <v>114</v>
      </c>
      <c r="W57" s="169" t="s">
        <v>113</v>
      </c>
      <c r="X57" s="131" t="s">
        <v>205</v>
      </c>
      <c r="Y57" s="152" t="s">
        <v>487</v>
      </c>
      <c r="Z57" s="131" t="s">
        <v>488</v>
      </c>
      <c r="AA57" s="152" t="s">
        <v>489</v>
      </c>
      <c r="AB57" s="188">
        <v>2.1999999999999999E-2</v>
      </c>
      <c r="AC57" s="169" t="s">
        <v>117</v>
      </c>
      <c r="AD57" s="131"/>
      <c r="AE57" s="178">
        <v>1</v>
      </c>
      <c r="AF57" s="179"/>
    </row>
    <row r="58" spans="1:34" ht="24" customHeight="1">
      <c r="A58" s="152">
        <f t="shared" si="0"/>
        <v>49</v>
      </c>
      <c r="B58" s="152"/>
      <c r="C58" s="152"/>
      <c r="D58" s="152"/>
      <c r="E58" s="152"/>
      <c r="F58" s="131"/>
      <c r="G58" s="152"/>
      <c r="H58" s="152">
        <v>6</v>
      </c>
      <c r="I58" s="152"/>
      <c r="J58" s="152"/>
      <c r="K58" s="152"/>
      <c r="L58" s="160"/>
      <c r="M58" s="152" t="s">
        <v>490</v>
      </c>
      <c r="N58" s="152" t="s">
        <v>491</v>
      </c>
      <c r="O58" s="152" t="s">
        <v>361</v>
      </c>
      <c r="P58" s="90" t="s">
        <v>147</v>
      </c>
      <c r="Q58" s="152" t="s">
        <v>111</v>
      </c>
      <c r="R58" s="170"/>
      <c r="S58" s="94" t="s">
        <v>112</v>
      </c>
      <c r="T58" s="152" t="s">
        <v>490</v>
      </c>
      <c r="U58" s="94" t="s">
        <v>120</v>
      </c>
      <c r="V58" s="169" t="s">
        <v>114</v>
      </c>
      <c r="W58" s="169" t="s">
        <v>113</v>
      </c>
      <c r="X58" s="131" t="s">
        <v>205</v>
      </c>
      <c r="Y58" s="152" t="s">
        <v>487</v>
      </c>
      <c r="Z58" s="131" t="s">
        <v>488</v>
      </c>
      <c r="AA58" s="152" t="s">
        <v>492</v>
      </c>
      <c r="AB58" s="188">
        <v>5.0000000000000001E-3</v>
      </c>
      <c r="AC58" s="169" t="s">
        <v>117</v>
      </c>
      <c r="AD58" s="131"/>
      <c r="AE58" s="178">
        <v>1</v>
      </c>
      <c r="AF58" s="179"/>
      <c r="AH58" s="18" t="s">
        <v>493</v>
      </c>
    </row>
    <row r="59" spans="1:34" s="18" customFormat="1" ht="24" customHeight="1">
      <c r="A59" s="152">
        <f t="shared" si="0"/>
        <v>50</v>
      </c>
      <c r="B59" s="152"/>
      <c r="C59" s="152"/>
      <c r="D59" s="152"/>
      <c r="E59" s="152"/>
      <c r="F59" s="131">
        <v>4</v>
      </c>
      <c r="G59" s="152"/>
      <c r="H59" s="152"/>
      <c r="I59" s="152"/>
      <c r="J59" s="152"/>
      <c r="K59" s="152"/>
      <c r="L59" s="154"/>
      <c r="M59" s="152" t="s">
        <v>494</v>
      </c>
      <c r="N59" s="163" t="s">
        <v>495</v>
      </c>
      <c r="O59" s="152" t="s">
        <v>149</v>
      </c>
      <c r="P59" s="90" t="s">
        <v>147</v>
      </c>
      <c r="Q59" s="152" t="s">
        <v>111</v>
      </c>
      <c r="R59" s="169"/>
      <c r="S59" s="94" t="s">
        <v>112</v>
      </c>
      <c r="T59" s="152" t="s">
        <v>496</v>
      </c>
      <c r="U59" s="94" t="s">
        <v>120</v>
      </c>
      <c r="V59" s="152" t="s">
        <v>114</v>
      </c>
      <c r="W59" s="169" t="s">
        <v>113</v>
      </c>
      <c r="X59" s="131" t="s">
        <v>149</v>
      </c>
      <c r="Y59" s="152" t="s">
        <v>117</v>
      </c>
      <c r="Z59" s="152" t="s">
        <v>117</v>
      </c>
      <c r="AA59" s="152" t="s">
        <v>497</v>
      </c>
      <c r="AB59" s="188">
        <v>1E-3</v>
      </c>
      <c r="AC59" s="90" t="s">
        <v>117</v>
      </c>
      <c r="AD59" s="90"/>
      <c r="AE59" s="183">
        <v>4</v>
      </c>
      <c r="AF59" s="184"/>
      <c r="AH59" s="18" t="s">
        <v>498</v>
      </c>
    </row>
    <row r="60" spans="1:34" s="18" customFormat="1" ht="24" customHeight="1">
      <c r="A60" s="152">
        <f t="shared" si="0"/>
        <v>51</v>
      </c>
      <c r="B60" s="152"/>
      <c r="C60" s="152"/>
      <c r="D60" s="152"/>
      <c r="E60" s="152"/>
      <c r="F60" s="131">
        <v>4</v>
      </c>
      <c r="G60" s="152"/>
      <c r="H60" s="152"/>
      <c r="I60" s="152"/>
      <c r="J60" s="152"/>
      <c r="K60" s="152"/>
      <c r="L60" s="160"/>
      <c r="M60" s="131" t="s">
        <v>499</v>
      </c>
      <c r="N60" s="163" t="s">
        <v>500</v>
      </c>
      <c r="O60" s="131" t="s">
        <v>440</v>
      </c>
      <c r="P60" s="90" t="s">
        <v>147</v>
      </c>
      <c r="Q60" s="152" t="s">
        <v>111</v>
      </c>
      <c r="R60" s="169"/>
      <c r="S60" s="94" t="s">
        <v>112</v>
      </c>
      <c r="T60" s="131" t="s">
        <v>499</v>
      </c>
      <c r="U60" s="94" t="s">
        <v>120</v>
      </c>
      <c r="V60" s="152" t="s">
        <v>114</v>
      </c>
      <c r="W60" s="169" t="s">
        <v>113</v>
      </c>
      <c r="X60" s="131" t="s">
        <v>205</v>
      </c>
      <c r="Y60" s="152" t="s">
        <v>479</v>
      </c>
      <c r="Z60" s="169" t="s">
        <v>480</v>
      </c>
      <c r="AA60" s="152" t="s">
        <v>501</v>
      </c>
      <c r="AB60" s="188">
        <v>4.2000000000000003E-2</v>
      </c>
      <c r="AC60" s="90" t="s">
        <v>502</v>
      </c>
      <c r="AD60" s="90"/>
      <c r="AE60" s="183">
        <v>2</v>
      </c>
      <c r="AF60" s="184"/>
      <c r="AH60" s="18" t="s">
        <v>498</v>
      </c>
    </row>
    <row r="61" spans="1:34" s="18" customFormat="1" ht="24" customHeight="1">
      <c r="A61" s="152">
        <f t="shared" si="0"/>
        <v>52</v>
      </c>
      <c r="B61" s="152"/>
      <c r="C61" s="152"/>
      <c r="D61" s="152"/>
      <c r="E61" s="152"/>
      <c r="F61" s="131">
        <v>4</v>
      </c>
      <c r="G61" s="152"/>
      <c r="H61" s="152"/>
      <c r="I61" s="152"/>
      <c r="J61" s="152"/>
      <c r="K61" s="152"/>
      <c r="L61" s="160"/>
      <c r="M61" s="131" t="s">
        <v>503</v>
      </c>
      <c r="N61" s="163" t="s">
        <v>504</v>
      </c>
      <c r="O61" s="131" t="s">
        <v>125</v>
      </c>
      <c r="P61" s="90" t="s">
        <v>147</v>
      </c>
      <c r="Q61" s="152" t="s">
        <v>111</v>
      </c>
      <c r="R61" s="169"/>
      <c r="S61" s="94" t="s">
        <v>112</v>
      </c>
      <c r="T61" s="131" t="s">
        <v>503</v>
      </c>
      <c r="U61" s="94" t="s">
        <v>120</v>
      </c>
      <c r="V61" s="152" t="s">
        <v>114</v>
      </c>
      <c r="W61" s="169" t="s">
        <v>113</v>
      </c>
      <c r="X61" s="131" t="s">
        <v>125</v>
      </c>
      <c r="Y61" s="152" t="s">
        <v>117</v>
      </c>
      <c r="Z61" s="131" t="s">
        <v>117</v>
      </c>
      <c r="AA61" s="152" t="s">
        <v>505</v>
      </c>
      <c r="AB61" s="188">
        <v>2.5000000000000001E-2</v>
      </c>
      <c r="AC61" s="90" t="s">
        <v>502</v>
      </c>
      <c r="AD61" s="90"/>
      <c r="AE61" s="183">
        <v>1</v>
      </c>
      <c r="AF61" s="184"/>
    </row>
    <row r="62" spans="1:34" s="18" customFormat="1" ht="24" customHeight="1">
      <c r="A62" s="152">
        <f t="shared" si="0"/>
        <v>53</v>
      </c>
      <c r="B62" s="152"/>
      <c r="C62" s="152"/>
      <c r="D62" s="152"/>
      <c r="E62" s="152"/>
      <c r="F62" s="131">
        <v>4</v>
      </c>
      <c r="G62" s="152"/>
      <c r="H62" s="152"/>
      <c r="I62" s="152"/>
      <c r="J62" s="152"/>
      <c r="K62" s="152"/>
      <c r="L62" s="160" t="s">
        <v>267</v>
      </c>
      <c r="M62" s="152" t="s">
        <v>506</v>
      </c>
      <c r="N62" s="164" t="s">
        <v>507</v>
      </c>
      <c r="O62" s="152" t="s">
        <v>361</v>
      </c>
      <c r="P62" s="90" t="s">
        <v>147</v>
      </c>
      <c r="Q62" s="152" t="s">
        <v>111</v>
      </c>
      <c r="R62" s="170"/>
      <c r="S62" s="94" t="s">
        <v>112</v>
      </c>
      <c r="T62" s="152" t="s">
        <v>506</v>
      </c>
      <c r="U62" s="94" t="s">
        <v>120</v>
      </c>
      <c r="V62" s="152" t="s">
        <v>114</v>
      </c>
      <c r="W62" s="169" t="s">
        <v>113</v>
      </c>
      <c r="X62" s="152" t="s">
        <v>508</v>
      </c>
      <c r="Y62" s="152" t="s">
        <v>397</v>
      </c>
      <c r="Z62" s="159" t="s">
        <v>198</v>
      </c>
      <c r="AA62" s="152" t="s">
        <v>509</v>
      </c>
      <c r="AB62" s="191">
        <v>5.6000000000000001E-2</v>
      </c>
      <c r="AC62" s="90" t="s">
        <v>502</v>
      </c>
      <c r="AD62" s="177"/>
      <c r="AE62" s="178">
        <v>1</v>
      </c>
      <c r="AF62" s="179"/>
    </row>
    <row r="63" spans="1:34" s="18" customFormat="1" ht="24" customHeight="1">
      <c r="A63" s="152">
        <f t="shared" si="0"/>
        <v>54</v>
      </c>
      <c r="B63" s="152"/>
      <c r="C63" s="152"/>
      <c r="D63" s="152"/>
      <c r="E63" s="152">
        <v>3</v>
      </c>
      <c r="F63" s="131"/>
      <c r="G63" s="152"/>
      <c r="H63" s="152"/>
      <c r="I63" s="152"/>
      <c r="J63" s="152"/>
      <c r="K63" s="152"/>
      <c r="L63" s="165"/>
      <c r="M63" s="152" t="s">
        <v>510</v>
      </c>
      <c r="N63" s="162" t="s">
        <v>259</v>
      </c>
      <c r="O63" s="166" t="s">
        <v>125</v>
      </c>
      <c r="P63" s="131" t="s">
        <v>147</v>
      </c>
      <c r="Q63" s="152" t="s">
        <v>111</v>
      </c>
      <c r="R63" s="169"/>
      <c r="S63" s="90" t="s">
        <v>112</v>
      </c>
      <c r="T63" s="166" t="s">
        <v>117</v>
      </c>
      <c r="U63" s="94" t="s">
        <v>120</v>
      </c>
      <c r="V63" s="171" t="s">
        <v>114</v>
      </c>
      <c r="W63" s="169" t="s">
        <v>113</v>
      </c>
      <c r="X63" s="131" t="s">
        <v>125</v>
      </c>
      <c r="Y63" s="152" t="s">
        <v>117</v>
      </c>
      <c r="Z63" s="131" t="s">
        <v>117</v>
      </c>
      <c r="AA63" s="152" t="s">
        <v>511</v>
      </c>
      <c r="AB63" s="188">
        <v>2.9999999999999997E-4</v>
      </c>
      <c r="AC63" s="131" t="s">
        <v>262</v>
      </c>
      <c r="AD63" s="131"/>
      <c r="AE63" s="183">
        <v>1</v>
      </c>
      <c r="AF63" s="184"/>
    </row>
    <row r="64" spans="1:34" s="18" customFormat="1" ht="24" customHeight="1">
      <c r="A64" s="152">
        <f t="shared" si="0"/>
        <v>55</v>
      </c>
      <c r="B64" s="152"/>
      <c r="C64" s="152"/>
      <c r="D64" s="152"/>
      <c r="E64" s="152">
        <v>3</v>
      </c>
      <c r="F64" s="131"/>
      <c r="G64" s="152"/>
      <c r="H64" s="152"/>
      <c r="I64" s="152"/>
      <c r="J64" s="152"/>
      <c r="K64" s="152"/>
      <c r="L64" s="160" t="s">
        <v>201</v>
      </c>
      <c r="M64" s="167" t="s">
        <v>512</v>
      </c>
      <c r="N64" s="73" t="s">
        <v>513</v>
      </c>
      <c r="O64" s="152" t="s">
        <v>109</v>
      </c>
      <c r="P64" s="90" t="s">
        <v>110</v>
      </c>
      <c r="Q64" s="152" t="s">
        <v>111</v>
      </c>
      <c r="R64" s="170"/>
      <c r="S64" s="94" t="s">
        <v>112</v>
      </c>
      <c r="T64" s="152" t="s">
        <v>514</v>
      </c>
      <c r="U64" s="94" t="s">
        <v>120</v>
      </c>
      <c r="V64" s="169" t="s">
        <v>114</v>
      </c>
      <c r="W64" s="169" t="s">
        <v>113</v>
      </c>
      <c r="X64" s="152" t="s">
        <v>109</v>
      </c>
      <c r="Y64" s="152" t="s">
        <v>117</v>
      </c>
      <c r="Z64" s="159" t="s">
        <v>117</v>
      </c>
      <c r="AA64" s="152" t="s">
        <v>117</v>
      </c>
      <c r="AB64" s="191">
        <v>1.2350000000000001</v>
      </c>
      <c r="AC64" s="177" t="s">
        <v>117</v>
      </c>
      <c r="AD64" s="169"/>
      <c r="AE64" s="178">
        <v>1</v>
      </c>
      <c r="AF64" s="179"/>
    </row>
    <row r="65" spans="1:34" s="18" customFormat="1" ht="24" customHeight="1">
      <c r="A65" s="152">
        <f t="shared" si="0"/>
        <v>56</v>
      </c>
      <c r="B65" s="152"/>
      <c r="C65" s="152"/>
      <c r="D65" s="152"/>
      <c r="E65" s="152">
        <v>3</v>
      </c>
      <c r="F65" s="131"/>
      <c r="G65" s="152"/>
      <c r="H65" s="152"/>
      <c r="I65" s="152"/>
      <c r="J65" s="152"/>
      <c r="K65" s="152"/>
      <c r="L65" s="160"/>
      <c r="M65" s="152" t="s">
        <v>515</v>
      </c>
      <c r="N65" s="164" t="s">
        <v>516</v>
      </c>
      <c r="O65" s="152" t="s">
        <v>125</v>
      </c>
      <c r="P65" s="131" t="s">
        <v>147</v>
      </c>
      <c r="Q65" s="152" t="s">
        <v>111</v>
      </c>
      <c r="R65" s="169"/>
      <c r="S65" s="94" t="s">
        <v>112</v>
      </c>
      <c r="T65" s="162" t="s">
        <v>117</v>
      </c>
      <c r="U65" s="94" t="s">
        <v>120</v>
      </c>
      <c r="V65" s="152" t="s">
        <v>114</v>
      </c>
      <c r="W65" s="169" t="s">
        <v>113</v>
      </c>
      <c r="X65" s="131" t="s">
        <v>125</v>
      </c>
      <c r="Y65" s="152" t="s">
        <v>517</v>
      </c>
      <c r="Z65" s="152" t="s">
        <v>117</v>
      </c>
      <c r="AA65" s="152" t="s">
        <v>117</v>
      </c>
      <c r="AB65" s="190">
        <v>1.2E-2</v>
      </c>
      <c r="AC65" s="131" t="s">
        <v>262</v>
      </c>
      <c r="AD65" s="90"/>
      <c r="AE65" s="183" t="s">
        <v>135</v>
      </c>
      <c r="AF65" s="184"/>
      <c r="AH65" s="18" t="s">
        <v>518</v>
      </c>
    </row>
    <row r="66" spans="1:34" s="18" customFormat="1" ht="24" customHeight="1">
      <c r="A66" s="152">
        <f t="shared" si="0"/>
        <v>57</v>
      </c>
      <c r="B66" s="152"/>
      <c r="C66" s="152"/>
      <c r="D66" s="152"/>
      <c r="E66" s="152">
        <v>3</v>
      </c>
      <c r="F66" s="131"/>
      <c r="G66" s="152"/>
      <c r="H66" s="152"/>
      <c r="I66" s="152"/>
      <c r="J66" s="152"/>
      <c r="K66" s="152"/>
      <c r="L66" s="160"/>
      <c r="M66" s="152" t="s">
        <v>519</v>
      </c>
      <c r="N66" s="131" t="s">
        <v>259</v>
      </c>
      <c r="O66" s="152" t="s">
        <v>125</v>
      </c>
      <c r="P66" s="90" t="s">
        <v>147</v>
      </c>
      <c r="Q66" s="152" t="s">
        <v>111</v>
      </c>
      <c r="R66" s="170"/>
      <c r="S66" s="94" t="s">
        <v>520</v>
      </c>
      <c r="T66" s="152" t="s">
        <v>117</v>
      </c>
      <c r="U66" s="94" t="s">
        <v>120</v>
      </c>
      <c r="V66" s="152" t="s">
        <v>114</v>
      </c>
      <c r="W66" s="169" t="s">
        <v>113</v>
      </c>
      <c r="X66" s="131" t="s">
        <v>125</v>
      </c>
      <c r="Y66" s="152" t="s">
        <v>117</v>
      </c>
      <c r="Z66" s="131" t="s">
        <v>117</v>
      </c>
      <c r="AA66" s="152" t="s">
        <v>521</v>
      </c>
      <c r="AB66" s="188">
        <v>4.0000000000000002E-4</v>
      </c>
      <c r="AC66" s="131" t="s">
        <v>262</v>
      </c>
      <c r="AD66" s="177"/>
      <c r="AE66" s="178">
        <v>2</v>
      </c>
      <c r="AF66" s="179"/>
    </row>
    <row r="67" spans="1:34" s="18" customFormat="1" ht="24" customHeight="1">
      <c r="A67" s="152">
        <f t="shared" si="0"/>
        <v>58</v>
      </c>
      <c r="B67" s="131"/>
      <c r="C67" s="131"/>
      <c r="D67" s="131"/>
      <c r="E67" s="131">
        <v>3</v>
      </c>
      <c r="F67" s="131"/>
      <c r="G67" s="131"/>
      <c r="H67" s="131"/>
      <c r="I67" s="131"/>
      <c r="J67" s="131"/>
      <c r="K67" s="152"/>
      <c r="L67" s="155"/>
      <c r="M67" s="131" t="s">
        <v>522</v>
      </c>
      <c r="N67" s="131" t="s">
        <v>523</v>
      </c>
      <c r="O67" s="131" t="s">
        <v>204</v>
      </c>
      <c r="P67" s="131" t="s">
        <v>147</v>
      </c>
      <c r="Q67" s="152" t="s">
        <v>111</v>
      </c>
      <c r="R67" s="131"/>
      <c r="S67" s="94" t="s">
        <v>147</v>
      </c>
      <c r="T67" s="131" t="s">
        <v>117</v>
      </c>
      <c r="U67" s="94" t="s">
        <v>147</v>
      </c>
      <c r="V67" s="169" t="s">
        <v>114</v>
      </c>
      <c r="W67" s="169" t="s">
        <v>113</v>
      </c>
      <c r="X67" s="131" t="s">
        <v>205</v>
      </c>
      <c r="Y67" s="152" t="s">
        <v>487</v>
      </c>
      <c r="Z67" s="152" t="s">
        <v>524</v>
      </c>
      <c r="AA67" s="131" t="s">
        <v>525</v>
      </c>
      <c r="AB67" s="180">
        <v>2.9000000000000001E-2</v>
      </c>
      <c r="AC67" s="169" t="s">
        <v>122</v>
      </c>
      <c r="AD67" s="90"/>
      <c r="AE67" s="183">
        <v>1</v>
      </c>
      <c r="AF67" s="184"/>
    </row>
    <row r="68" spans="1:34" s="18" customFormat="1" ht="24" customHeight="1">
      <c r="A68" s="152">
        <f t="shared" si="0"/>
        <v>59</v>
      </c>
      <c r="B68" s="131"/>
      <c r="C68" s="131"/>
      <c r="D68" s="131"/>
      <c r="E68" s="131">
        <v>3</v>
      </c>
      <c r="F68" s="131"/>
      <c r="G68" s="131"/>
      <c r="H68" s="131"/>
      <c r="I68" s="131"/>
      <c r="J68" s="131"/>
      <c r="K68" s="131"/>
      <c r="L68" s="155"/>
      <c r="M68" s="131" t="s">
        <v>526</v>
      </c>
      <c r="N68" s="131" t="s">
        <v>527</v>
      </c>
      <c r="O68" s="131" t="s">
        <v>125</v>
      </c>
      <c r="P68" s="131" t="s">
        <v>147</v>
      </c>
      <c r="Q68" s="152" t="s">
        <v>111</v>
      </c>
      <c r="R68" s="169"/>
      <c r="S68" s="94" t="s">
        <v>112</v>
      </c>
      <c r="T68" s="131" t="s">
        <v>526</v>
      </c>
      <c r="U68" s="94" t="s">
        <v>120</v>
      </c>
      <c r="V68" s="152" t="s">
        <v>114</v>
      </c>
      <c r="W68" s="169" t="s">
        <v>113</v>
      </c>
      <c r="X68" s="131" t="s">
        <v>125</v>
      </c>
      <c r="Y68" s="169" t="s">
        <v>528</v>
      </c>
      <c r="Z68" s="131" t="s">
        <v>117</v>
      </c>
      <c r="AA68" s="169" t="s">
        <v>529</v>
      </c>
      <c r="AB68" s="180">
        <v>2E-3</v>
      </c>
      <c r="AC68" s="131" t="s">
        <v>502</v>
      </c>
      <c r="AD68" s="131"/>
      <c r="AE68" s="183" t="s">
        <v>310</v>
      </c>
      <c r="AF68" s="184"/>
    </row>
    <row r="69" spans="1:34" s="18" customFormat="1" ht="24" customHeight="1">
      <c r="A69" s="152">
        <f t="shared" si="0"/>
        <v>60</v>
      </c>
      <c r="B69" s="152"/>
      <c r="C69" s="152"/>
      <c r="D69" s="152"/>
      <c r="E69" s="152">
        <v>3</v>
      </c>
      <c r="F69" s="152"/>
      <c r="G69" s="152"/>
      <c r="H69" s="152"/>
      <c r="I69" s="152"/>
      <c r="J69" s="152"/>
      <c r="K69" s="152"/>
      <c r="L69" s="160" t="s">
        <v>201</v>
      </c>
      <c r="M69" s="152" t="s">
        <v>530</v>
      </c>
      <c r="N69" s="152" t="s">
        <v>531</v>
      </c>
      <c r="O69" s="152" t="s">
        <v>532</v>
      </c>
      <c r="P69" s="90" t="s">
        <v>147</v>
      </c>
      <c r="Q69" s="152" t="s">
        <v>111</v>
      </c>
      <c r="R69" s="170"/>
      <c r="S69" s="94" t="s">
        <v>112</v>
      </c>
      <c r="T69" s="152" t="s">
        <v>530</v>
      </c>
      <c r="U69" s="94" t="s">
        <v>120</v>
      </c>
      <c r="V69" s="152" t="s">
        <v>114</v>
      </c>
      <c r="W69" s="169" t="s">
        <v>113</v>
      </c>
      <c r="X69" s="131" t="s">
        <v>532</v>
      </c>
      <c r="Y69" s="152" t="s">
        <v>307</v>
      </c>
      <c r="Z69" s="152" t="s">
        <v>117</v>
      </c>
      <c r="AA69" s="152" t="s">
        <v>533</v>
      </c>
      <c r="AB69" s="188">
        <v>2.8999999999999998E-3</v>
      </c>
      <c r="AC69" s="90" t="s">
        <v>117</v>
      </c>
      <c r="AD69" s="90"/>
      <c r="AE69" s="178">
        <v>2</v>
      </c>
      <c r="AF69" s="179"/>
    </row>
    <row r="70" spans="1:34" s="18" customFormat="1" ht="24" customHeight="1">
      <c r="A70" s="152">
        <f t="shared" si="0"/>
        <v>61</v>
      </c>
      <c r="B70" s="131"/>
      <c r="C70" s="131"/>
      <c r="D70" s="131"/>
      <c r="E70" s="131">
        <v>3</v>
      </c>
      <c r="F70" s="131"/>
      <c r="G70" s="131"/>
      <c r="H70" s="131"/>
      <c r="I70" s="131"/>
      <c r="J70" s="131"/>
      <c r="K70" s="152"/>
      <c r="L70" s="155"/>
      <c r="M70" s="131" t="s">
        <v>534</v>
      </c>
      <c r="N70" s="163" t="s">
        <v>535</v>
      </c>
      <c r="O70" s="131" t="s">
        <v>119</v>
      </c>
      <c r="P70" s="90" t="s">
        <v>147</v>
      </c>
      <c r="Q70" s="152" t="s">
        <v>111</v>
      </c>
      <c r="R70" s="169"/>
      <c r="S70" s="94" t="s">
        <v>112</v>
      </c>
      <c r="T70" s="131" t="s">
        <v>534</v>
      </c>
      <c r="U70" s="94" t="s">
        <v>110</v>
      </c>
      <c r="V70" s="152" t="s">
        <v>113</v>
      </c>
      <c r="W70" s="169" t="s">
        <v>114</v>
      </c>
      <c r="X70" s="131" t="s">
        <v>115</v>
      </c>
      <c r="Y70" s="169" t="s">
        <v>116</v>
      </c>
      <c r="Z70" s="152" t="s">
        <v>117</v>
      </c>
      <c r="AA70" s="169" t="s">
        <v>536</v>
      </c>
      <c r="AB70" s="180">
        <v>0.187</v>
      </c>
      <c r="AC70" s="90" t="s">
        <v>117</v>
      </c>
      <c r="AD70" s="90"/>
      <c r="AE70" s="183" t="s">
        <v>135</v>
      </c>
      <c r="AF70" s="184"/>
    </row>
    <row r="71" spans="1:34" s="18" customFormat="1" ht="24" customHeight="1">
      <c r="A71" s="152">
        <f t="shared" si="0"/>
        <v>62</v>
      </c>
      <c r="B71" s="131"/>
      <c r="C71" s="131"/>
      <c r="D71" s="131"/>
      <c r="E71" s="131"/>
      <c r="F71" s="131">
        <v>4</v>
      </c>
      <c r="G71" s="131"/>
      <c r="H71" s="131"/>
      <c r="I71" s="131"/>
      <c r="J71" s="131"/>
      <c r="K71" s="152"/>
      <c r="L71" s="155"/>
      <c r="M71" s="152" t="s">
        <v>537</v>
      </c>
      <c r="N71" s="163" t="s">
        <v>538</v>
      </c>
      <c r="O71" s="131" t="s">
        <v>204</v>
      </c>
      <c r="P71" s="131" t="s">
        <v>147</v>
      </c>
      <c r="Q71" s="152" t="s">
        <v>111</v>
      </c>
      <c r="R71" s="169"/>
      <c r="S71" s="94" t="s">
        <v>112</v>
      </c>
      <c r="T71" s="152" t="s">
        <v>537</v>
      </c>
      <c r="U71" s="94" t="s">
        <v>120</v>
      </c>
      <c r="V71" s="169" t="s">
        <v>114</v>
      </c>
      <c r="W71" s="169" t="s">
        <v>113</v>
      </c>
      <c r="X71" s="131" t="s">
        <v>205</v>
      </c>
      <c r="Y71" s="152" t="s">
        <v>539</v>
      </c>
      <c r="Z71" s="152" t="s">
        <v>540</v>
      </c>
      <c r="AA71" s="152" t="s">
        <v>541</v>
      </c>
      <c r="AB71" s="188">
        <v>1.4999999999999999E-2</v>
      </c>
      <c r="AC71" s="152" t="s">
        <v>502</v>
      </c>
      <c r="AD71" s="90"/>
      <c r="AE71" s="183" t="s">
        <v>310</v>
      </c>
      <c r="AF71" s="184"/>
    </row>
    <row r="72" spans="1:34" ht="24" customHeight="1">
      <c r="A72" s="152">
        <f t="shared" si="0"/>
        <v>63</v>
      </c>
      <c r="B72" s="131"/>
      <c r="C72" s="131"/>
      <c r="D72" s="131"/>
      <c r="E72" s="131"/>
      <c r="F72" s="131">
        <v>4</v>
      </c>
      <c r="G72" s="131"/>
      <c r="H72" s="131"/>
      <c r="I72" s="131"/>
      <c r="J72" s="131"/>
      <c r="K72" s="152"/>
      <c r="L72" s="155"/>
      <c r="M72" s="131" t="s">
        <v>542</v>
      </c>
      <c r="N72" s="131" t="s">
        <v>543</v>
      </c>
      <c r="O72" s="131" t="s">
        <v>149</v>
      </c>
      <c r="P72" s="131" t="s">
        <v>147</v>
      </c>
      <c r="Q72" s="152" t="s">
        <v>111</v>
      </c>
      <c r="R72" s="169"/>
      <c r="S72" s="94" t="s">
        <v>112</v>
      </c>
      <c r="T72" s="131" t="s">
        <v>542</v>
      </c>
      <c r="U72" s="94" t="s">
        <v>120</v>
      </c>
      <c r="V72" s="169" t="s">
        <v>114</v>
      </c>
      <c r="W72" s="169" t="s">
        <v>113</v>
      </c>
      <c r="X72" s="131" t="s">
        <v>119</v>
      </c>
      <c r="Y72" s="152" t="s">
        <v>116</v>
      </c>
      <c r="Z72" s="152" t="s">
        <v>117</v>
      </c>
      <c r="AA72" s="169" t="s">
        <v>544</v>
      </c>
      <c r="AB72" s="180">
        <v>1.2E-2</v>
      </c>
      <c r="AC72" s="90" t="s">
        <v>117</v>
      </c>
      <c r="AD72" s="90"/>
      <c r="AE72" s="183" t="s">
        <v>135</v>
      </c>
      <c r="AF72" s="184"/>
    </row>
    <row r="73" spans="1:34" ht="24" customHeight="1">
      <c r="A73" s="152">
        <f t="shared" si="0"/>
        <v>64</v>
      </c>
      <c r="B73" s="131"/>
      <c r="C73" s="131"/>
      <c r="D73" s="131"/>
      <c r="E73" s="131"/>
      <c r="F73" s="131"/>
      <c r="G73" s="131">
        <v>5</v>
      </c>
      <c r="H73" s="131"/>
      <c r="I73" s="131"/>
      <c r="J73" s="131"/>
      <c r="K73" s="152"/>
      <c r="L73" s="155"/>
      <c r="M73" s="131" t="s">
        <v>545</v>
      </c>
      <c r="N73" s="131" t="s">
        <v>543</v>
      </c>
      <c r="O73" s="131" t="s">
        <v>149</v>
      </c>
      <c r="P73" s="131" t="s">
        <v>147</v>
      </c>
      <c r="Q73" s="152" t="s">
        <v>111</v>
      </c>
      <c r="R73" s="169"/>
      <c r="S73" s="94" t="s">
        <v>112</v>
      </c>
      <c r="T73" s="131" t="s">
        <v>117</v>
      </c>
      <c r="U73" s="94" t="s">
        <v>120</v>
      </c>
      <c r="V73" s="169" t="s">
        <v>114</v>
      </c>
      <c r="W73" s="169" t="s">
        <v>113</v>
      </c>
      <c r="X73" s="131" t="s">
        <v>149</v>
      </c>
      <c r="Y73" s="152" t="s">
        <v>286</v>
      </c>
      <c r="Z73" s="152" t="s">
        <v>117</v>
      </c>
      <c r="AA73" s="169" t="s">
        <v>544</v>
      </c>
      <c r="AB73" s="180">
        <v>6.0000000000000001E-3</v>
      </c>
      <c r="AC73" s="90" t="s">
        <v>117</v>
      </c>
      <c r="AD73" s="90"/>
      <c r="AE73" s="183">
        <v>1</v>
      </c>
      <c r="AF73" s="184"/>
    </row>
    <row r="74" spans="1:34" ht="24" customHeight="1">
      <c r="A74" s="152">
        <f t="shared" ref="A74:A137" si="1">ROW()-9</f>
        <v>65</v>
      </c>
      <c r="B74" s="131"/>
      <c r="C74" s="131"/>
      <c r="D74" s="131"/>
      <c r="E74" s="131"/>
      <c r="F74" s="131"/>
      <c r="G74" s="131">
        <v>5</v>
      </c>
      <c r="H74" s="131"/>
      <c r="I74" s="131"/>
      <c r="J74" s="131"/>
      <c r="K74" s="152"/>
      <c r="L74" s="155"/>
      <c r="M74" s="131" t="s">
        <v>546</v>
      </c>
      <c r="N74" s="131" t="s">
        <v>547</v>
      </c>
      <c r="O74" s="131" t="s">
        <v>155</v>
      </c>
      <c r="P74" s="131" t="s">
        <v>147</v>
      </c>
      <c r="Q74" s="152" t="s">
        <v>111</v>
      </c>
      <c r="R74" s="169"/>
      <c r="S74" s="94" t="s">
        <v>112</v>
      </c>
      <c r="T74" s="131" t="s">
        <v>546</v>
      </c>
      <c r="U74" s="94" t="s">
        <v>120</v>
      </c>
      <c r="V74" s="169" t="s">
        <v>114</v>
      </c>
      <c r="W74" s="169" t="s">
        <v>113</v>
      </c>
      <c r="X74" s="131" t="s">
        <v>155</v>
      </c>
      <c r="Y74" s="152" t="s">
        <v>487</v>
      </c>
      <c r="Z74" s="131" t="s">
        <v>488</v>
      </c>
      <c r="AA74" s="169" t="s">
        <v>548</v>
      </c>
      <c r="AB74" s="180">
        <v>3.0000000000000001E-3</v>
      </c>
      <c r="AC74" s="90" t="s">
        <v>502</v>
      </c>
      <c r="AD74" s="90"/>
      <c r="AE74" s="183">
        <v>2</v>
      </c>
      <c r="AF74" s="184"/>
    </row>
    <row r="75" spans="1:34" s="18" customFormat="1" ht="24" customHeight="1">
      <c r="A75" s="152">
        <f t="shared" si="1"/>
        <v>66</v>
      </c>
      <c r="B75" s="152"/>
      <c r="C75" s="152"/>
      <c r="D75" s="152"/>
      <c r="E75" s="152"/>
      <c r="F75" s="131">
        <v>4</v>
      </c>
      <c r="G75" s="152"/>
      <c r="H75" s="152"/>
      <c r="I75" s="152"/>
      <c r="J75" s="152"/>
      <c r="K75" s="152"/>
      <c r="L75" s="194"/>
      <c r="M75" s="131" t="s">
        <v>549</v>
      </c>
      <c r="N75" s="131" t="s">
        <v>550</v>
      </c>
      <c r="O75" s="131" t="s">
        <v>155</v>
      </c>
      <c r="P75" s="131" t="s">
        <v>147</v>
      </c>
      <c r="Q75" s="152" t="s">
        <v>111</v>
      </c>
      <c r="R75" s="169"/>
      <c r="S75" s="94" t="s">
        <v>112</v>
      </c>
      <c r="T75" s="131" t="s">
        <v>549</v>
      </c>
      <c r="U75" s="94" t="s">
        <v>120</v>
      </c>
      <c r="V75" s="169" t="s">
        <v>114</v>
      </c>
      <c r="W75" s="169" t="s">
        <v>113</v>
      </c>
      <c r="X75" s="131" t="s">
        <v>155</v>
      </c>
      <c r="Y75" s="161" t="s">
        <v>206</v>
      </c>
      <c r="Z75" s="152" t="s">
        <v>207</v>
      </c>
      <c r="AA75" s="152" t="s">
        <v>551</v>
      </c>
      <c r="AB75" s="188">
        <v>2E-3</v>
      </c>
      <c r="AC75" s="90" t="s">
        <v>117</v>
      </c>
      <c r="AD75" s="90"/>
      <c r="AE75" s="183" t="s">
        <v>310</v>
      </c>
      <c r="AF75" s="184"/>
    </row>
    <row r="76" spans="1:34" s="18" customFormat="1" ht="24" customHeight="1">
      <c r="A76" s="152">
        <f t="shared" si="1"/>
        <v>67</v>
      </c>
      <c r="B76" s="152"/>
      <c r="C76" s="152"/>
      <c r="D76" s="152"/>
      <c r="E76" s="152"/>
      <c r="F76" s="131">
        <v>4</v>
      </c>
      <c r="G76" s="152"/>
      <c r="H76" s="152"/>
      <c r="I76" s="152"/>
      <c r="J76" s="152"/>
      <c r="K76" s="152"/>
      <c r="L76" s="158"/>
      <c r="M76" s="131" t="s">
        <v>552</v>
      </c>
      <c r="N76" s="131" t="s">
        <v>553</v>
      </c>
      <c r="O76" s="131" t="s">
        <v>204</v>
      </c>
      <c r="P76" s="131" t="s">
        <v>147</v>
      </c>
      <c r="Q76" s="152" t="s">
        <v>111</v>
      </c>
      <c r="R76" s="169"/>
      <c r="S76" s="94" t="s">
        <v>112</v>
      </c>
      <c r="T76" s="131" t="s">
        <v>552</v>
      </c>
      <c r="U76" s="94" t="s">
        <v>110</v>
      </c>
      <c r="V76" s="152" t="s">
        <v>113</v>
      </c>
      <c r="W76" s="169" t="s">
        <v>114</v>
      </c>
      <c r="X76" s="131" t="s">
        <v>205</v>
      </c>
      <c r="Y76" s="152" t="s">
        <v>431</v>
      </c>
      <c r="Z76" s="152" t="s">
        <v>540</v>
      </c>
      <c r="AA76" s="152" t="s">
        <v>554</v>
      </c>
      <c r="AB76" s="188">
        <v>4.2999999999999997E-2</v>
      </c>
      <c r="AC76" s="131" t="s">
        <v>502</v>
      </c>
      <c r="AD76" s="177"/>
      <c r="AE76" s="183" t="s">
        <v>310</v>
      </c>
      <c r="AF76" s="184"/>
    </row>
    <row r="77" spans="1:34" ht="24" customHeight="1">
      <c r="A77" s="152">
        <f t="shared" si="1"/>
        <v>68</v>
      </c>
      <c r="B77" s="152"/>
      <c r="C77" s="152"/>
      <c r="D77" s="152"/>
      <c r="E77" s="152"/>
      <c r="F77" s="131">
        <v>4</v>
      </c>
      <c r="G77" s="152"/>
      <c r="H77" s="152"/>
      <c r="I77" s="152"/>
      <c r="J77" s="152"/>
      <c r="K77" s="152"/>
      <c r="L77" s="160"/>
      <c r="M77" s="131" t="s">
        <v>555</v>
      </c>
      <c r="N77" s="131" t="s">
        <v>556</v>
      </c>
      <c r="O77" s="131" t="s">
        <v>149</v>
      </c>
      <c r="P77" s="131" t="s">
        <v>147</v>
      </c>
      <c r="Q77" s="152" t="s">
        <v>111</v>
      </c>
      <c r="R77" s="169"/>
      <c r="S77" s="94" t="s">
        <v>112</v>
      </c>
      <c r="T77" s="131" t="s">
        <v>555</v>
      </c>
      <c r="U77" s="94" t="s">
        <v>120</v>
      </c>
      <c r="V77" s="169" t="s">
        <v>114</v>
      </c>
      <c r="W77" s="169" t="s">
        <v>113</v>
      </c>
      <c r="X77" s="131" t="s">
        <v>149</v>
      </c>
      <c r="Y77" s="152" t="s">
        <v>557</v>
      </c>
      <c r="Z77" s="152" t="s">
        <v>117</v>
      </c>
      <c r="AA77" s="152" t="s">
        <v>558</v>
      </c>
      <c r="AB77" s="188">
        <v>0.03</v>
      </c>
      <c r="AC77" s="169" t="s">
        <v>117</v>
      </c>
      <c r="AD77" s="169"/>
      <c r="AE77" s="183" t="s">
        <v>135</v>
      </c>
      <c r="AF77" s="184"/>
      <c r="AG77" s="18"/>
    </row>
    <row r="78" spans="1:34" ht="24" customHeight="1">
      <c r="A78" s="152">
        <f t="shared" si="1"/>
        <v>69</v>
      </c>
      <c r="B78" s="131"/>
      <c r="C78" s="131"/>
      <c r="D78" s="131"/>
      <c r="E78" s="131"/>
      <c r="F78" s="131">
        <v>4</v>
      </c>
      <c r="G78" s="131"/>
      <c r="H78" s="131"/>
      <c r="I78" s="131"/>
      <c r="J78" s="131"/>
      <c r="K78" s="152"/>
      <c r="L78" s="158"/>
      <c r="M78" s="131" t="s">
        <v>559</v>
      </c>
      <c r="N78" s="131" t="s">
        <v>560</v>
      </c>
      <c r="O78" s="131" t="s">
        <v>149</v>
      </c>
      <c r="P78" s="131" t="s">
        <v>147</v>
      </c>
      <c r="Q78" s="152" t="s">
        <v>111</v>
      </c>
      <c r="R78" s="169"/>
      <c r="S78" s="94" t="s">
        <v>112</v>
      </c>
      <c r="T78" s="131" t="s">
        <v>559</v>
      </c>
      <c r="U78" s="94" t="s">
        <v>120</v>
      </c>
      <c r="V78" s="169" t="s">
        <v>114</v>
      </c>
      <c r="W78" s="169" t="s">
        <v>113</v>
      </c>
      <c r="X78" s="131" t="s">
        <v>149</v>
      </c>
      <c r="Y78" s="169" t="s">
        <v>561</v>
      </c>
      <c r="Z78" s="152" t="s">
        <v>117</v>
      </c>
      <c r="AA78" s="131" t="s">
        <v>562</v>
      </c>
      <c r="AB78" s="180">
        <v>1.4999999999999999E-2</v>
      </c>
      <c r="AC78" s="177" t="s">
        <v>117</v>
      </c>
      <c r="AD78" s="177"/>
      <c r="AE78" s="183" t="s">
        <v>135</v>
      </c>
      <c r="AF78" s="184"/>
      <c r="AG78" s="18"/>
      <c r="AH78" s="18" t="s">
        <v>563</v>
      </c>
    </row>
    <row r="79" spans="1:34" s="18" customFormat="1" ht="24" customHeight="1">
      <c r="A79" s="152">
        <f t="shared" si="1"/>
        <v>70</v>
      </c>
      <c r="B79" s="131"/>
      <c r="C79" s="131"/>
      <c r="D79" s="131"/>
      <c r="E79" s="131">
        <v>3</v>
      </c>
      <c r="F79" s="131"/>
      <c r="G79" s="131"/>
      <c r="H79" s="131"/>
      <c r="I79" s="131"/>
      <c r="J79" s="131"/>
      <c r="K79" s="152"/>
      <c r="L79" s="155"/>
      <c r="M79" s="131" t="s">
        <v>564</v>
      </c>
      <c r="N79" s="131" t="s">
        <v>565</v>
      </c>
      <c r="O79" s="131" t="s">
        <v>361</v>
      </c>
      <c r="P79" s="131" t="s">
        <v>147</v>
      </c>
      <c r="Q79" s="152" t="s">
        <v>111</v>
      </c>
      <c r="R79" s="169"/>
      <c r="S79" s="94" t="s">
        <v>112</v>
      </c>
      <c r="T79" s="131" t="s">
        <v>564</v>
      </c>
      <c r="U79" s="94" t="s">
        <v>120</v>
      </c>
      <c r="V79" s="169" t="s">
        <v>114</v>
      </c>
      <c r="W79" s="169" t="s">
        <v>113</v>
      </c>
      <c r="X79" s="131" t="s">
        <v>396</v>
      </c>
      <c r="Y79" s="169" t="s">
        <v>566</v>
      </c>
      <c r="Z79" s="159" t="s">
        <v>198</v>
      </c>
      <c r="AA79" s="187" t="s">
        <v>567</v>
      </c>
      <c r="AB79" s="180">
        <v>6.0000000000000001E-3</v>
      </c>
      <c r="AC79" s="131" t="s">
        <v>502</v>
      </c>
      <c r="AD79" s="131"/>
      <c r="AE79" s="183" t="s">
        <v>135</v>
      </c>
      <c r="AF79" s="184"/>
    </row>
    <row r="80" spans="1:34" s="18" customFormat="1" ht="24" customHeight="1">
      <c r="A80" s="152">
        <f t="shared" si="1"/>
        <v>71</v>
      </c>
      <c r="B80" s="152"/>
      <c r="C80" s="152"/>
      <c r="D80" s="152"/>
      <c r="E80" s="131">
        <v>3</v>
      </c>
      <c r="F80" s="152"/>
      <c r="G80" s="152"/>
      <c r="H80" s="152"/>
      <c r="I80" s="152"/>
      <c r="J80" s="152"/>
      <c r="K80" s="152"/>
      <c r="L80" s="155"/>
      <c r="M80" s="166" t="s">
        <v>568</v>
      </c>
      <c r="N80" s="131" t="s">
        <v>259</v>
      </c>
      <c r="O80" s="166" t="s">
        <v>125</v>
      </c>
      <c r="P80" s="131" t="s">
        <v>147</v>
      </c>
      <c r="Q80" s="152" t="s">
        <v>111</v>
      </c>
      <c r="R80" s="169"/>
      <c r="S80" s="94" t="s">
        <v>112</v>
      </c>
      <c r="T80" s="166" t="s">
        <v>117</v>
      </c>
      <c r="U80" s="94" t="s">
        <v>120</v>
      </c>
      <c r="V80" s="169" t="s">
        <v>114</v>
      </c>
      <c r="W80" s="169" t="s">
        <v>113</v>
      </c>
      <c r="X80" s="131" t="s">
        <v>125</v>
      </c>
      <c r="Y80" s="152" t="s">
        <v>117</v>
      </c>
      <c r="Z80" s="131" t="s">
        <v>117</v>
      </c>
      <c r="AA80" s="152" t="s">
        <v>569</v>
      </c>
      <c r="AB80" s="188">
        <v>2.9999999999999997E-4</v>
      </c>
      <c r="AC80" s="131" t="s">
        <v>262</v>
      </c>
      <c r="AD80" s="131"/>
      <c r="AE80" s="183">
        <v>1</v>
      </c>
      <c r="AF80" s="184"/>
    </row>
    <row r="81" spans="1:34" s="18" customFormat="1" ht="24" customHeight="1">
      <c r="A81" s="152">
        <f t="shared" si="1"/>
        <v>72</v>
      </c>
      <c r="B81" s="152"/>
      <c r="C81" s="152"/>
      <c r="D81" s="152"/>
      <c r="E81" s="131">
        <v>3</v>
      </c>
      <c r="F81" s="152"/>
      <c r="G81" s="152"/>
      <c r="H81" s="152"/>
      <c r="I81" s="152"/>
      <c r="J81" s="152"/>
      <c r="K81" s="152"/>
      <c r="L81" s="155"/>
      <c r="M81" s="166" t="s">
        <v>570</v>
      </c>
      <c r="N81" s="131" t="s">
        <v>571</v>
      </c>
      <c r="O81" s="166" t="s">
        <v>119</v>
      </c>
      <c r="P81" s="131" t="s">
        <v>147</v>
      </c>
      <c r="Q81" s="152" t="s">
        <v>111</v>
      </c>
      <c r="R81" s="169"/>
      <c r="S81" s="90" t="s">
        <v>112</v>
      </c>
      <c r="T81" s="166" t="s">
        <v>570</v>
      </c>
      <c r="U81" s="94" t="s">
        <v>120</v>
      </c>
      <c r="V81" s="169" t="s">
        <v>114</v>
      </c>
      <c r="W81" s="169" t="s">
        <v>113</v>
      </c>
      <c r="X81" s="131" t="s">
        <v>119</v>
      </c>
      <c r="Y81" s="152" t="s">
        <v>117</v>
      </c>
      <c r="Z81" s="131" t="s">
        <v>117</v>
      </c>
      <c r="AA81" s="152" t="s">
        <v>572</v>
      </c>
      <c r="AB81" s="188">
        <v>0.06</v>
      </c>
      <c r="AC81" s="131" t="s">
        <v>117</v>
      </c>
      <c r="AD81" s="131"/>
      <c r="AE81" s="183">
        <v>1</v>
      </c>
      <c r="AF81" s="184"/>
    </row>
    <row r="82" spans="1:34" s="18" customFormat="1" ht="24" customHeight="1">
      <c r="A82" s="152">
        <f t="shared" si="1"/>
        <v>73</v>
      </c>
      <c r="B82" s="152"/>
      <c r="C82" s="152"/>
      <c r="D82" s="152"/>
      <c r="E82" s="131">
        <v>3</v>
      </c>
      <c r="F82" s="152"/>
      <c r="G82" s="152"/>
      <c r="H82" s="152"/>
      <c r="I82" s="152"/>
      <c r="J82" s="152"/>
      <c r="K82" s="152"/>
      <c r="L82" s="154"/>
      <c r="M82" s="131" t="s">
        <v>573</v>
      </c>
      <c r="N82" s="131" t="s">
        <v>574</v>
      </c>
      <c r="O82" s="131" t="s">
        <v>119</v>
      </c>
      <c r="P82" s="131" t="s">
        <v>147</v>
      </c>
      <c r="Q82" s="152" t="s">
        <v>111</v>
      </c>
      <c r="R82" s="169"/>
      <c r="S82" s="94" t="s">
        <v>112</v>
      </c>
      <c r="T82" s="131" t="s">
        <v>573</v>
      </c>
      <c r="U82" s="94" t="s">
        <v>120</v>
      </c>
      <c r="V82" s="169" t="s">
        <v>114</v>
      </c>
      <c r="W82" s="169" t="s">
        <v>113</v>
      </c>
      <c r="X82" s="131" t="s">
        <v>115</v>
      </c>
      <c r="Y82" s="152" t="s">
        <v>575</v>
      </c>
      <c r="Z82" s="152" t="s">
        <v>117</v>
      </c>
      <c r="AA82" s="152" t="s">
        <v>576</v>
      </c>
      <c r="AB82" s="188">
        <v>0.52</v>
      </c>
      <c r="AC82" s="90" t="s">
        <v>117</v>
      </c>
      <c r="AD82" s="169"/>
      <c r="AE82" s="183">
        <v>1</v>
      </c>
      <c r="AF82" s="184"/>
    </row>
    <row r="83" spans="1:34" ht="24" customHeight="1">
      <c r="A83" s="152">
        <f t="shared" si="1"/>
        <v>74</v>
      </c>
      <c r="B83" s="131"/>
      <c r="C83" s="152"/>
      <c r="D83" s="131"/>
      <c r="E83" s="131">
        <v>3</v>
      </c>
      <c r="F83" s="131"/>
      <c r="G83" s="131"/>
      <c r="H83" s="131"/>
      <c r="I83" s="131"/>
      <c r="J83" s="131"/>
      <c r="K83" s="131"/>
      <c r="L83" s="160"/>
      <c r="M83" s="195" t="s">
        <v>577</v>
      </c>
      <c r="N83" s="162" t="s">
        <v>578</v>
      </c>
      <c r="O83" s="131" t="s">
        <v>149</v>
      </c>
      <c r="P83" s="90" t="s">
        <v>147</v>
      </c>
      <c r="Q83" s="152" t="s">
        <v>111</v>
      </c>
      <c r="R83" s="170"/>
      <c r="S83" s="94" t="s">
        <v>112</v>
      </c>
      <c r="T83" s="195" t="s">
        <v>577</v>
      </c>
      <c r="U83" s="94" t="s">
        <v>120</v>
      </c>
      <c r="V83" s="169" t="s">
        <v>114</v>
      </c>
      <c r="W83" s="169" t="s">
        <v>113</v>
      </c>
      <c r="X83" s="131" t="s">
        <v>149</v>
      </c>
      <c r="Y83" s="162" t="s">
        <v>286</v>
      </c>
      <c r="Z83" s="152" t="s">
        <v>117</v>
      </c>
      <c r="AA83" s="40" t="s">
        <v>579</v>
      </c>
      <c r="AB83" s="120">
        <v>1E-3</v>
      </c>
      <c r="AC83" s="131" t="s">
        <v>117</v>
      </c>
      <c r="AD83" s="131"/>
      <c r="AE83" s="183">
        <v>1</v>
      </c>
      <c r="AF83" s="184"/>
      <c r="AG83" s="18"/>
      <c r="AH83" s="18" t="s">
        <v>580</v>
      </c>
    </row>
    <row r="84" spans="1:34" ht="24" customHeight="1">
      <c r="A84" s="152">
        <f t="shared" si="1"/>
        <v>75</v>
      </c>
      <c r="B84" s="131"/>
      <c r="C84" s="152"/>
      <c r="D84" s="131"/>
      <c r="E84" s="131">
        <v>3</v>
      </c>
      <c r="F84" s="131"/>
      <c r="G84" s="131"/>
      <c r="H84" s="131"/>
      <c r="I84" s="131"/>
      <c r="J84" s="131"/>
      <c r="K84" s="131"/>
      <c r="L84" s="160"/>
      <c r="M84" s="195" t="s">
        <v>581</v>
      </c>
      <c r="N84" s="162" t="s">
        <v>582</v>
      </c>
      <c r="O84" s="131" t="s">
        <v>149</v>
      </c>
      <c r="P84" s="90" t="s">
        <v>147</v>
      </c>
      <c r="Q84" s="152" t="s">
        <v>111</v>
      </c>
      <c r="R84" s="170"/>
      <c r="S84" s="94" t="s">
        <v>112</v>
      </c>
      <c r="T84" s="195" t="s">
        <v>581</v>
      </c>
      <c r="U84" s="94" t="s">
        <v>120</v>
      </c>
      <c r="V84" s="169" t="s">
        <v>114</v>
      </c>
      <c r="W84" s="169" t="s">
        <v>113</v>
      </c>
      <c r="X84" s="131" t="s">
        <v>149</v>
      </c>
      <c r="Y84" s="162" t="s">
        <v>286</v>
      </c>
      <c r="Z84" s="152" t="s">
        <v>117</v>
      </c>
      <c r="AA84" s="40" t="s">
        <v>583</v>
      </c>
      <c r="AB84" s="120">
        <v>2.0000000000000001E-4</v>
      </c>
      <c r="AC84" s="131" t="s">
        <v>117</v>
      </c>
      <c r="AD84" s="131"/>
      <c r="AE84" s="183">
        <v>1</v>
      </c>
      <c r="AF84" s="184"/>
      <c r="AG84" s="18"/>
    </row>
    <row r="85" spans="1:34" s="18" customFormat="1" ht="24" customHeight="1">
      <c r="A85" s="152">
        <f t="shared" si="1"/>
        <v>76</v>
      </c>
      <c r="B85" s="152"/>
      <c r="C85" s="152"/>
      <c r="D85" s="152"/>
      <c r="E85" s="131">
        <v>3</v>
      </c>
      <c r="F85" s="152"/>
      <c r="G85" s="152"/>
      <c r="H85" s="152"/>
      <c r="I85" s="152"/>
      <c r="J85" s="152"/>
      <c r="K85" s="152"/>
      <c r="L85" s="154"/>
      <c r="M85" s="131" t="s">
        <v>584</v>
      </c>
      <c r="N85" s="131" t="s">
        <v>523</v>
      </c>
      <c r="O85" s="131" t="s">
        <v>149</v>
      </c>
      <c r="P85" s="131" t="s">
        <v>147</v>
      </c>
      <c r="Q85" s="152" t="s">
        <v>111</v>
      </c>
      <c r="R85" s="169"/>
      <c r="S85" s="94" t="s">
        <v>112</v>
      </c>
      <c r="T85" s="131" t="s">
        <v>584</v>
      </c>
      <c r="U85" s="94" t="s">
        <v>120</v>
      </c>
      <c r="V85" s="169" t="s">
        <v>114</v>
      </c>
      <c r="W85" s="169" t="s">
        <v>113</v>
      </c>
      <c r="X85" s="131" t="s">
        <v>149</v>
      </c>
      <c r="Y85" s="169" t="s">
        <v>286</v>
      </c>
      <c r="Z85" s="159" t="s">
        <v>117</v>
      </c>
      <c r="AA85" s="187"/>
      <c r="AB85" s="180">
        <v>8.0000000000000002E-3</v>
      </c>
      <c r="AC85" s="131" t="s">
        <v>117</v>
      </c>
      <c r="AD85" s="131"/>
      <c r="AE85" s="183">
        <v>1</v>
      </c>
      <c r="AF85" s="184"/>
    </row>
    <row r="86" spans="1:34" s="18" customFormat="1" ht="24" customHeight="1">
      <c r="A86" s="152">
        <f t="shared" si="1"/>
        <v>77</v>
      </c>
      <c r="B86" s="152"/>
      <c r="C86" s="152"/>
      <c r="D86" s="152"/>
      <c r="E86" s="131">
        <v>3</v>
      </c>
      <c r="F86" s="152"/>
      <c r="G86" s="152"/>
      <c r="H86" s="152"/>
      <c r="I86" s="152"/>
      <c r="J86" s="152"/>
      <c r="K86" s="152"/>
      <c r="L86" s="160"/>
      <c r="M86" s="166" t="s">
        <v>585</v>
      </c>
      <c r="N86" s="131" t="s">
        <v>259</v>
      </c>
      <c r="O86" s="166" t="s">
        <v>125</v>
      </c>
      <c r="P86" s="131" t="s">
        <v>147</v>
      </c>
      <c r="Q86" s="152" t="s">
        <v>111</v>
      </c>
      <c r="R86" s="169"/>
      <c r="S86" s="94" t="s">
        <v>112</v>
      </c>
      <c r="T86" s="166" t="s">
        <v>117</v>
      </c>
      <c r="U86" s="94" t="s">
        <v>120</v>
      </c>
      <c r="V86" s="152" t="s">
        <v>114</v>
      </c>
      <c r="W86" s="169" t="s">
        <v>113</v>
      </c>
      <c r="X86" s="131" t="s">
        <v>125</v>
      </c>
      <c r="Y86" s="152" t="s">
        <v>586</v>
      </c>
      <c r="Z86" s="131" t="s">
        <v>117</v>
      </c>
      <c r="AA86" s="152" t="s">
        <v>587</v>
      </c>
      <c r="AB86" s="188">
        <v>8.9999999999999998E-4</v>
      </c>
      <c r="AC86" s="90" t="s">
        <v>262</v>
      </c>
      <c r="AD86" s="90"/>
      <c r="AE86" s="183">
        <v>1</v>
      </c>
      <c r="AF86" s="184"/>
    </row>
    <row r="87" spans="1:34" s="18" customFormat="1" ht="24" customHeight="1">
      <c r="A87" s="152">
        <f t="shared" si="1"/>
        <v>78</v>
      </c>
      <c r="B87" s="152"/>
      <c r="C87" s="152"/>
      <c r="D87" s="152"/>
      <c r="E87" s="131">
        <v>3</v>
      </c>
      <c r="F87" s="152"/>
      <c r="G87" s="152"/>
      <c r="H87" s="152"/>
      <c r="I87" s="152"/>
      <c r="J87" s="152"/>
      <c r="K87" s="152"/>
      <c r="L87" s="160" t="s">
        <v>201</v>
      </c>
      <c r="M87" s="167" t="s">
        <v>588</v>
      </c>
      <c r="N87" s="73" t="s">
        <v>589</v>
      </c>
      <c r="O87" s="152" t="s">
        <v>119</v>
      </c>
      <c r="P87" s="131" t="s">
        <v>147</v>
      </c>
      <c r="Q87" s="152" t="s">
        <v>111</v>
      </c>
      <c r="R87" s="169"/>
      <c r="S87" s="94" t="s">
        <v>112</v>
      </c>
      <c r="T87" s="196" t="s">
        <v>590</v>
      </c>
      <c r="U87" s="94" t="s">
        <v>110</v>
      </c>
      <c r="V87" s="152" t="s">
        <v>114</v>
      </c>
      <c r="W87" s="169" t="s">
        <v>113</v>
      </c>
      <c r="X87" s="131" t="s">
        <v>181</v>
      </c>
      <c r="Y87" s="152" t="s">
        <v>116</v>
      </c>
      <c r="Z87" s="152" t="s">
        <v>117</v>
      </c>
      <c r="AA87" s="152" t="s">
        <v>591</v>
      </c>
      <c r="AB87" s="188">
        <v>0.5</v>
      </c>
      <c r="AC87" s="90" t="s">
        <v>117</v>
      </c>
      <c r="AD87" s="90"/>
      <c r="AE87" s="183" t="s">
        <v>135</v>
      </c>
      <c r="AF87" s="184"/>
    </row>
    <row r="88" spans="1:34" s="18" customFormat="1" ht="24" customHeight="1">
      <c r="A88" s="152">
        <f t="shared" si="1"/>
        <v>79</v>
      </c>
      <c r="B88" s="131"/>
      <c r="C88" s="131"/>
      <c r="D88" s="131"/>
      <c r="E88" s="131">
        <v>3</v>
      </c>
      <c r="F88" s="131"/>
      <c r="G88" s="131"/>
      <c r="H88" s="131"/>
      <c r="I88" s="131"/>
      <c r="J88" s="131"/>
      <c r="K88" s="131"/>
      <c r="L88" s="160" t="s">
        <v>592</v>
      </c>
      <c r="M88" s="196" t="s">
        <v>593</v>
      </c>
      <c r="N88" s="131" t="s">
        <v>594</v>
      </c>
      <c r="O88" s="196" t="s">
        <v>119</v>
      </c>
      <c r="P88" s="131" t="s">
        <v>147</v>
      </c>
      <c r="Q88" s="152" t="s">
        <v>111</v>
      </c>
      <c r="R88" s="169"/>
      <c r="S88" s="94" t="s">
        <v>112</v>
      </c>
      <c r="T88" s="196" t="s">
        <v>593</v>
      </c>
      <c r="U88" s="94" t="s">
        <v>110</v>
      </c>
      <c r="V88" s="152" t="s">
        <v>114</v>
      </c>
      <c r="W88" s="169" t="s">
        <v>113</v>
      </c>
      <c r="X88" s="131" t="s">
        <v>119</v>
      </c>
      <c r="Y88" s="169" t="s">
        <v>116</v>
      </c>
      <c r="Z88" s="152" t="s">
        <v>117</v>
      </c>
      <c r="AA88" s="169" t="s">
        <v>595</v>
      </c>
      <c r="AB88" s="180">
        <v>4.9000000000000002E-2</v>
      </c>
      <c r="AC88" s="90" t="s">
        <v>117</v>
      </c>
      <c r="AD88" s="131"/>
      <c r="AE88" s="183" t="s">
        <v>596</v>
      </c>
      <c r="AF88" s="184"/>
    </row>
    <row r="89" spans="1:34" s="18" customFormat="1" ht="24" customHeight="1">
      <c r="A89" s="152">
        <f t="shared" si="1"/>
        <v>80</v>
      </c>
      <c r="B89" s="131"/>
      <c r="C89" s="131"/>
      <c r="D89" s="131"/>
      <c r="E89" s="131"/>
      <c r="F89" s="131">
        <v>4</v>
      </c>
      <c r="G89" s="131"/>
      <c r="H89" s="131"/>
      <c r="I89" s="131"/>
      <c r="J89" s="131"/>
      <c r="K89" s="131"/>
      <c r="L89" s="160" t="s">
        <v>592</v>
      </c>
      <c r="M89" s="196" t="s">
        <v>597</v>
      </c>
      <c r="N89" s="131" t="s">
        <v>598</v>
      </c>
      <c r="O89" s="196" t="s">
        <v>361</v>
      </c>
      <c r="P89" s="131" t="s">
        <v>147</v>
      </c>
      <c r="Q89" s="152" t="s">
        <v>111</v>
      </c>
      <c r="R89" s="169"/>
      <c r="S89" s="94" t="s">
        <v>112</v>
      </c>
      <c r="T89" s="196" t="s">
        <v>597</v>
      </c>
      <c r="U89" s="94" t="s">
        <v>110</v>
      </c>
      <c r="V89" s="152" t="s">
        <v>114</v>
      </c>
      <c r="W89" s="169" t="s">
        <v>113</v>
      </c>
      <c r="X89" s="131" t="s">
        <v>361</v>
      </c>
      <c r="Y89" s="169" t="s">
        <v>599</v>
      </c>
      <c r="Z89" s="152" t="s">
        <v>480</v>
      </c>
      <c r="AA89" s="169" t="s">
        <v>600</v>
      </c>
      <c r="AB89" s="180">
        <v>4.65E-2</v>
      </c>
      <c r="AC89" s="131" t="s">
        <v>290</v>
      </c>
      <c r="AD89" s="131"/>
      <c r="AE89" s="183" t="s">
        <v>596</v>
      </c>
      <c r="AF89" s="184"/>
    </row>
    <row r="90" spans="1:34" s="18" customFormat="1" ht="24" customHeight="1">
      <c r="A90" s="152">
        <f t="shared" si="1"/>
        <v>81</v>
      </c>
      <c r="B90" s="131"/>
      <c r="C90" s="131"/>
      <c r="D90" s="131"/>
      <c r="E90" s="131"/>
      <c r="F90" s="131">
        <v>4</v>
      </c>
      <c r="G90" s="131"/>
      <c r="H90" s="131"/>
      <c r="I90" s="131"/>
      <c r="J90" s="131"/>
      <c r="K90" s="131"/>
      <c r="L90" s="160" t="s">
        <v>592</v>
      </c>
      <c r="M90" s="196" t="s">
        <v>601</v>
      </c>
      <c r="N90" s="131" t="s">
        <v>602</v>
      </c>
      <c r="O90" s="196" t="s">
        <v>149</v>
      </c>
      <c r="P90" s="131" t="s">
        <v>147</v>
      </c>
      <c r="Q90" s="152" t="s">
        <v>111</v>
      </c>
      <c r="R90" s="169"/>
      <c r="S90" s="94" t="s">
        <v>112</v>
      </c>
      <c r="T90" s="196" t="s">
        <v>601</v>
      </c>
      <c r="U90" s="94" t="s">
        <v>110</v>
      </c>
      <c r="V90" s="152" t="s">
        <v>114</v>
      </c>
      <c r="W90" s="169" t="s">
        <v>113</v>
      </c>
      <c r="X90" s="131" t="s">
        <v>149</v>
      </c>
      <c r="Y90" s="169" t="s">
        <v>286</v>
      </c>
      <c r="Z90" s="152" t="s">
        <v>117</v>
      </c>
      <c r="AA90" s="169" t="s">
        <v>603</v>
      </c>
      <c r="AB90" s="180">
        <v>2.5000000000000001E-3</v>
      </c>
      <c r="AC90" s="131" t="s">
        <v>117</v>
      </c>
      <c r="AD90" s="131"/>
      <c r="AE90" s="183" t="s">
        <v>596</v>
      </c>
      <c r="AF90" s="184"/>
    </row>
    <row r="91" spans="1:34" s="18" customFormat="1" ht="24" customHeight="1">
      <c r="A91" s="152">
        <f t="shared" si="1"/>
        <v>82</v>
      </c>
      <c r="B91" s="131"/>
      <c r="C91" s="131"/>
      <c r="D91" s="131"/>
      <c r="E91" s="131">
        <v>3</v>
      </c>
      <c r="F91" s="131"/>
      <c r="G91" s="131"/>
      <c r="H91" s="131"/>
      <c r="I91" s="131"/>
      <c r="J91" s="131"/>
      <c r="K91" s="152"/>
      <c r="L91" s="155"/>
      <c r="M91" s="197" t="s">
        <v>604</v>
      </c>
      <c r="N91" s="197" t="s">
        <v>605</v>
      </c>
      <c r="O91" s="196" t="s">
        <v>149</v>
      </c>
      <c r="P91" s="131" t="s">
        <v>147</v>
      </c>
      <c r="Q91" s="152" t="s">
        <v>111</v>
      </c>
      <c r="R91" s="169"/>
      <c r="S91" s="94" t="s">
        <v>112</v>
      </c>
      <c r="T91" s="197" t="s">
        <v>604</v>
      </c>
      <c r="U91" s="94" t="s">
        <v>110</v>
      </c>
      <c r="V91" s="152" t="s">
        <v>113</v>
      </c>
      <c r="W91" s="169" t="s">
        <v>114</v>
      </c>
      <c r="X91" s="131" t="s">
        <v>149</v>
      </c>
      <c r="Y91" s="169" t="s">
        <v>282</v>
      </c>
      <c r="Z91" s="152" t="s">
        <v>117</v>
      </c>
      <c r="AA91" s="169" t="s">
        <v>606</v>
      </c>
      <c r="AB91" s="180">
        <v>2.1999999999999999E-2</v>
      </c>
      <c r="AC91" s="131" t="s">
        <v>117</v>
      </c>
      <c r="AD91" s="131"/>
      <c r="AE91" s="183" t="s">
        <v>310</v>
      </c>
      <c r="AF91" s="184"/>
    </row>
    <row r="92" spans="1:34" s="18" customFormat="1" ht="24" customHeight="1">
      <c r="A92" s="152">
        <f t="shared" si="1"/>
        <v>83</v>
      </c>
      <c r="B92" s="131"/>
      <c r="C92" s="131"/>
      <c r="D92" s="131"/>
      <c r="E92" s="131">
        <v>3</v>
      </c>
      <c r="F92" s="131"/>
      <c r="G92" s="131"/>
      <c r="H92" s="131"/>
      <c r="I92" s="131"/>
      <c r="J92" s="131"/>
      <c r="K92" s="131"/>
      <c r="L92" s="160" t="s">
        <v>201</v>
      </c>
      <c r="M92" s="131" t="s">
        <v>607</v>
      </c>
      <c r="N92" s="131" t="s">
        <v>608</v>
      </c>
      <c r="O92" s="131" t="s">
        <v>440</v>
      </c>
      <c r="P92" s="131" t="s">
        <v>147</v>
      </c>
      <c r="Q92" s="152" t="s">
        <v>111</v>
      </c>
      <c r="R92" s="169"/>
      <c r="S92" s="94" t="s">
        <v>112</v>
      </c>
      <c r="T92" s="131" t="s">
        <v>607</v>
      </c>
      <c r="U92" s="94" t="s">
        <v>120</v>
      </c>
      <c r="V92" s="152" t="s">
        <v>114</v>
      </c>
      <c r="W92" s="169" t="s">
        <v>113</v>
      </c>
      <c r="X92" s="131" t="s">
        <v>396</v>
      </c>
      <c r="Y92" s="159" t="s">
        <v>479</v>
      </c>
      <c r="Z92" s="169" t="s">
        <v>480</v>
      </c>
      <c r="AA92" s="131" t="s">
        <v>609</v>
      </c>
      <c r="AB92" s="180">
        <v>0.01</v>
      </c>
      <c r="AC92" s="131" t="s">
        <v>117</v>
      </c>
      <c r="AD92" s="131"/>
      <c r="AE92" s="183" t="s">
        <v>596</v>
      </c>
      <c r="AF92" s="184"/>
    </row>
    <row r="93" spans="1:34" s="18" customFormat="1" ht="24" customHeight="1">
      <c r="A93" s="152">
        <f t="shared" si="1"/>
        <v>84</v>
      </c>
      <c r="B93" s="131"/>
      <c r="C93" s="131"/>
      <c r="D93" s="131"/>
      <c r="E93" s="131">
        <v>3</v>
      </c>
      <c r="F93" s="131"/>
      <c r="G93" s="131"/>
      <c r="H93" s="131"/>
      <c r="I93" s="131"/>
      <c r="J93" s="131"/>
      <c r="K93" s="152"/>
      <c r="L93" s="155"/>
      <c r="M93" s="131" t="s">
        <v>610</v>
      </c>
      <c r="N93" s="131" t="s">
        <v>611</v>
      </c>
      <c r="O93" s="166" t="s">
        <v>168</v>
      </c>
      <c r="P93" s="131" t="s">
        <v>147</v>
      </c>
      <c r="Q93" s="152" t="s">
        <v>111</v>
      </c>
      <c r="R93" s="169"/>
      <c r="S93" s="94" t="s">
        <v>112</v>
      </c>
      <c r="T93" s="131" t="s">
        <v>610</v>
      </c>
      <c r="U93" s="94" t="s">
        <v>237</v>
      </c>
      <c r="V93" s="152" t="s">
        <v>114</v>
      </c>
      <c r="W93" s="169" t="s">
        <v>113</v>
      </c>
      <c r="X93" s="131" t="s">
        <v>165</v>
      </c>
      <c r="Y93" s="152" t="s">
        <v>116</v>
      </c>
      <c r="Z93" s="169" t="s">
        <v>117</v>
      </c>
      <c r="AA93" s="169" t="s">
        <v>612</v>
      </c>
      <c r="AB93" s="180">
        <v>0.46400000000000002</v>
      </c>
      <c r="AC93" s="90" t="s">
        <v>122</v>
      </c>
      <c r="AD93" s="177"/>
      <c r="AE93" s="183">
        <v>1</v>
      </c>
      <c r="AF93" s="184"/>
    </row>
    <row r="94" spans="1:34" ht="24" customHeight="1">
      <c r="A94" s="152">
        <f t="shared" si="1"/>
        <v>85</v>
      </c>
      <c r="B94" s="131"/>
      <c r="C94" s="131"/>
      <c r="D94" s="40"/>
      <c r="E94" s="131"/>
      <c r="F94" s="131">
        <v>4</v>
      </c>
      <c r="G94" s="131"/>
      <c r="H94" s="131"/>
      <c r="I94" s="131"/>
      <c r="J94" s="131"/>
      <c r="K94" s="152"/>
      <c r="L94" s="155"/>
      <c r="M94" s="131" t="s">
        <v>613</v>
      </c>
      <c r="N94" s="131" t="s">
        <v>614</v>
      </c>
      <c r="O94" s="131" t="s">
        <v>204</v>
      </c>
      <c r="P94" s="131" t="s">
        <v>147</v>
      </c>
      <c r="Q94" s="152" t="s">
        <v>111</v>
      </c>
      <c r="R94" s="169"/>
      <c r="S94" s="94" t="s">
        <v>112</v>
      </c>
      <c r="T94" s="131" t="s">
        <v>613</v>
      </c>
      <c r="U94" s="94" t="s">
        <v>120</v>
      </c>
      <c r="V94" s="152" t="s">
        <v>114</v>
      </c>
      <c r="W94" s="169" t="s">
        <v>113</v>
      </c>
      <c r="X94" s="131" t="s">
        <v>205</v>
      </c>
      <c r="Y94" s="169" t="s">
        <v>366</v>
      </c>
      <c r="Z94" s="152" t="s">
        <v>367</v>
      </c>
      <c r="AA94" s="169" t="s">
        <v>615</v>
      </c>
      <c r="AB94" s="180">
        <v>0.44</v>
      </c>
      <c r="AC94" s="169" t="s">
        <v>117</v>
      </c>
      <c r="AD94" s="90"/>
      <c r="AE94" s="183" t="s">
        <v>135</v>
      </c>
      <c r="AF94" s="184"/>
      <c r="AG94" s="18"/>
    </row>
    <row r="95" spans="1:34" ht="24" customHeight="1">
      <c r="A95" s="152">
        <f t="shared" si="1"/>
        <v>86</v>
      </c>
      <c r="B95" s="131"/>
      <c r="C95" s="131"/>
      <c r="D95" s="40"/>
      <c r="E95" s="131"/>
      <c r="F95" s="40">
        <v>4</v>
      </c>
      <c r="G95" s="131"/>
      <c r="H95" s="131"/>
      <c r="I95" s="131"/>
      <c r="J95" s="131"/>
      <c r="K95" s="131"/>
      <c r="L95" s="154"/>
      <c r="M95" s="166" t="s">
        <v>466</v>
      </c>
      <c r="N95" s="131" t="s">
        <v>616</v>
      </c>
      <c r="O95" s="153" t="s">
        <v>125</v>
      </c>
      <c r="P95" s="131" t="s">
        <v>147</v>
      </c>
      <c r="Q95" s="152" t="s">
        <v>111</v>
      </c>
      <c r="R95" s="170"/>
      <c r="S95" s="94" t="s">
        <v>112</v>
      </c>
      <c r="T95" s="166" t="s">
        <v>466</v>
      </c>
      <c r="U95" s="94" t="s">
        <v>120</v>
      </c>
      <c r="V95" s="152" t="s">
        <v>114</v>
      </c>
      <c r="W95" s="169" t="s">
        <v>113</v>
      </c>
      <c r="X95" s="131" t="s">
        <v>125</v>
      </c>
      <c r="Y95" s="152" t="s">
        <v>468</v>
      </c>
      <c r="Z95" s="131" t="s">
        <v>117</v>
      </c>
      <c r="AA95" s="152" t="s">
        <v>617</v>
      </c>
      <c r="AB95" s="188">
        <v>1E-3</v>
      </c>
      <c r="AC95" s="152" t="s">
        <v>117</v>
      </c>
      <c r="AD95" s="152"/>
      <c r="AE95" s="183">
        <v>2</v>
      </c>
      <c r="AF95" s="184"/>
    </row>
    <row r="96" spans="1:34" ht="24" customHeight="1">
      <c r="A96" s="152">
        <f t="shared" si="1"/>
        <v>87</v>
      </c>
      <c r="B96" s="131"/>
      <c r="C96" s="131"/>
      <c r="D96" s="131"/>
      <c r="E96" s="131">
        <v>3</v>
      </c>
      <c r="F96" s="131"/>
      <c r="G96" s="131"/>
      <c r="H96" s="131"/>
      <c r="I96" s="131"/>
      <c r="J96" s="131"/>
      <c r="K96" s="131"/>
      <c r="L96" s="160" t="s">
        <v>618</v>
      </c>
      <c r="M96" s="131" t="s">
        <v>619</v>
      </c>
      <c r="N96" s="131" t="s">
        <v>620</v>
      </c>
      <c r="O96" s="131" t="s">
        <v>149</v>
      </c>
      <c r="P96" s="131" t="s">
        <v>147</v>
      </c>
      <c r="Q96" s="152" t="s">
        <v>111</v>
      </c>
      <c r="R96" s="169"/>
      <c r="S96" s="94" t="s">
        <v>112</v>
      </c>
      <c r="T96" s="131" t="s">
        <v>619</v>
      </c>
      <c r="U96" s="94" t="s">
        <v>120</v>
      </c>
      <c r="V96" s="152" t="s">
        <v>114</v>
      </c>
      <c r="W96" s="169" t="s">
        <v>113</v>
      </c>
      <c r="X96" s="131" t="s">
        <v>149</v>
      </c>
      <c r="Y96" s="169" t="s">
        <v>282</v>
      </c>
      <c r="Z96" s="152" t="s">
        <v>117</v>
      </c>
      <c r="AA96" s="169" t="s">
        <v>621</v>
      </c>
      <c r="AB96" s="180">
        <v>0.1</v>
      </c>
      <c r="AC96" s="131" t="s">
        <v>117</v>
      </c>
      <c r="AD96" s="131"/>
      <c r="AE96" s="183" t="s">
        <v>310</v>
      </c>
      <c r="AF96" s="184"/>
    </row>
    <row r="97" spans="1:34" ht="24" customHeight="1">
      <c r="A97" s="152">
        <f t="shared" si="1"/>
        <v>88</v>
      </c>
      <c r="B97" s="152"/>
      <c r="C97" s="152"/>
      <c r="D97" s="152"/>
      <c r="E97" s="152">
        <v>3</v>
      </c>
      <c r="F97" s="152"/>
      <c r="G97" s="152"/>
      <c r="H97" s="152"/>
      <c r="I97" s="152"/>
      <c r="J97" s="152"/>
      <c r="K97" s="152"/>
      <c r="L97" s="160" t="s">
        <v>618</v>
      </c>
      <c r="M97" s="166" t="s">
        <v>622</v>
      </c>
      <c r="N97" s="131" t="s">
        <v>623</v>
      </c>
      <c r="O97" s="166" t="s">
        <v>168</v>
      </c>
      <c r="P97" s="131" t="s">
        <v>147</v>
      </c>
      <c r="Q97" s="152" t="s">
        <v>111</v>
      </c>
      <c r="R97" s="169"/>
      <c r="S97" s="94" t="s">
        <v>112</v>
      </c>
      <c r="T97" s="166" t="s">
        <v>622</v>
      </c>
      <c r="U97" s="94" t="s">
        <v>120</v>
      </c>
      <c r="V97" s="152" t="s">
        <v>114</v>
      </c>
      <c r="W97" s="169" t="s">
        <v>113</v>
      </c>
      <c r="X97" s="131" t="s">
        <v>165</v>
      </c>
      <c r="Y97" s="152" t="s">
        <v>116</v>
      </c>
      <c r="Z97" s="169" t="s">
        <v>117</v>
      </c>
      <c r="AA97" s="152" t="s">
        <v>624</v>
      </c>
      <c r="AB97" s="188">
        <v>2.8000000000000001E-2</v>
      </c>
      <c r="AC97" s="177" t="s">
        <v>122</v>
      </c>
      <c r="AD97" s="177"/>
      <c r="AE97" s="183" t="s">
        <v>310</v>
      </c>
      <c r="AF97" s="184"/>
      <c r="AG97" s="18"/>
    </row>
    <row r="98" spans="1:34" ht="24" customHeight="1">
      <c r="A98" s="152">
        <f t="shared" si="1"/>
        <v>89</v>
      </c>
      <c r="B98" s="152"/>
      <c r="C98" s="152"/>
      <c r="D98" s="152"/>
      <c r="E98" s="152"/>
      <c r="F98" s="152">
        <v>4</v>
      </c>
      <c r="G98" s="152"/>
      <c r="H98" s="152"/>
      <c r="I98" s="152"/>
      <c r="J98" s="152"/>
      <c r="K98" s="152"/>
      <c r="L98" s="160"/>
      <c r="M98" s="166" t="s">
        <v>625</v>
      </c>
      <c r="N98" s="131" t="s">
        <v>626</v>
      </c>
      <c r="O98" s="166" t="s">
        <v>204</v>
      </c>
      <c r="P98" s="131" t="s">
        <v>147</v>
      </c>
      <c r="Q98" s="152" t="s">
        <v>111</v>
      </c>
      <c r="R98" s="169"/>
      <c r="S98" s="94" t="s">
        <v>112</v>
      </c>
      <c r="T98" s="166" t="s">
        <v>625</v>
      </c>
      <c r="U98" s="94" t="s">
        <v>120</v>
      </c>
      <c r="V98" s="152" t="s">
        <v>114</v>
      </c>
      <c r="W98" s="169" t="s">
        <v>113</v>
      </c>
      <c r="X98" s="131" t="s">
        <v>205</v>
      </c>
      <c r="Y98" s="152" t="s">
        <v>366</v>
      </c>
      <c r="Z98" s="152" t="s">
        <v>367</v>
      </c>
      <c r="AA98" s="152" t="s">
        <v>624</v>
      </c>
      <c r="AB98" s="188">
        <v>2.5999999999999999E-2</v>
      </c>
      <c r="AC98" s="90" t="s">
        <v>117</v>
      </c>
      <c r="AD98" s="90"/>
      <c r="AE98" s="183">
        <v>2</v>
      </c>
      <c r="AF98" s="184"/>
      <c r="AG98" s="18"/>
    </row>
    <row r="99" spans="1:34" s="18" customFormat="1" ht="24" customHeight="1">
      <c r="A99" s="152">
        <f t="shared" si="1"/>
        <v>90</v>
      </c>
      <c r="B99" s="152"/>
      <c r="C99" s="152"/>
      <c r="D99" s="152"/>
      <c r="E99" s="152"/>
      <c r="F99" s="152">
        <v>4</v>
      </c>
      <c r="G99" s="152"/>
      <c r="H99" s="152"/>
      <c r="I99" s="152"/>
      <c r="J99" s="152"/>
      <c r="K99" s="152"/>
      <c r="L99" s="160"/>
      <c r="M99" s="166" t="s">
        <v>466</v>
      </c>
      <c r="N99" s="131" t="s">
        <v>616</v>
      </c>
      <c r="O99" s="153" t="s">
        <v>125</v>
      </c>
      <c r="P99" s="131" t="s">
        <v>147</v>
      </c>
      <c r="Q99" s="152" t="s">
        <v>111</v>
      </c>
      <c r="R99" s="169"/>
      <c r="S99" s="94" t="s">
        <v>112</v>
      </c>
      <c r="T99" s="166" t="s">
        <v>466</v>
      </c>
      <c r="U99" s="94" t="s">
        <v>120</v>
      </c>
      <c r="V99" s="152" t="s">
        <v>114</v>
      </c>
      <c r="W99" s="169" t="s">
        <v>113</v>
      </c>
      <c r="X99" s="131" t="s">
        <v>125</v>
      </c>
      <c r="Y99" s="152" t="s">
        <v>468</v>
      </c>
      <c r="Z99" s="131" t="s">
        <v>117</v>
      </c>
      <c r="AA99" s="152" t="s">
        <v>617</v>
      </c>
      <c r="AB99" s="188">
        <v>1E-3</v>
      </c>
      <c r="AC99" s="152" t="s">
        <v>117</v>
      </c>
      <c r="AD99" s="152"/>
      <c r="AE99" s="183">
        <v>4</v>
      </c>
      <c r="AF99" s="184"/>
    </row>
    <row r="100" spans="1:34" s="18" customFormat="1" ht="24" customHeight="1">
      <c r="A100" s="152">
        <f t="shared" si="1"/>
        <v>91</v>
      </c>
      <c r="B100" s="152"/>
      <c r="C100" s="152"/>
      <c r="D100" s="152"/>
      <c r="E100" s="152"/>
      <c r="F100" s="152">
        <v>4</v>
      </c>
      <c r="G100" s="152"/>
      <c r="H100" s="152"/>
      <c r="I100" s="152"/>
      <c r="J100" s="152"/>
      <c r="K100" s="152"/>
      <c r="L100" s="160"/>
      <c r="M100" s="166" t="s">
        <v>627</v>
      </c>
      <c r="N100" s="131" t="s">
        <v>628</v>
      </c>
      <c r="O100" s="166" t="s">
        <v>629</v>
      </c>
      <c r="P100" s="131" t="s">
        <v>147</v>
      </c>
      <c r="Q100" s="152" t="s">
        <v>111</v>
      </c>
      <c r="R100" s="169"/>
      <c r="S100" s="94" t="s">
        <v>112</v>
      </c>
      <c r="T100" s="166" t="s">
        <v>627</v>
      </c>
      <c r="U100" s="94" t="s">
        <v>120</v>
      </c>
      <c r="V100" s="152" t="s">
        <v>114</v>
      </c>
      <c r="W100" s="169" t="s">
        <v>113</v>
      </c>
      <c r="X100" s="131" t="s">
        <v>149</v>
      </c>
      <c r="Y100" s="152" t="s">
        <v>629</v>
      </c>
      <c r="Z100" s="152" t="s">
        <v>117</v>
      </c>
      <c r="AA100" s="152" t="s">
        <v>630</v>
      </c>
      <c r="AB100" s="188">
        <v>3.9E-2</v>
      </c>
      <c r="AC100" s="152" t="s">
        <v>117</v>
      </c>
      <c r="AD100" s="152"/>
      <c r="AE100" s="183">
        <v>2</v>
      </c>
      <c r="AF100" s="184"/>
    </row>
    <row r="101" spans="1:34" s="18" customFormat="1" ht="24" customHeight="1">
      <c r="A101" s="152">
        <f t="shared" si="1"/>
        <v>92</v>
      </c>
      <c r="B101" s="152"/>
      <c r="C101" s="152"/>
      <c r="D101" s="152"/>
      <c r="E101" s="152">
        <v>3</v>
      </c>
      <c r="F101" s="152"/>
      <c r="G101" s="152"/>
      <c r="H101" s="152"/>
      <c r="I101" s="152"/>
      <c r="J101" s="152"/>
      <c r="K101" s="152"/>
      <c r="L101" s="160"/>
      <c r="M101" s="131" t="s">
        <v>631</v>
      </c>
      <c r="N101" s="131" t="s">
        <v>632</v>
      </c>
      <c r="O101" s="131" t="s">
        <v>119</v>
      </c>
      <c r="P101" s="131" t="s">
        <v>141</v>
      </c>
      <c r="Q101" s="152" t="s">
        <v>111</v>
      </c>
      <c r="R101" s="169"/>
      <c r="S101" s="94" t="s">
        <v>112</v>
      </c>
      <c r="T101" s="131" t="s">
        <v>631</v>
      </c>
      <c r="U101" s="94" t="s">
        <v>120</v>
      </c>
      <c r="V101" s="152" t="s">
        <v>114</v>
      </c>
      <c r="W101" s="169" t="s">
        <v>113</v>
      </c>
      <c r="X101" s="131" t="s">
        <v>149</v>
      </c>
      <c r="Y101" s="152" t="s">
        <v>629</v>
      </c>
      <c r="Z101" s="152" t="s">
        <v>117</v>
      </c>
      <c r="AA101" s="152" t="s">
        <v>633</v>
      </c>
      <c r="AB101" s="188">
        <v>3.5000000000000003E-2</v>
      </c>
      <c r="AC101" s="152" t="s">
        <v>117</v>
      </c>
      <c r="AD101" s="152"/>
      <c r="AE101" s="183">
        <v>2</v>
      </c>
      <c r="AF101" s="184"/>
    </row>
    <row r="102" spans="1:34" s="18" customFormat="1" ht="24" customHeight="1">
      <c r="A102" s="152">
        <f t="shared" si="1"/>
        <v>93</v>
      </c>
      <c r="B102" s="131"/>
      <c r="C102" s="131"/>
      <c r="D102" s="131"/>
      <c r="E102" s="152">
        <v>3</v>
      </c>
      <c r="F102" s="131"/>
      <c r="G102" s="131"/>
      <c r="H102" s="131"/>
      <c r="I102" s="131"/>
      <c r="J102" s="131"/>
      <c r="K102" s="131"/>
      <c r="L102" s="155" t="s">
        <v>201</v>
      </c>
      <c r="M102" s="131" t="s">
        <v>634</v>
      </c>
      <c r="N102" s="131" t="s">
        <v>635</v>
      </c>
      <c r="O102" s="131" t="s">
        <v>204</v>
      </c>
      <c r="P102" s="131" t="s">
        <v>147</v>
      </c>
      <c r="Q102" s="152" t="s">
        <v>111</v>
      </c>
      <c r="R102" s="169"/>
      <c r="S102" s="94" t="s">
        <v>112</v>
      </c>
      <c r="T102" s="131" t="s">
        <v>634</v>
      </c>
      <c r="U102" s="94" t="s">
        <v>120</v>
      </c>
      <c r="V102" s="152" t="s">
        <v>114</v>
      </c>
      <c r="W102" s="169" t="s">
        <v>113</v>
      </c>
      <c r="X102" s="131" t="s">
        <v>205</v>
      </c>
      <c r="Y102" s="169" t="s">
        <v>366</v>
      </c>
      <c r="Z102" s="152" t="s">
        <v>367</v>
      </c>
      <c r="AA102" s="169" t="s">
        <v>636</v>
      </c>
      <c r="AB102" s="180">
        <v>6.3E-2</v>
      </c>
      <c r="AC102" s="90" t="s">
        <v>122</v>
      </c>
      <c r="AD102" s="90"/>
      <c r="AE102" s="183">
        <v>2</v>
      </c>
      <c r="AF102" s="184"/>
    </row>
    <row r="103" spans="1:34" s="18" customFormat="1" ht="24" customHeight="1">
      <c r="A103" s="152">
        <f t="shared" si="1"/>
        <v>94</v>
      </c>
      <c r="B103" s="131"/>
      <c r="C103" s="131"/>
      <c r="D103" s="131"/>
      <c r="E103" s="152">
        <v>3</v>
      </c>
      <c r="F103" s="131"/>
      <c r="G103" s="131"/>
      <c r="H103" s="131"/>
      <c r="I103" s="131"/>
      <c r="J103" s="131"/>
      <c r="K103" s="152"/>
      <c r="L103" s="155"/>
      <c r="M103" s="131" t="s">
        <v>637</v>
      </c>
      <c r="N103" s="131" t="s">
        <v>638</v>
      </c>
      <c r="O103" s="131" t="s">
        <v>119</v>
      </c>
      <c r="P103" s="131" t="s">
        <v>147</v>
      </c>
      <c r="Q103" s="152" t="s">
        <v>111</v>
      </c>
      <c r="R103" s="169"/>
      <c r="S103" s="94" t="s">
        <v>112</v>
      </c>
      <c r="T103" s="131" t="s">
        <v>637</v>
      </c>
      <c r="U103" s="94" t="s">
        <v>120</v>
      </c>
      <c r="V103" s="152" t="s">
        <v>114</v>
      </c>
      <c r="W103" s="169" t="s">
        <v>113</v>
      </c>
      <c r="X103" s="131" t="s">
        <v>115</v>
      </c>
      <c r="Y103" s="169" t="s">
        <v>117</v>
      </c>
      <c r="Z103" s="152" t="s">
        <v>117</v>
      </c>
      <c r="AA103" s="169" t="s">
        <v>639</v>
      </c>
      <c r="AB103" s="180">
        <v>3.1E-2</v>
      </c>
      <c r="AC103" s="152" t="s">
        <v>117</v>
      </c>
      <c r="AD103" s="152"/>
      <c r="AE103" s="183">
        <v>1</v>
      </c>
      <c r="AF103" s="184"/>
    </row>
    <row r="104" spans="1:34" ht="24" customHeight="1">
      <c r="A104" s="152">
        <f t="shared" si="1"/>
        <v>95</v>
      </c>
      <c r="B104" s="131"/>
      <c r="C104" s="131"/>
      <c r="D104" s="131"/>
      <c r="E104" s="131"/>
      <c r="F104" s="40">
        <v>4</v>
      </c>
      <c r="G104" s="131"/>
      <c r="H104" s="131"/>
      <c r="I104" s="131"/>
      <c r="J104" s="131"/>
      <c r="K104" s="152"/>
      <c r="L104" s="154"/>
      <c r="M104" s="131" t="s">
        <v>640</v>
      </c>
      <c r="N104" s="152" t="s">
        <v>641</v>
      </c>
      <c r="O104" s="195" t="s">
        <v>642</v>
      </c>
      <c r="P104" s="131" t="s">
        <v>147</v>
      </c>
      <c r="Q104" s="152" t="s">
        <v>111</v>
      </c>
      <c r="R104" s="170"/>
      <c r="S104" s="94" t="s">
        <v>112</v>
      </c>
      <c r="T104" s="131" t="s">
        <v>640</v>
      </c>
      <c r="U104" s="94" t="s">
        <v>120</v>
      </c>
      <c r="V104" s="152" t="s">
        <v>114</v>
      </c>
      <c r="W104" s="169" t="s">
        <v>113</v>
      </c>
      <c r="X104" s="131" t="s">
        <v>641</v>
      </c>
      <c r="Y104" s="147" t="s">
        <v>323</v>
      </c>
      <c r="Z104" s="131" t="s">
        <v>117</v>
      </c>
      <c r="AA104" s="131" t="s">
        <v>643</v>
      </c>
      <c r="AB104" s="177">
        <v>2.3E-2</v>
      </c>
      <c r="AC104" s="152" t="s">
        <v>117</v>
      </c>
      <c r="AD104" s="152"/>
      <c r="AE104" s="178">
        <v>1</v>
      </c>
      <c r="AF104" s="179"/>
      <c r="AG104" s="18"/>
      <c r="AH104" s="19" t="s">
        <v>644</v>
      </c>
    </row>
    <row r="105" spans="1:34" s="18" customFormat="1" ht="24" customHeight="1">
      <c r="A105" s="152">
        <f t="shared" si="1"/>
        <v>96</v>
      </c>
      <c r="B105" s="131"/>
      <c r="C105" s="131"/>
      <c r="D105" s="131"/>
      <c r="E105" s="131"/>
      <c r="F105" s="40">
        <v>4</v>
      </c>
      <c r="G105" s="131"/>
      <c r="H105" s="131"/>
      <c r="I105" s="131"/>
      <c r="J105" s="131"/>
      <c r="K105" s="131"/>
      <c r="L105" s="155" t="s">
        <v>201</v>
      </c>
      <c r="M105" s="153" t="s">
        <v>645</v>
      </c>
      <c r="N105" s="152" t="s">
        <v>646</v>
      </c>
      <c r="O105" s="195" t="s">
        <v>155</v>
      </c>
      <c r="P105" s="131" t="s">
        <v>147</v>
      </c>
      <c r="Q105" s="152" t="s">
        <v>111</v>
      </c>
      <c r="R105" s="170"/>
      <c r="S105" s="94" t="s">
        <v>112</v>
      </c>
      <c r="T105" s="153" t="s">
        <v>117</v>
      </c>
      <c r="U105" s="94" t="s">
        <v>120</v>
      </c>
      <c r="V105" s="152" t="s">
        <v>114</v>
      </c>
      <c r="W105" s="169" t="s">
        <v>113</v>
      </c>
      <c r="X105" s="131" t="s">
        <v>155</v>
      </c>
      <c r="Y105" s="147" t="s">
        <v>487</v>
      </c>
      <c r="Z105" s="131" t="s">
        <v>488</v>
      </c>
      <c r="AA105" s="169" t="s">
        <v>647</v>
      </c>
      <c r="AB105" s="177">
        <v>3.0000000000000001E-3</v>
      </c>
      <c r="AC105" s="152" t="s">
        <v>117</v>
      </c>
      <c r="AD105" s="152"/>
      <c r="AE105" s="178">
        <v>2</v>
      </c>
      <c r="AF105" s="179"/>
      <c r="AH105" s="18" t="s">
        <v>648</v>
      </c>
    </row>
    <row r="106" spans="1:34" s="18" customFormat="1" ht="24" customHeight="1">
      <c r="A106" s="152">
        <f t="shared" si="1"/>
        <v>97</v>
      </c>
      <c r="B106" s="131"/>
      <c r="C106" s="131"/>
      <c r="D106" s="131"/>
      <c r="E106" s="131"/>
      <c r="F106" s="40">
        <v>4</v>
      </c>
      <c r="G106" s="131"/>
      <c r="H106" s="131"/>
      <c r="I106" s="131"/>
      <c r="J106" s="131"/>
      <c r="K106" s="131"/>
      <c r="L106" s="155" t="s">
        <v>201</v>
      </c>
      <c r="M106" s="153" t="s">
        <v>649</v>
      </c>
      <c r="N106" s="152" t="s">
        <v>650</v>
      </c>
      <c r="O106" s="195" t="s">
        <v>149</v>
      </c>
      <c r="P106" s="131" t="s">
        <v>147</v>
      </c>
      <c r="Q106" s="152" t="s">
        <v>111</v>
      </c>
      <c r="R106" s="170"/>
      <c r="S106" s="94" t="s">
        <v>112</v>
      </c>
      <c r="T106" s="153" t="s">
        <v>117</v>
      </c>
      <c r="U106" s="94" t="s">
        <v>120</v>
      </c>
      <c r="V106" s="152" t="s">
        <v>114</v>
      </c>
      <c r="W106" s="169" t="s">
        <v>113</v>
      </c>
      <c r="X106" s="131" t="s">
        <v>149</v>
      </c>
      <c r="Y106" s="147" t="s">
        <v>651</v>
      </c>
      <c r="Z106" s="152" t="s">
        <v>117</v>
      </c>
      <c r="AA106" s="169" t="s">
        <v>652</v>
      </c>
      <c r="AB106" s="177">
        <v>1E-3</v>
      </c>
      <c r="AC106" s="152" t="s">
        <v>117</v>
      </c>
      <c r="AD106" s="152"/>
      <c r="AE106" s="178">
        <v>2</v>
      </c>
      <c r="AF106" s="179"/>
      <c r="AH106" s="18" t="s">
        <v>653</v>
      </c>
    </row>
    <row r="107" spans="1:34" s="18" customFormat="1" ht="24" customHeight="1">
      <c r="A107" s="152">
        <f t="shared" si="1"/>
        <v>98</v>
      </c>
      <c r="B107" s="152"/>
      <c r="C107" s="152"/>
      <c r="D107" s="152"/>
      <c r="E107" s="152">
        <v>3</v>
      </c>
      <c r="F107" s="152"/>
      <c r="G107" s="152"/>
      <c r="H107" s="152"/>
      <c r="I107" s="152"/>
      <c r="J107" s="152"/>
      <c r="K107" s="152"/>
      <c r="L107" s="160"/>
      <c r="M107" s="166" t="s">
        <v>177</v>
      </c>
      <c r="N107" s="131" t="s">
        <v>124</v>
      </c>
      <c r="O107" s="166" t="s">
        <v>125</v>
      </c>
      <c r="P107" s="131" t="s">
        <v>147</v>
      </c>
      <c r="Q107" s="152" t="s">
        <v>111</v>
      </c>
      <c r="R107" s="169"/>
      <c r="S107" s="94" t="s">
        <v>112</v>
      </c>
      <c r="T107" s="166" t="s">
        <v>117</v>
      </c>
      <c r="U107" s="94" t="s">
        <v>120</v>
      </c>
      <c r="V107" s="152" t="s">
        <v>114</v>
      </c>
      <c r="W107" s="169" t="s">
        <v>113</v>
      </c>
      <c r="X107" s="131" t="s">
        <v>125</v>
      </c>
      <c r="Y107" s="152" t="s">
        <v>654</v>
      </c>
      <c r="Z107" s="131" t="s">
        <v>117</v>
      </c>
      <c r="AA107" s="152" t="s">
        <v>126</v>
      </c>
      <c r="AB107" s="188">
        <v>1.4999999999999999E-2</v>
      </c>
      <c r="AC107" s="152" t="s">
        <v>262</v>
      </c>
      <c r="AD107" s="152"/>
      <c r="AE107" s="183">
        <v>4</v>
      </c>
      <c r="AF107" s="184"/>
      <c r="AH107" s="198" t="s">
        <v>655</v>
      </c>
    </row>
    <row r="108" spans="1:34" s="18" customFormat="1" ht="24" customHeight="1">
      <c r="A108" s="152">
        <f t="shared" si="1"/>
        <v>99</v>
      </c>
      <c r="B108" s="131"/>
      <c r="C108" s="131"/>
      <c r="D108" s="131"/>
      <c r="E108" s="152">
        <v>3</v>
      </c>
      <c r="F108" s="131"/>
      <c r="G108" s="131"/>
      <c r="H108" s="131"/>
      <c r="I108" s="131"/>
      <c r="J108" s="131"/>
      <c r="K108" s="131"/>
      <c r="L108" s="155"/>
      <c r="M108" s="131" t="s">
        <v>656</v>
      </c>
      <c r="N108" s="131" t="s">
        <v>137</v>
      </c>
      <c r="O108" s="131" t="s">
        <v>125</v>
      </c>
      <c r="P108" s="131" t="s">
        <v>147</v>
      </c>
      <c r="Q108" s="152" t="s">
        <v>111</v>
      </c>
      <c r="R108" s="169"/>
      <c r="S108" s="94" t="s">
        <v>112</v>
      </c>
      <c r="T108" s="131" t="s">
        <v>117</v>
      </c>
      <c r="U108" s="94" t="s">
        <v>120</v>
      </c>
      <c r="V108" s="152" t="s">
        <v>114</v>
      </c>
      <c r="W108" s="169" t="s">
        <v>113</v>
      </c>
      <c r="X108" s="131" t="s">
        <v>125</v>
      </c>
      <c r="Y108" s="152" t="s">
        <v>657</v>
      </c>
      <c r="Z108" s="131" t="s">
        <v>117</v>
      </c>
      <c r="AA108" s="131" t="s">
        <v>505</v>
      </c>
      <c r="AB108" s="180">
        <v>2.5000000000000001E-2</v>
      </c>
      <c r="AC108" s="152" t="s">
        <v>262</v>
      </c>
      <c r="AD108" s="131"/>
      <c r="AE108" s="183" t="s">
        <v>596</v>
      </c>
      <c r="AF108" s="184"/>
      <c r="AH108" s="18" t="s">
        <v>658</v>
      </c>
    </row>
    <row r="109" spans="1:34" s="18" customFormat="1" ht="24" customHeight="1">
      <c r="A109" s="152">
        <f t="shared" si="1"/>
        <v>100</v>
      </c>
      <c r="B109" s="131"/>
      <c r="C109" s="131"/>
      <c r="D109" s="131"/>
      <c r="E109" s="152">
        <v>3</v>
      </c>
      <c r="F109" s="131"/>
      <c r="G109" s="131"/>
      <c r="H109" s="131"/>
      <c r="I109" s="131"/>
      <c r="J109" s="131"/>
      <c r="K109" s="131"/>
      <c r="L109" s="160"/>
      <c r="M109" s="131" t="s">
        <v>659</v>
      </c>
      <c r="N109" s="131" t="s">
        <v>137</v>
      </c>
      <c r="O109" s="153" t="s">
        <v>125</v>
      </c>
      <c r="P109" s="131" t="s">
        <v>147</v>
      </c>
      <c r="Q109" s="152" t="s">
        <v>111</v>
      </c>
      <c r="R109" s="169"/>
      <c r="S109" s="94" t="s">
        <v>112</v>
      </c>
      <c r="T109" s="131" t="s">
        <v>117</v>
      </c>
      <c r="U109" s="94" t="s">
        <v>120</v>
      </c>
      <c r="V109" s="152" t="s">
        <v>114</v>
      </c>
      <c r="W109" s="169" t="s">
        <v>113</v>
      </c>
      <c r="X109" s="131" t="s">
        <v>125</v>
      </c>
      <c r="Y109" s="169" t="s">
        <v>660</v>
      </c>
      <c r="Z109" s="131" t="s">
        <v>117</v>
      </c>
      <c r="AA109" s="169" t="s">
        <v>661</v>
      </c>
      <c r="AB109" s="180">
        <v>2.5000000000000001E-2</v>
      </c>
      <c r="AC109" s="152" t="s">
        <v>262</v>
      </c>
      <c r="AD109" s="131"/>
      <c r="AE109" s="183" t="s">
        <v>310</v>
      </c>
      <c r="AF109" s="184"/>
      <c r="AH109" s="18" t="s">
        <v>662</v>
      </c>
    </row>
    <row r="110" spans="1:34" s="18" customFormat="1" ht="24" customHeight="1">
      <c r="A110" s="152">
        <f t="shared" si="1"/>
        <v>101</v>
      </c>
      <c r="B110" s="131"/>
      <c r="C110" s="131"/>
      <c r="D110" s="131"/>
      <c r="E110" s="152">
        <v>3</v>
      </c>
      <c r="F110" s="131"/>
      <c r="G110" s="131"/>
      <c r="H110" s="131"/>
      <c r="I110" s="131"/>
      <c r="J110" s="131"/>
      <c r="K110" s="131"/>
      <c r="L110" s="160"/>
      <c r="M110" s="131" t="s">
        <v>663</v>
      </c>
      <c r="N110" s="131" t="s">
        <v>664</v>
      </c>
      <c r="O110" s="153" t="s">
        <v>125</v>
      </c>
      <c r="P110" s="131" t="s">
        <v>147</v>
      </c>
      <c r="Q110" s="152" t="s">
        <v>111</v>
      </c>
      <c r="R110" s="169"/>
      <c r="S110" s="94" t="s">
        <v>112</v>
      </c>
      <c r="T110" s="131" t="s">
        <v>117</v>
      </c>
      <c r="U110" s="94" t="s">
        <v>120</v>
      </c>
      <c r="V110" s="152" t="s">
        <v>114</v>
      </c>
      <c r="W110" s="169" t="s">
        <v>113</v>
      </c>
      <c r="X110" s="131" t="s">
        <v>125</v>
      </c>
      <c r="Y110" s="169" t="s">
        <v>468</v>
      </c>
      <c r="Z110" s="131" t="s">
        <v>117</v>
      </c>
      <c r="AA110" s="169" t="s">
        <v>665</v>
      </c>
      <c r="AB110" s="180">
        <v>7.0000000000000001E-3</v>
      </c>
      <c r="AC110" s="131" t="s">
        <v>502</v>
      </c>
      <c r="AD110" s="131"/>
      <c r="AE110" s="183">
        <v>10</v>
      </c>
      <c r="AF110" s="184"/>
      <c r="AH110" s="18" t="s">
        <v>580</v>
      </c>
    </row>
    <row r="111" spans="1:34" s="18" customFormat="1" ht="24" customHeight="1">
      <c r="A111" s="152">
        <f t="shared" si="1"/>
        <v>102</v>
      </c>
      <c r="B111" s="131"/>
      <c r="C111" s="131"/>
      <c r="D111" s="131"/>
      <c r="E111" s="152">
        <v>3</v>
      </c>
      <c r="F111" s="131"/>
      <c r="G111" s="131"/>
      <c r="H111" s="131"/>
      <c r="I111" s="131"/>
      <c r="J111" s="131"/>
      <c r="K111" s="131"/>
      <c r="L111" s="160"/>
      <c r="M111" s="131" t="s">
        <v>666</v>
      </c>
      <c r="N111" s="131" t="s">
        <v>664</v>
      </c>
      <c r="O111" s="153" t="s">
        <v>125</v>
      </c>
      <c r="P111" s="131" t="s">
        <v>147</v>
      </c>
      <c r="Q111" s="152" t="s">
        <v>111</v>
      </c>
      <c r="R111" s="169"/>
      <c r="S111" s="94" t="s">
        <v>112</v>
      </c>
      <c r="T111" s="131" t="s">
        <v>117</v>
      </c>
      <c r="U111" s="94" t="s">
        <v>120</v>
      </c>
      <c r="V111" s="152" t="s">
        <v>114</v>
      </c>
      <c r="W111" s="169" t="s">
        <v>113</v>
      </c>
      <c r="X111" s="131" t="s">
        <v>125</v>
      </c>
      <c r="Y111" s="169" t="s">
        <v>667</v>
      </c>
      <c r="Z111" s="131" t="s">
        <v>117</v>
      </c>
      <c r="AA111" s="169" t="s">
        <v>668</v>
      </c>
      <c r="AB111" s="180">
        <v>7.0000000000000001E-3</v>
      </c>
      <c r="AC111" s="131" t="s">
        <v>502</v>
      </c>
      <c r="AD111" s="131"/>
      <c r="AE111" s="183">
        <v>2</v>
      </c>
      <c r="AF111" s="184"/>
      <c r="AH111" s="18" t="s">
        <v>669</v>
      </c>
    </row>
    <row r="112" spans="1:34" s="18" customFormat="1" ht="24" customHeight="1">
      <c r="A112" s="152">
        <f t="shared" si="1"/>
        <v>103</v>
      </c>
      <c r="B112" s="131"/>
      <c r="C112" s="131"/>
      <c r="D112" s="131"/>
      <c r="E112" s="152">
        <v>3</v>
      </c>
      <c r="F112" s="131"/>
      <c r="G112" s="131"/>
      <c r="H112" s="131"/>
      <c r="I112" s="131"/>
      <c r="J112" s="131"/>
      <c r="K112" s="131"/>
      <c r="L112" s="160" t="s">
        <v>670</v>
      </c>
      <c r="M112" s="131" t="s">
        <v>671</v>
      </c>
      <c r="N112" s="131" t="s">
        <v>672</v>
      </c>
      <c r="O112" s="153" t="s">
        <v>125</v>
      </c>
      <c r="P112" s="131" t="s">
        <v>147</v>
      </c>
      <c r="Q112" s="152" t="s">
        <v>111</v>
      </c>
      <c r="R112" s="169"/>
      <c r="S112" s="94" t="s">
        <v>112</v>
      </c>
      <c r="T112" s="131" t="s">
        <v>671</v>
      </c>
      <c r="U112" s="94" t="s">
        <v>120</v>
      </c>
      <c r="V112" s="152" t="s">
        <v>114</v>
      </c>
      <c r="W112" s="169" t="s">
        <v>113</v>
      </c>
      <c r="X112" s="131" t="s">
        <v>149</v>
      </c>
      <c r="Y112" s="152" t="s">
        <v>282</v>
      </c>
      <c r="Z112" s="152" t="s">
        <v>117</v>
      </c>
      <c r="AA112" s="169" t="s">
        <v>673</v>
      </c>
      <c r="AB112" s="180">
        <v>5.0000000000000001E-4</v>
      </c>
      <c r="AC112" s="131" t="s">
        <v>117</v>
      </c>
      <c r="AD112" s="131"/>
      <c r="AE112" s="183">
        <v>2</v>
      </c>
      <c r="AF112" s="184"/>
      <c r="AH112" s="18" t="s">
        <v>669</v>
      </c>
    </row>
    <row r="113" spans="1:34" s="18" customFormat="1" ht="24" customHeight="1">
      <c r="A113" s="152">
        <f t="shared" si="1"/>
        <v>104</v>
      </c>
      <c r="B113" s="131"/>
      <c r="C113" s="131"/>
      <c r="D113" s="131"/>
      <c r="E113" s="152">
        <v>3</v>
      </c>
      <c r="F113" s="131"/>
      <c r="G113" s="131"/>
      <c r="H113" s="131"/>
      <c r="I113" s="131"/>
      <c r="J113" s="131"/>
      <c r="K113" s="131"/>
      <c r="L113" s="160"/>
      <c r="M113" s="131" t="s">
        <v>674</v>
      </c>
      <c r="N113" s="131" t="s">
        <v>675</v>
      </c>
      <c r="O113" s="153" t="s">
        <v>125</v>
      </c>
      <c r="P113" s="131" t="s">
        <v>147</v>
      </c>
      <c r="Q113" s="152" t="s">
        <v>111</v>
      </c>
      <c r="R113" s="169"/>
      <c r="S113" s="94" t="s">
        <v>112</v>
      </c>
      <c r="T113" s="131" t="s">
        <v>117</v>
      </c>
      <c r="U113" s="94" t="s">
        <v>120</v>
      </c>
      <c r="V113" s="152" t="s">
        <v>114</v>
      </c>
      <c r="W113" s="169" t="s">
        <v>113</v>
      </c>
      <c r="X113" s="131" t="s">
        <v>125</v>
      </c>
      <c r="Y113" s="169" t="s">
        <v>676</v>
      </c>
      <c r="Z113" s="169" t="s">
        <v>117</v>
      </c>
      <c r="AA113" s="169" t="s">
        <v>677</v>
      </c>
      <c r="AB113" s="180">
        <v>2.1000000000000001E-2</v>
      </c>
      <c r="AC113" s="90" t="s">
        <v>262</v>
      </c>
      <c r="AD113" s="131"/>
      <c r="AE113" s="183">
        <v>1</v>
      </c>
      <c r="AF113" s="184"/>
      <c r="AH113" s="18" t="s">
        <v>678</v>
      </c>
    </row>
    <row r="114" spans="1:34" ht="24" customHeight="1">
      <c r="A114" s="152">
        <f t="shared" si="1"/>
        <v>105</v>
      </c>
      <c r="B114" s="152"/>
      <c r="C114" s="152"/>
      <c r="D114" s="152"/>
      <c r="E114" s="152">
        <v>3</v>
      </c>
      <c r="F114" s="152"/>
      <c r="G114" s="152"/>
      <c r="H114" s="152"/>
      <c r="I114" s="152"/>
      <c r="J114" s="152"/>
      <c r="K114" s="152"/>
      <c r="L114" s="160"/>
      <c r="M114" s="162" t="s">
        <v>679</v>
      </c>
      <c r="N114" s="131" t="s">
        <v>680</v>
      </c>
      <c r="O114" s="152" t="s">
        <v>125</v>
      </c>
      <c r="P114" s="131" t="s">
        <v>147</v>
      </c>
      <c r="Q114" s="152" t="s">
        <v>111</v>
      </c>
      <c r="R114" s="169"/>
      <c r="S114" s="94" t="s">
        <v>112</v>
      </c>
      <c r="T114" s="162" t="s">
        <v>117</v>
      </c>
      <c r="U114" s="94" t="s">
        <v>120</v>
      </c>
      <c r="V114" s="152" t="s">
        <v>114</v>
      </c>
      <c r="W114" s="169" t="s">
        <v>113</v>
      </c>
      <c r="X114" s="131" t="s">
        <v>125</v>
      </c>
      <c r="Y114" s="152" t="s">
        <v>681</v>
      </c>
      <c r="Z114" s="152" t="s">
        <v>117</v>
      </c>
      <c r="AA114" s="152" t="s">
        <v>117</v>
      </c>
      <c r="AB114" s="190">
        <v>1E-3</v>
      </c>
      <c r="AC114" s="90" t="s">
        <v>262</v>
      </c>
      <c r="AD114" s="90"/>
      <c r="AE114" s="183">
        <v>3</v>
      </c>
      <c r="AF114" s="184"/>
      <c r="AG114" s="18"/>
      <c r="AH114" s="18" t="s">
        <v>682</v>
      </c>
    </row>
    <row r="115" spans="1:34" ht="24" customHeight="1">
      <c r="A115" s="152">
        <f t="shared" si="1"/>
        <v>106</v>
      </c>
      <c r="B115" s="152"/>
      <c r="C115" s="152"/>
      <c r="D115" s="152"/>
      <c r="E115" s="152">
        <v>3</v>
      </c>
      <c r="F115" s="152"/>
      <c r="G115" s="152"/>
      <c r="H115" s="152"/>
      <c r="I115" s="152"/>
      <c r="J115" s="152"/>
      <c r="K115" s="152"/>
      <c r="L115" s="160"/>
      <c r="M115" s="162" t="s">
        <v>683</v>
      </c>
      <c r="N115" s="131" t="s">
        <v>59</v>
      </c>
      <c r="O115" s="152" t="s">
        <v>125</v>
      </c>
      <c r="P115" s="131" t="s">
        <v>147</v>
      </c>
      <c r="Q115" s="152" t="s">
        <v>111</v>
      </c>
      <c r="R115" s="169"/>
      <c r="S115" s="94" t="s">
        <v>112</v>
      </c>
      <c r="T115" s="162" t="s">
        <v>117</v>
      </c>
      <c r="U115" s="94" t="s">
        <v>120</v>
      </c>
      <c r="V115" s="152" t="s">
        <v>114</v>
      </c>
      <c r="W115" s="169" t="s">
        <v>113</v>
      </c>
      <c r="X115" s="131" t="s">
        <v>125</v>
      </c>
      <c r="Y115" s="152" t="s">
        <v>681</v>
      </c>
      <c r="Z115" s="152" t="s">
        <v>117</v>
      </c>
      <c r="AA115" s="152" t="s">
        <v>117</v>
      </c>
      <c r="AB115" s="190">
        <v>1E-3</v>
      </c>
      <c r="AC115" s="90" t="s">
        <v>262</v>
      </c>
      <c r="AD115" s="90"/>
      <c r="AE115" s="183">
        <v>3</v>
      </c>
      <c r="AF115" s="184"/>
      <c r="AG115" s="18"/>
      <c r="AH115" s="18" t="s">
        <v>684</v>
      </c>
    </row>
    <row r="116" spans="1:34" ht="24" customHeight="1">
      <c r="A116" s="152">
        <f t="shared" si="1"/>
        <v>107</v>
      </c>
      <c r="B116" s="152"/>
      <c r="C116" s="152"/>
      <c r="D116" s="152"/>
      <c r="E116" s="152">
        <v>3</v>
      </c>
      <c r="F116" s="152"/>
      <c r="G116" s="152"/>
      <c r="H116" s="152"/>
      <c r="I116" s="152"/>
      <c r="J116" s="152"/>
      <c r="K116" s="152"/>
      <c r="L116" s="160"/>
      <c r="M116" s="162" t="s">
        <v>685</v>
      </c>
      <c r="N116" s="131" t="s">
        <v>686</v>
      </c>
      <c r="O116" s="153" t="s">
        <v>125</v>
      </c>
      <c r="P116" s="131" t="s">
        <v>147</v>
      </c>
      <c r="Q116" s="152" t="s">
        <v>111</v>
      </c>
      <c r="R116" s="169"/>
      <c r="S116" s="94" t="s">
        <v>112</v>
      </c>
      <c r="T116" s="131" t="s">
        <v>117</v>
      </c>
      <c r="U116" s="94" t="s">
        <v>120</v>
      </c>
      <c r="V116" s="152" t="s">
        <v>114</v>
      </c>
      <c r="W116" s="169" t="s">
        <v>113</v>
      </c>
      <c r="X116" s="131" t="s">
        <v>125</v>
      </c>
      <c r="Y116" s="169" t="s">
        <v>687</v>
      </c>
      <c r="Z116" s="131" t="s">
        <v>117</v>
      </c>
      <c r="AA116" s="169" t="s">
        <v>661</v>
      </c>
      <c r="AB116" s="180">
        <v>2.5000000000000001E-2</v>
      </c>
      <c r="AC116" s="90" t="s">
        <v>262</v>
      </c>
      <c r="AD116" s="131"/>
      <c r="AE116" s="183">
        <v>3</v>
      </c>
      <c r="AF116" s="184"/>
      <c r="AG116" s="18"/>
    </row>
    <row r="117" spans="1:34" s="18" customFormat="1" ht="24" customHeight="1">
      <c r="A117" s="152">
        <f t="shared" si="1"/>
        <v>108</v>
      </c>
      <c r="B117" s="152"/>
      <c r="C117" s="152"/>
      <c r="D117" s="152"/>
      <c r="E117" s="152">
        <v>3</v>
      </c>
      <c r="F117" s="152"/>
      <c r="G117" s="152"/>
      <c r="H117" s="152"/>
      <c r="I117" s="152"/>
      <c r="J117" s="152"/>
      <c r="K117" s="152"/>
      <c r="L117" s="160"/>
      <c r="M117" s="152" t="s">
        <v>688</v>
      </c>
      <c r="N117" s="131" t="s">
        <v>689</v>
      </c>
      <c r="O117" s="152" t="s">
        <v>125</v>
      </c>
      <c r="P117" s="131" t="s">
        <v>147</v>
      </c>
      <c r="Q117" s="152" t="s">
        <v>111</v>
      </c>
      <c r="R117" s="169"/>
      <c r="S117" s="94" t="s">
        <v>112</v>
      </c>
      <c r="T117" s="152" t="s">
        <v>117</v>
      </c>
      <c r="U117" s="94" t="s">
        <v>120</v>
      </c>
      <c r="V117" s="152" t="s">
        <v>114</v>
      </c>
      <c r="W117" s="169" t="s">
        <v>113</v>
      </c>
      <c r="X117" s="131" t="s">
        <v>125</v>
      </c>
      <c r="Y117" s="152" t="s">
        <v>690</v>
      </c>
      <c r="Z117" s="152" t="s">
        <v>117</v>
      </c>
      <c r="AA117" s="152" t="s">
        <v>117</v>
      </c>
      <c r="AB117" s="188">
        <v>0.01</v>
      </c>
      <c r="AC117" s="90" t="s">
        <v>262</v>
      </c>
      <c r="AD117" s="90"/>
      <c r="AE117" s="183">
        <v>6</v>
      </c>
      <c r="AF117" s="184"/>
    </row>
    <row r="118" spans="1:34" s="18" customFormat="1" ht="24" customHeight="1">
      <c r="A118" s="152">
        <f t="shared" si="1"/>
        <v>109</v>
      </c>
      <c r="B118" s="152"/>
      <c r="C118" s="152"/>
      <c r="D118" s="152">
        <v>2</v>
      </c>
      <c r="E118" s="152"/>
      <c r="F118" s="152"/>
      <c r="G118" s="152"/>
      <c r="H118" s="152"/>
      <c r="I118" s="152"/>
      <c r="J118" s="152"/>
      <c r="K118" s="152"/>
      <c r="L118" s="160"/>
      <c r="M118" s="131" t="s">
        <v>691</v>
      </c>
      <c r="N118" s="131" t="s">
        <v>692</v>
      </c>
      <c r="O118" s="131" t="s">
        <v>361</v>
      </c>
      <c r="P118" s="131" t="s">
        <v>110</v>
      </c>
      <c r="Q118" s="152" t="s">
        <v>111</v>
      </c>
      <c r="R118" s="169"/>
      <c r="S118" s="94" t="s">
        <v>112</v>
      </c>
      <c r="T118" s="131" t="s">
        <v>691</v>
      </c>
      <c r="U118" s="94" t="s">
        <v>110</v>
      </c>
      <c r="V118" s="152" t="s">
        <v>113</v>
      </c>
      <c r="W118" s="169" t="s">
        <v>114</v>
      </c>
      <c r="X118" s="131" t="s">
        <v>396</v>
      </c>
      <c r="Y118" s="152" t="s">
        <v>693</v>
      </c>
      <c r="Z118" s="159" t="s">
        <v>198</v>
      </c>
      <c r="AA118" s="152" t="s">
        <v>694</v>
      </c>
      <c r="AB118" s="188">
        <v>8.3000000000000004E-2</v>
      </c>
      <c r="AC118" s="152" t="s">
        <v>502</v>
      </c>
      <c r="AD118" s="152"/>
      <c r="AE118" s="183" t="s">
        <v>310</v>
      </c>
      <c r="AF118" s="184"/>
    </row>
    <row r="119" spans="1:34" s="18" customFormat="1" ht="24" customHeight="1">
      <c r="A119" s="152">
        <f t="shared" si="1"/>
        <v>110</v>
      </c>
      <c r="B119" s="152"/>
      <c r="C119" s="152"/>
      <c r="D119" s="152">
        <v>2</v>
      </c>
      <c r="E119" s="152"/>
      <c r="F119" s="152"/>
      <c r="G119" s="152"/>
      <c r="H119" s="152"/>
      <c r="I119" s="152"/>
      <c r="J119" s="152"/>
      <c r="K119" s="152"/>
      <c r="L119" s="160" t="s">
        <v>695</v>
      </c>
      <c r="M119" s="131" t="s">
        <v>696</v>
      </c>
      <c r="N119" s="131" t="s">
        <v>697</v>
      </c>
      <c r="O119" s="131" t="s">
        <v>149</v>
      </c>
      <c r="P119" s="131" t="s">
        <v>110</v>
      </c>
      <c r="Q119" s="152" t="s">
        <v>111</v>
      </c>
      <c r="R119" s="169"/>
      <c r="S119" s="94" t="s">
        <v>112</v>
      </c>
      <c r="T119" s="152" t="s">
        <v>698</v>
      </c>
      <c r="U119" s="94" t="s">
        <v>110</v>
      </c>
      <c r="V119" s="152" t="s">
        <v>113</v>
      </c>
      <c r="W119" s="169" t="s">
        <v>114</v>
      </c>
      <c r="X119" s="131" t="s">
        <v>149</v>
      </c>
      <c r="Y119" s="152" t="s">
        <v>117</v>
      </c>
      <c r="Z119" s="152" t="s">
        <v>117</v>
      </c>
      <c r="AA119" s="152" t="s">
        <v>699</v>
      </c>
      <c r="AB119" s="188">
        <v>1E-3</v>
      </c>
      <c r="AC119" s="90" t="s">
        <v>117</v>
      </c>
      <c r="AD119" s="152"/>
      <c r="AE119" s="183" t="s">
        <v>310</v>
      </c>
      <c r="AF119" s="184"/>
    </row>
    <row r="120" spans="1:34" s="18" customFormat="1" ht="24" customHeight="1">
      <c r="A120" s="152">
        <f t="shared" si="1"/>
        <v>111</v>
      </c>
      <c r="B120" s="152"/>
      <c r="C120" s="152"/>
      <c r="D120" s="152">
        <v>2</v>
      </c>
      <c r="E120" s="152"/>
      <c r="F120" s="152"/>
      <c r="G120" s="152"/>
      <c r="H120" s="152"/>
      <c r="I120" s="152"/>
      <c r="J120" s="152"/>
      <c r="K120" s="152"/>
      <c r="L120" s="160"/>
      <c r="M120" s="197" t="s">
        <v>700</v>
      </c>
      <c r="N120" s="131" t="s">
        <v>701</v>
      </c>
      <c r="O120" s="152" t="s">
        <v>119</v>
      </c>
      <c r="P120" s="131" t="s">
        <v>117</v>
      </c>
      <c r="Q120" s="152" t="s">
        <v>111</v>
      </c>
      <c r="R120" s="169"/>
      <c r="S120" s="94" t="s">
        <v>112</v>
      </c>
      <c r="T120" s="197" t="s">
        <v>700</v>
      </c>
      <c r="U120" s="90" t="s">
        <v>110</v>
      </c>
      <c r="V120" s="152" t="s">
        <v>113</v>
      </c>
      <c r="W120" s="169" t="s">
        <v>114</v>
      </c>
      <c r="X120" s="131" t="s">
        <v>115</v>
      </c>
      <c r="Y120" s="152" t="s">
        <v>116</v>
      </c>
      <c r="Z120" s="152" t="s">
        <v>117</v>
      </c>
      <c r="AA120" s="131" t="s">
        <v>702</v>
      </c>
      <c r="AB120" s="188">
        <v>5.2956000000000003</v>
      </c>
      <c r="AC120" s="169" t="s">
        <v>117</v>
      </c>
      <c r="AD120" s="169"/>
      <c r="AE120" s="183" t="s">
        <v>135</v>
      </c>
      <c r="AF120" s="184"/>
    </row>
    <row r="121" spans="1:34" s="18" customFormat="1" ht="24" customHeight="1">
      <c r="A121" s="152">
        <f t="shared" si="1"/>
        <v>112</v>
      </c>
      <c r="B121" s="131"/>
      <c r="C121" s="131"/>
      <c r="D121" s="131"/>
      <c r="E121" s="131">
        <v>3</v>
      </c>
      <c r="F121" s="131"/>
      <c r="G121" s="131"/>
      <c r="H121" s="131"/>
      <c r="I121" s="131"/>
      <c r="J121" s="131"/>
      <c r="K121" s="152"/>
      <c r="L121" s="158"/>
      <c r="M121" s="197" t="s">
        <v>703</v>
      </c>
      <c r="N121" s="197" t="s">
        <v>704</v>
      </c>
      <c r="O121" s="159" t="s">
        <v>168</v>
      </c>
      <c r="P121" s="131" t="s">
        <v>117</v>
      </c>
      <c r="Q121" s="152" t="s">
        <v>111</v>
      </c>
      <c r="R121" s="169"/>
      <c r="S121" s="90" t="s">
        <v>112</v>
      </c>
      <c r="T121" s="197" t="s">
        <v>703</v>
      </c>
      <c r="U121" s="90" t="s">
        <v>110</v>
      </c>
      <c r="V121" s="152" t="s">
        <v>113</v>
      </c>
      <c r="W121" s="169" t="s">
        <v>114</v>
      </c>
      <c r="X121" s="131" t="s">
        <v>165</v>
      </c>
      <c r="Y121" s="169" t="s">
        <v>116</v>
      </c>
      <c r="Z121" s="169" t="s">
        <v>117</v>
      </c>
      <c r="AA121" s="131" t="s">
        <v>702</v>
      </c>
      <c r="AB121" s="180">
        <v>5.25</v>
      </c>
      <c r="AC121" s="177" t="s">
        <v>122</v>
      </c>
      <c r="AD121" s="177"/>
      <c r="AE121" s="183">
        <v>1</v>
      </c>
      <c r="AF121" s="184"/>
    </row>
    <row r="122" spans="1:34" s="18" customFormat="1" ht="24" customHeight="1">
      <c r="A122" s="152">
        <f t="shared" si="1"/>
        <v>113</v>
      </c>
      <c r="B122" s="131"/>
      <c r="C122" s="131"/>
      <c r="D122" s="131"/>
      <c r="E122" s="131"/>
      <c r="F122" s="131">
        <v>4</v>
      </c>
      <c r="G122" s="131"/>
      <c r="H122" s="131"/>
      <c r="I122" s="131"/>
      <c r="J122" s="131"/>
      <c r="K122" s="152"/>
      <c r="L122" s="155"/>
      <c r="M122" s="159" t="s">
        <v>705</v>
      </c>
      <c r="N122" s="131" t="s">
        <v>706</v>
      </c>
      <c r="O122" s="159" t="s">
        <v>168</v>
      </c>
      <c r="P122" s="131" t="s">
        <v>110</v>
      </c>
      <c r="Q122" s="152" t="s">
        <v>111</v>
      </c>
      <c r="R122" s="169"/>
      <c r="S122" s="94" t="s">
        <v>112</v>
      </c>
      <c r="T122" s="159" t="s">
        <v>707</v>
      </c>
      <c r="U122" s="94" t="s">
        <v>120</v>
      </c>
      <c r="V122" s="152" t="s">
        <v>114</v>
      </c>
      <c r="W122" s="169" t="s">
        <v>113</v>
      </c>
      <c r="X122" s="131" t="s">
        <v>165</v>
      </c>
      <c r="Y122" s="169" t="s">
        <v>116</v>
      </c>
      <c r="Z122" s="169" t="s">
        <v>117</v>
      </c>
      <c r="AA122" s="152" t="s">
        <v>708</v>
      </c>
      <c r="AB122" s="180">
        <v>0.47970000000000002</v>
      </c>
      <c r="AC122" s="90" t="s">
        <v>117</v>
      </c>
      <c r="AD122" s="177"/>
      <c r="AE122" s="183" t="s">
        <v>135</v>
      </c>
      <c r="AF122" s="184"/>
    </row>
    <row r="123" spans="1:34" s="18" customFormat="1" ht="24" customHeight="1">
      <c r="A123" s="152">
        <f t="shared" si="1"/>
        <v>114</v>
      </c>
      <c r="B123" s="152"/>
      <c r="C123" s="152"/>
      <c r="D123" s="152"/>
      <c r="E123" s="152"/>
      <c r="F123" s="152"/>
      <c r="G123" s="152">
        <v>5</v>
      </c>
      <c r="H123" s="152"/>
      <c r="I123" s="152"/>
      <c r="J123" s="152"/>
      <c r="K123" s="152"/>
      <c r="L123" s="154"/>
      <c r="M123" s="153" t="s">
        <v>709</v>
      </c>
      <c r="N123" s="131" t="s">
        <v>710</v>
      </c>
      <c r="O123" s="153" t="s">
        <v>125</v>
      </c>
      <c r="P123" s="131" t="s">
        <v>147</v>
      </c>
      <c r="Q123" s="152" t="s">
        <v>111</v>
      </c>
      <c r="R123" s="169"/>
      <c r="S123" s="94" t="s">
        <v>112</v>
      </c>
      <c r="T123" s="153" t="s">
        <v>117</v>
      </c>
      <c r="U123" s="94" t="s">
        <v>120</v>
      </c>
      <c r="V123" s="152" t="s">
        <v>114</v>
      </c>
      <c r="W123" s="169" t="s">
        <v>113</v>
      </c>
      <c r="X123" s="131" t="s">
        <v>125</v>
      </c>
      <c r="Y123" s="152" t="s">
        <v>711</v>
      </c>
      <c r="Z123" s="152" t="s">
        <v>117</v>
      </c>
      <c r="AA123" s="152" t="s">
        <v>712</v>
      </c>
      <c r="AB123" s="188">
        <v>1E-3</v>
      </c>
      <c r="AC123" s="177" t="s">
        <v>117</v>
      </c>
      <c r="AD123" s="177"/>
      <c r="AE123" s="183" t="s">
        <v>310</v>
      </c>
      <c r="AF123" s="184"/>
    </row>
    <row r="124" spans="1:34" ht="24" customHeight="1">
      <c r="A124" s="152">
        <f t="shared" si="1"/>
        <v>115</v>
      </c>
      <c r="B124" s="152"/>
      <c r="C124" s="152"/>
      <c r="D124" s="152"/>
      <c r="E124" s="152"/>
      <c r="F124" s="152"/>
      <c r="G124" s="152">
        <v>5</v>
      </c>
      <c r="H124" s="152"/>
      <c r="I124" s="152"/>
      <c r="J124" s="152"/>
      <c r="K124" s="152"/>
      <c r="L124" s="155" t="s">
        <v>201</v>
      </c>
      <c r="M124" s="153" t="s">
        <v>713</v>
      </c>
      <c r="N124" s="131" t="s">
        <v>714</v>
      </c>
      <c r="O124" s="153" t="s">
        <v>125</v>
      </c>
      <c r="P124" s="131" t="s">
        <v>147</v>
      </c>
      <c r="Q124" s="152" t="s">
        <v>111</v>
      </c>
      <c r="R124" s="169"/>
      <c r="S124" s="94" t="s">
        <v>112</v>
      </c>
      <c r="T124" s="153" t="s">
        <v>117</v>
      </c>
      <c r="U124" s="94" t="s">
        <v>120</v>
      </c>
      <c r="V124" s="152" t="s">
        <v>114</v>
      </c>
      <c r="W124" s="169" t="s">
        <v>113</v>
      </c>
      <c r="X124" s="131" t="s">
        <v>125</v>
      </c>
      <c r="Y124" s="152" t="s">
        <v>117</v>
      </c>
      <c r="Z124" s="152" t="s">
        <v>117</v>
      </c>
      <c r="AA124" s="152" t="s">
        <v>715</v>
      </c>
      <c r="AB124" s="188">
        <v>1E-3</v>
      </c>
      <c r="AC124" s="177" t="s">
        <v>117</v>
      </c>
      <c r="AD124" s="177"/>
      <c r="AE124" s="183" t="s">
        <v>135</v>
      </c>
      <c r="AF124" s="184"/>
      <c r="AG124" s="18"/>
    </row>
    <row r="125" spans="1:34" ht="24" customHeight="1">
      <c r="A125" s="152">
        <f t="shared" si="1"/>
        <v>116</v>
      </c>
      <c r="B125" s="152"/>
      <c r="C125" s="152"/>
      <c r="D125" s="152"/>
      <c r="E125" s="152"/>
      <c r="F125" s="152"/>
      <c r="G125" s="152">
        <v>5</v>
      </c>
      <c r="H125" s="152"/>
      <c r="I125" s="152"/>
      <c r="J125" s="152"/>
      <c r="K125" s="152"/>
      <c r="L125" s="154"/>
      <c r="M125" s="153" t="s">
        <v>716</v>
      </c>
      <c r="N125" s="131" t="s">
        <v>717</v>
      </c>
      <c r="O125" s="153" t="s">
        <v>204</v>
      </c>
      <c r="P125" s="131" t="s">
        <v>117</v>
      </c>
      <c r="Q125" s="152" t="s">
        <v>111</v>
      </c>
      <c r="R125" s="169"/>
      <c r="S125" s="94" t="s">
        <v>112</v>
      </c>
      <c r="T125" s="153" t="s">
        <v>718</v>
      </c>
      <c r="U125" s="94" t="s">
        <v>110</v>
      </c>
      <c r="V125" s="152" t="s">
        <v>114</v>
      </c>
      <c r="W125" s="169" t="s">
        <v>113</v>
      </c>
      <c r="X125" s="131" t="s">
        <v>205</v>
      </c>
      <c r="Y125" s="152" t="s">
        <v>719</v>
      </c>
      <c r="Z125" s="152" t="s">
        <v>367</v>
      </c>
      <c r="AA125" s="152" t="s">
        <v>708</v>
      </c>
      <c r="AB125" s="188">
        <v>0.41899999999999998</v>
      </c>
      <c r="AC125" s="90" t="s">
        <v>117</v>
      </c>
      <c r="AD125" s="90"/>
      <c r="AE125" s="183" t="s">
        <v>135</v>
      </c>
      <c r="AF125" s="184"/>
      <c r="AG125" s="18"/>
    </row>
    <row r="126" spans="1:34" ht="24" customHeight="1">
      <c r="A126" s="152">
        <f t="shared" si="1"/>
        <v>117</v>
      </c>
      <c r="B126" s="152"/>
      <c r="C126" s="152"/>
      <c r="D126" s="152"/>
      <c r="E126" s="152"/>
      <c r="F126" s="152">
        <v>4</v>
      </c>
      <c r="G126" s="152"/>
      <c r="H126" s="152"/>
      <c r="I126" s="152"/>
      <c r="J126" s="152"/>
      <c r="K126" s="152"/>
      <c r="L126" s="160"/>
      <c r="M126" s="153" t="s">
        <v>720</v>
      </c>
      <c r="N126" s="131" t="s">
        <v>721</v>
      </c>
      <c r="O126" s="153" t="s">
        <v>168</v>
      </c>
      <c r="P126" s="131" t="s">
        <v>110</v>
      </c>
      <c r="Q126" s="152" t="s">
        <v>111</v>
      </c>
      <c r="R126" s="169"/>
      <c r="S126" s="94" t="s">
        <v>112</v>
      </c>
      <c r="T126" s="153" t="s">
        <v>722</v>
      </c>
      <c r="U126" s="94" t="s">
        <v>120</v>
      </c>
      <c r="V126" s="152" t="s">
        <v>114</v>
      </c>
      <c r="W126" s="169" t="s">
        <v>113</v>
      </c>
      <c r="X126" s="131" t="s">
        <v>165</v>
      </c>
      <c r="Y126" s="152" t="s">
        <v>116</v>
      </c>
      <c r="Z126" s="169" t="s">
        <v>117</v>
      </c>
      <c r="AA126" s="152" t="s">
        <v>708</v>
      </c>
      <c r="AB126" s="180">
        <v>0.47970000000000002</v>
      </c>
      <c r="AC126" s="90" t="s">
        <v>117</v>
      </c>
      <c r="AD126" s="177"/>
      <c r="AE126" s="183" t="s">
        <v>135</v>
      </c>
      <c r="AF126" s="184"/>
      <c r="AG126" s="18"/>
    </row>
    <row r="127" spans="1:34" s="18" customFormat="1" ht="24" customHeight="1">
      <c r="A127" s="152">
        <f t="shared" si="1"/>
        <v>118</v>
      </c>
      <c r="B127" s="152"/>
      <c r="C127" s="152"/>
      <c r="D127" s="152"/>
      <c r="E127" s="152"/>
      <c r="F127" s="152"/>
      <c r="G127" s="152">
        <v>5</v>
      </c>
      <c r="H127" s="152"/>
      <c r="I127" s="152"/>
      <c r="J127" s="152"/>
      <c r="K127" s="152"/>
      <c r="L127" s="160"/>
      <c r="M127" s="153" t="s">
        <v>709</v>
      </c>
      <c r="N127" s="131" t="s">
        <v>710</v>
      </c>
      <c r="O127" s="152" t="s">
        <v>125</v>
      </c>
      <c r="P127" s="131" t="s">
        <v>147</v>
      </c>
      <c r="Q127" s="152" t="s">
        <v>111</v>
      </c>
      <c r="R127" s="169"/>
      <c r="S127" s="94" t="s">
        <v>112</v>
      </c>
      <c r="T127" s="153" t="s">
        <v>117</v>
      </c>
      <c r="U127" s="94" t="s">
        <v>120</v>
      </c>
      <c r="V127" s="152" t="s">
        <v>114</v>
      </c>
      <c r="W127" s="169" t="s">
        <v>113</v>
      </c>
      <c r="X127" s="131" t="s">
        <v>125</v>
      </c>
      <c r="Y127" s="152" t="s">
        <v>711</v>
      </c>
      <c r="Z127" s="152" t="s">
        <v>117</v>
      </c>
      <c r="AA127" s="152" t="s">
        <v>712</v>
      </c>
      <c r="AB127" s="188">
        <v>1E-3</v>
      </c>
      <c r="AC127" s="177" t="s">
        <v>117</v>
      </c>
      <c r="AD127" s="177"/>
      <c r="AE127" s="183" t="s">
        <v>310</v>
      </c>
      <c r="AF127" s="184"/>
    </row>
    <row r="128" spans="1:34" s="18" customFormat="1" ht="24" customHeight="1">
      <c r="A128" s="152">
        <f t="shared" si="1"/>
        <v>119</v>
      </c>
      <c r="B128" s="152"/>
      <c r="C128" s="152"/>
      <c r="D128" s="152"/>
      <c r="E128" s="152"/>
      <c r="F128" s="152"/>
      <c r="G128" s="152">
        <v>5</v>
      </c>
      <c r="H128" s="152"/>
      <c r="I128" s="152"/>
      <c r="J128" s="152"/>
      <c r="K128" s="152"/>
      <c r="L128" s="155" t="s">
        <v>201</v>
      </c>
      <c r="M128" s="131" t="s">
        <v>713</v>
      </c>
      <c r="N128" s="131" t="s">
        <v>714</v>
      </c>
      <c r="O128" s="152" t="s">
        <v>125</v>
      </c>
      <c r="P128" s="131" t="s">
        <v>147</v>
      </c>
      <c r="Q128" s="152" t="s">
        <v>111</v>
      </c>
      <c r="R128" s="169"/>
      <c r="S128" s="94" t="s">
        <v>112</v>
      </c>
      <c r="T128" s="131" t="s">
        <v>117</v>
      </c>
      <c r="U128" s="94" t="s">
        <v>120</v>
      </c>
      <c r="V128" s="152" t="s">
        <v>114</v>
      </c>
      <c r="W128" s="169" t="s">
        <v>113</v>
      </c>
      <c r="X128" s="131" t="s">
        <v>125</v>
      </c>
      <c r="Y128" s="152" t="s">
        <v>117</v>
      </c>
      <c r="Z128" s="152" t="s">
        <v>117</v>
      </c>
      <c r="AA128" s="152" t="s">
        <v>715</v>
      </c>
      <c r="AB128" s="188">
        <v>1E-3</v>
      </c>
      <c r="AC128" s="177" t="s">
        <v>117</v>
      </c>
      <c r="AD128" s="177"/>
      <c r="AE128" s="183" t="s">
        <v>135</v>
      </c>
      <c r="AF128" s="184"/>
    </row>
    <row r="129" spans="1:34" s="18" customFormat="1" ht="24" customHeight="1">
      <c r="A129" s="152">
        <f t="shared" si="1"/>
        <v>120</v>
      </c>
      <c r="B129" s="152"/>
      <c r="C129" s="152"/>
      <c r="D129" s="152"/>
      <c r="E129" s="152"/>
      <c r="F129" s="152"/>
      <c r="G129" s="152">
        <v>5</v>
      </c>
      <c r="H129" s="152"/>
      <c r="I129" s="152"/>
      <c r="J129" s="152"/>
      <c r="K129" s="152"/>
      <c r="L129" s="155"/>
      <c r="M129" s="153" t="s">
        <v>723</v>
      </c>
      <c r="N129" s="131" t="s">
        <v>724</v>
      </c>
      <c r="O129" s="131" t="s">
        <v>204</v>
      </c>
      <c r="P129" s="131" t="s">
        <v>110</v>
      </c>
      <c r="Q129" s="152" t="s">
        <v>111</v>
      </c>
      <c r="R129" s="169"/>
      <c r="S129" s="94" t="s">
        <v>112</v>
      </c>
      <c r="T129" s="131" t="s">
        <v>725</v>
      </c>
      <c r="U129" s="94" t="s">
        <v>110</v>
      </c>
      <c r="V129" s="152" t="s">
        <v>114</v>
      </c>
      <c r="W129" s="169" t="s">
        <v>113</v>
      </c>
      <c r="X129" s="131" t="s">
        <v>205</v>
      </c>
      <c r="Y129" s="152" t="s">
        <v>719</v>
      </c>
      <c r="Z129" s="152" t="s">
        <v>367</v>
      </c>
      <c r="AA129" s="152" t="s">
        <v>708</v>
      </c>
      <c r="AB129" s="188">
        <v>0.41899999999999998</v>
      </c>
      <c r="AC129" s="90" t="s">
        <v>117</v>
      </c>
      <c r="AD129" s="90"/>
      <c r="AE129" s="183" t="s">
        <v>135</v>
      </c>
      <c r="AF129" s="184"/>
    </row>
    <row r="130" spans="1:34" s="18" customFormat="1" ht="24" customHeight="1">
      <c r="A130" s="152">
        <f t="shared" si="1"/>
        <v>121</v>
      </c>
      <c r="B130" s="131"/>
      <c r="C130" s="131"/>
      <c r="D130" s="131"/>
      <c r="E130" s="131"/>
      <c r="F130" s="131">
        <v>4</v>
      </c>
      <c r="G130" s="152"/>
      <c r="H130" s="131"/>
      <c r="I130" s="131"/>
      <c r="J130" s="131"/>
      <c r="K130" s="152"/>
      <c r="L130" s="155"/>
      <c r="M130" s="197" t="s">
        <v>726</v>
      </c>
      <c r="N130" s="197" t="s">
        <v>727</v>
      </c>
      <c r="O130" s="131" t="s">
        <v>204</v>
      </c>
      <c r="P130" s="131" t="s">
        <v>147</v>
      </c>
      <c r="Q130" s="152" t="s">
        <v>111</v>
      </c>
      <c r="R130" s="169"/>
      <c r="S130" s="94" t="s">
        <v>112</v>
      </c>
      <c r="T130" s="197" t="s">
        <v>726</v>
      </c>
      <c r="U130" s="131" t="s">
        <v>110</v>
      </c>
      <c r="V130" s="152" t="s">
        <v>113</v>
      </c>
      <c r="W130" s="169" t="s">
        <v>114</v>
      </c>
      <c r="X130" s="131" t="s">
        <v>205</v>
      </c>
      <c r="Y130" s="169" t="s">
        <v>728</v>
      </c>
      <c r="Z130" s="152" t="s">
        <v>367</v>
      </c>
      <c r="AA130" s="169" t="s">
        <v>729</v>
      </c>
      <c r="AB130" s="180">
        <v>0.26479999999999998</v>
      </c>
      <c r="AC130" s="90" t="s">
        <v>117</v>
      </c>
      <c r="AD130" s="90"/>
      <c r="AE130" s="183">
        <v>1</v>
      </c>
      <c r="AF130" s="184"/>
    </row>
    <row r="131" spans="1:34" ht="24" customHeight="1">
      <c r="A131" s="152">
        <f t="shared" si="1"/>
        <v>122</v>
      </c>
      <c r="B131" s="131"/>
      <c r="C131" s="131"/>
      <c r="D131" s="131"/>
      <c r="E131" s="131"/>
      <c r="F131" s="131">
        <v>4</v>
      </c>
      <c r="G131" s="131"/>
      <c r="H131" s="131"/>
      <c r="I131" s="131"/>
      <c r="J131" s="131"/>
      <c r="K131" s="152"/>
      <c r="L131" s="155"/>
      <c r="M131" s="197" t="s">
        <v>730</v>
      </c>
      <c r="N131" s="197" t="s">
        <v>731</v>
      </c>
      <c r="O131" s="131" t="s">
        <v>204</v>
      </c>
      <c r="P131" s="131" t="s">
        <v>147</v>
      </c>
      <c r="Q131" s="152" t="s">
        <v>111</v>
      </c>
      <c r="R131" s="169"/>
      <c r="S131" s="94" t="s">
        <v>112</v>
      </c>
      <c r="T131" s="197" t="s">
        <v>730</v>
      </c>
      <c r="U131" s="131" t="s">
        <v>110</v>
      </c>
      <c r="V131" s="152" t="s">
        <v>113</v>
      </c>
      <c r="W131" s="169" t="s">
        <v>114</v>
      </c>
      <c r="X131" s="131" t="s">
        <v>205</v>
      </c>
      <c r="Y131" s="169" t="s">
        <v>728</v>
      </c>
      <c r="Z131" s="152" t="s">
        <v>367</v>
      </c>
      <c r="AA131" s="169" t="s">
        <v>729</v>
      </c>
      <c r="AB131" s="180">
        <v>0.26479999999999998</v>
      </c>
      <c r="AC131" s="90" t="s">
        <v>117</v>
      </c>
      <c r="AD131" s="90"/>
      <c r="AE131" s="183">
        <v>1</v>
      </c>
      <c r="AF131" s="184"/>
      <c r="AG131" s="18"/>
    </row>
    <row r="132" spans="1:34" ht="24" customHeight="1">
      <c r="A132" s="152">
        <f t="shared" si="1"/>
        <v>123</v>
      </c>
      <c r="B132" s="152"/>
      <c r="C132" s="152"/>
      <c r="D132" s="152"/>
      <c r="E132" s="199"/>
      <c r="F132" s="131">
        <v>4</v>
      </c>
      <c r="G132" s="152"/>
      <c r="H132" s="152"/>
      <c r="I132" s="152"/>
      <c r="J132" s="152"/>
      <c r="K132" s="152"/>
      <c r="L132" s="152"/>
      <c r="M132" s="131" t="s">
        <v>732</v>
      </c>
      <c r="N132" s="131" t="s">
        <v>733</v>
      </c>
      <c r="O132" s="155" t="s">
        <v>109</v>
      </c>
      <c r="P132" s="131" t="s">
        <v>117</v>
      </c>
      <c r="Q132" s="152" t="s">
        <v>111</v>
      </c>
      <c r="R132" s="169"/>
      <c r="S132" s="90" t="s">
        <v>112</v>
      </c>
      <c r="T132" s="131" t="s">
        <v>732</v>
      </c>
      <c r="U132" s="94" t="s">
        <v>120</v>
      </c>
      <c r="V132" s="152" t="s">
        <v>114</v>
      </c>
      <c r="W132" s="169" t="s">
        <v>113</v>
      </c>
      <c r="X132" s="131" t="s">
        <v>165</v>
      </c>
      <c r="Y132" s="131" t="s">
        <v>116</v>
      </c>
      <c r="Z132" s="152" t="s">
        <v>117</v>
      </c>
      <c r="AA132" s="152" t="s">
        <v>734</v>
      </c>
      <c r="AB132" s="188">
        <v>0.19620000000000001</v>
      </c>
      <c r="AC132" s="131" t="s">
        <v>117</v>
      </c>
      <c r="AD132" s="152"/>
      <c r="AE132" s="169" t="s">
        <v>135</v>
      </c>
      <c r="AF132" s="204"/>
      <c r="AG132" s="18"/>
    </row>
    <row r="133" spans="1:34" ht="24" customHeight="1">
      <c r="A133" s="152">
        <f t="shared" si="1"/>
        <v>124</v>
      </c>
      <c r="B133" s="152"/>
      <c r="C133" s="152"/>
      <c r="D133" s="152"/>
      <c r="E133" s="199"/>
      <c r="F133" s="131"/>
      <c r="G133" s="152">
        <v>5</v>
      </c>
      <c r="H133" s="152"/>
      <c r="I133" s="152"/>
      <c r="J133" s="152"/>
      <c r="K133" s="152"/>
      <c r="L133" s="152"/>
      <c r="M133" s="131" t="s">
        <v>735</v>
      </c>
      <c r="N133" s="131" t="s">
        <v>736</v>
      </c>
      <c r="O133" s="155" t="s">
        <v>204</v>
      </c>
      <c r="P133" s="131" t="s">
        <v>110</v>
      </c>
      <c r="Q133" s="152" t="s">
        <v>111</v>
      </c>
      <c r="R133" s="169"/>
      <c r="S133" s="90" t="s">
        <v>112</v>
      </c>
      <c r="T133" s="131" t="s">
        <v>735</v>
      </c>
      <c r="U133" s="94" t="s">
        <v>120</v>
      </c>
      <c r="V133" s="152" t="s">
        <v>114</v>
      </c>
      <c r="W133" s="169" t="s">
        <v>113</v>
      </c>
      <c r="X133" s="131" t="s">
        <v>205</v>
      </c>
      <c r="Y133" s="152" t="s">
        <v>539</v>
      </c>
      <c r="Z133" s="152" t="s">
        <v>540</v>
      </c>
      <c r="AA133" s="152" t="s">
        <v>737</v>
      </c>
      <c r="AB133" s="188">
        <v>0.06</v>
      </c>
      <c r="AC133" s="131" t="s">
        <v>117</v>
      </c>
      <c r="AD133" s="152"/>
      <c r="AE133" s="169" t="s">
        <v>135</v>
      </c>
      <c r="AF133" s="204"/>
      <c r="AG133" s="18"/>
    </row>
    <row r="134" spans="1:34" ht="24" customHeight="1">
      <c r="A134" s="152">
        <f t="shared" si="1"/>
        <v>125</v>
      </c>
      <c r="B134" s="152"/>
      <c r="C134" s="152"/>
      <c r="D134" s="152"/>
      <c r="E134" s="199"/>
      <c r="F134" s="131"/>
      <c r="G134" s="152">
        <v>5</v>
      </c>
      <c r="H134" s="152"/>
      <c r="I134" s="152"/>
      <c r="J134" s="152"/>
      <c r="K134" s="152"/>
      <c r="L134" s="131"/>
      <c r="M134" s="131" t="s">
        <v>738</v>
      </c>
      <c r="N134" s="131" t="s">
        <v>739</v>
      </c>
      <c r="O134" s="155" t="s">
        <v>204</v>
      </c>
      <c r="P134" s="131" t="s">
        <v>110</v>
      </c>
      <c r="Q134" s="152" t="s">
        <v>111</v>
      </c>
      <c r="R134" s="169"/>
      <c r="S134" s="90" t="s">
        <v>112</v>
      </c>
      <c r="T134" s="131" t="s">
        <v>738</v>
      </c>
      <c r="U134" s="94" t="s">
        <v>120</v>
      </c>
      <c r="V134" s="152" t="s">
        <v>114</v>
      </c>
      <c r="W134" s="169" t="s">
        <v>113</v>
      </c>
      <c r="X134" s="131" t="s">
        <v>205</v>
      </c>
      <c r="Y134" s="152" t="s">
        <v>539</v>
      </c>
      <c r="Z134" s="152" t="s">
        <v>540</v>
      </c>
      <c r="AA134" s="152" t="s">
        <v>740</v>
      </c>
      <c r="AB134" s="188">
        <v>0.02</v>
      </c>
      <c r="AC134" s="90" t="s">
        <v>117</v>
      </c>
      <c r="AD134" s="152"/>
      <c r="AE134" s="169" t="s">
        <v>135</v>
      </c>
      <c r="AF134" s="204"/>
      <c r="AG134" s="18"/>
    </row>
    <row r="135" spans="1:34" s="18" customFormat="1" ht="24" customHeight="1">
      <c r="A135" s="152">
        <f t="shared" si="1"/>
        <v>126</v>
      </c>
      <c r="B135" s="152"/>
      <c r="C135" s="152"/>
      <c r="D135" s="152"/>
      <c r="E135" s="199"/>
      <c r="F135" s="131"/>
      <c r="G135" s="152">
        <v>5</v>
      </c>
      <c r="H135" s="152"/>
      <c r="I135" s="152"/>
      <c r="J135" s="152"/>
      <c r="K135" s="152"/>
      <c r="L135" s="131" t="s">
        <v>201</v>
      </c>
      <c r="M135" s="131" t="s">
        <v>741</v>
      </c>
      <c r="N135" s="131" t="s">
        <v>742</v>
      </c>
      <c r="O135" s="155" t="s">
        <v>743</v>
      </c>
      <c r="P135" s="131" t="s">
        <v>110</v>
      </c>
      <c r="Q135" s="152" t="s">
        <v>111</v>
      </c>
      <c r="R135" s="169"/>
      <c r="S135" s="90" t="s">
        <v>112</v>
      </c>
      <c r="T135" s="131" t="s">
        <v>741</v>
      </c>
      <c r="U135" s="94" t="s">
        <v>120</v>
      </c>
      <c r="V135" s="152" t="s">
        <v>114</v>
      </c>
      <c r="W135" s="169" t="s">
        <v>113</v>
      </c>
      <c r="X135" s="155" t="s">
        <v>743</v>
      </c>
      <c r="Y135" s="152" t="s">
        <v>599</v>
      </c>
      <c r="Z135" s="131" t="s">
        <v>198</v>
      </c>
      <c r="AA135" s="152" t="s">
        <v>744</v>
      </c>
      <c r="AB135" s="188">
        <v>1.4999999999999999E-2</v>
      </c>
      <c r="AC135" s="131" t="s">
        <v>117</v>
      </c>
      <c r="AD135" s="152"/>
      <c r="AE135" s="169" t="s">
        <v>135</v>
      </c>
      <c r="AF135" s="204"/>
    </row>
    <row r="136" spans="1:34" s="18" customFormat="1" ht="24" customHeight="1">
      <c r="A136" s="152">
        <f t="shared" si="1"/>
        <v>127</v>
      </c>
      <c r="B136" s="152"/>
      <c r="C136" s="152"/>
      <c r="D136" s="152"/>
      <c r="E136" s="199"/>
      <c r="F136" s="131"/>
      <c r="G136" s="152">
        <v>5</v>
      </c>
      <c r="H136" s="152"/>
      <c r="I136" s="152"/>
      <c r="J136" s="152"/>
      <c r="K136" s="152"/>
      <c r="L136" s="131"/>
      <c r="M136" s="131" t="s">
        <v>745</v>
      </c>
      <c r="N136" s="131" t="s">
        <v>746</v>
      </c>
      <c r="O136" s="155" t="s">
        <v>440</v>
      </c>
      <c r="P136" s="131" t="s">
        <v>110</v>
      </c>
      <c r="Q136" s="152" t="s">
        <v>111</v>
      </c>
      <c r="R136" s="169"/>
      <c r="S136" s="90" t="s">
        <v>112</v>
      </c>
      <c r="T136" s="131" t="s">
        <v>745</v>
      </c>
      <c r="U136" s="94" t="s">
        <v>120</v>
      </c>
      <c r="V136" s="152" t="s">
        <v>114</v>
      </c>
      <c r="W136" s="169" t="s">
        <v>113</v>
      </c>
      <c r="X136" s="155" t="s">
        <v>155</v>
      </c>
      <c r="Y136" s="152" t="s">
        <v>599</v>
      </c>
      <c r="Z136" s="131" t="s">
        <v>198</v>
      </c>
      <c r="AA136" s="152" t="s">
        <v>747</v>
      </c>
      <c r="AB136" s="188">
        <v>2.7E-2</v>
      </c>
      <c r="AC136" s="131" t="s">
        <v>117</v>
      </c>
      <c r="AD136" s="152"/>
      <c r="AE136" s="169" t="s">
        <v>135</v>
      </c>
      <c r="AF136" s="204"/>
    </row>
    <row r="137" spans="1:34" s="18" customFormat="1" ht="24" customHeight="1">
      <c r="A137" s="152">
        <f t="shared" si="1"/>
        <v>128</v>
      </c>
      <c r="B137" s="152"/>
      <c r="C137" s="152"/>
      <c r="D137" s="152"/>
      <c r="E137" s="199"/>
      <c r="F137" s="131"/>
      <c r="G137" s="152">
        <v>5</v>
      </c>
      <c r="H137" s="152"/>
      <c r="I137" s="152"/>
      <c r="J137" s="152"/>
      <c r="K137" s="152"/>
      <c r="L137" s="131" t="s">
        <v>201</v>
      </c>
      <c r="M137" s="131" t="s">
        <v>748</v>
      </c>
      <c r="N137" s="131" t="s">
        <v>749</v>
      </c>
      <c r="O137" s="155" t="s">
        <v>204</v>
      </c>
      <c r="P137" s="131" t="s">
        <v>110</v>
      </c>
      <c r="Q137" s="152" t="s">
        <v>111</v>
      </c>
      <c r="R137" s="169"/>
      <c r="S137" s="90" t="s">
        <v>112</v>
      </c>
      <c r="T137" s="131" t="s">
        <v>748</v>
      </c>
      <c r="U137" s="94" t="s">
        <v>120</v>
      </c>
      <c r="V137" s="152" t="s">
        <v>114</v>
      </c>
      <c r="W137" s="169" t="s">
        <v>113</v>
      </c>
      <c r="X137" s="131" t="s">
        <v>205</v>
      </c>
      <c r="Y137" s="152" t="s">
        <v>719</v>
      </c>
      <c r="Z137" s="152" t="s">
        <v>540</v>
      </c>
      <c r="AA137" s="152" t="s">
        <v>750</v>
      </c>
      <c r="AB137" s="188">
        <v>2.1000000000000001E-2</v>
      </c>
      <c r="AC137" s="90" t="s">
        <v>117</v>
      </c>
      <c r="AD137" s="152"/>
      <c r="AE137" s="169" t="s">
        <v>135</v>
      </c>
      <c r="AF137" s="204"/>
    </row>
    <row r="138" spans="1:34" s="18" customFormat="1" ht="24" customHeight="1">
      <c r="A138" s="152">
        <f t="shared" ref="A138:A164" si="2">ROW()-9</f>
        <v>129</v>
      </c>
      <c r="B138" s="152"/>
      <c r="C138" s="152"/>
      <c r="D138" s="152"/>
      <c r="E138" s="199"/>
      <c r="F138" s="131"/>
      <c r="G138" s="152">
        <v>5</v>
      </c>
      <c r="H138" s="152"/>
      <c r="I138" s="152"/>
      <c r="J138" s="152"/>
      <c r="K138" s="152"/>
      <c r="L138" s="131"/>
      <c r="M138" s="200" t="s">
        <v>751</v>
      </c>
      <c r="N138" s="73" t="s">
        <v>752</v>
      </c>
      <c r="O138" s="155" t="s">
        <v>753</v>
      </c>
      <c r="P138" s="131" t="s">
        <v>110</v>
      </c>
      <c r="Q138" s="152" t="s">
        <v>111</v>
      </c>
      <c r="R138" s="169"/>
      <c r="S138" s="90" t="s">
        <v>112</v>
      </c>
      <c r="T138" s="200" t="s">
        <v>751</v>
      </c>
      <c r="U138" s="94" t="s">
        <v>120</v>
      </c>
      <c r="V138" s="152" t="s">
        <v>114</v>
      </c>
      <c r="W138" s="169" t="s">
        <v>113</v>
      </c>
      <c r="X138" s="131" t="s">
        <v>155</v>
      </c>
      <c r="Y138" s="152" t="s">
        <v>206</v>
      </c>
      <c r="Z138" s="152" t="s">
        <v>207</v>
      </c>
      <c r="AA138" s="152" t="s">
        <v>754</v>
      </c>
      <c r="AB138" s="188">
        <v>2E-3</v>
      </c>
      <c r="AC138" s="131" t="s">
        <v>117</v>
      </c>
      <c r="AD138" s="152"/>
      <c r="AE138" s="169" t="s">
        <v>135</v>
      </c>
      <c r="AF138" s="204"/>
    </row>
    <row r="139" spans="1:34" ht="24" customHeight="1">
      <c r="A139" s="152">
        <f t="shared" si="2"/>
        <v>130</v>
      </c>
      <c r="B139" s="152"/>
      <c r="C139" s="152"/>
      <c r="D139" s="152"/>
      <c r="E139" s="152"/>
      <c r="F139" s="152">
        <v>4</v>
      </c>
      <c r="G139" s="152"/>
      <c r="H139" s="152"/>
      <c r="I139" s="152"/>
      <c r="J139" s="152"/>
      <c r="K139" s="152"/>
      <c r="L139" s="155"/>
      <c r="M139" s="197" t="s">
        <v>755</v>
      </c>
      <c r="N139" s="131" t="s">
        <v>756</v>
      </c>
      <c r="O139" s="153" t="s">
        <v>168</v>
      </c>
      <c r="P139" s="131" t="s">
        <v>110</v>
      </c>
      <c r="Q139" s="152" t="s">
        <v>111</v>
      </c>
      <c r="R139" s="169"/>
      <c r="S139" s="94" t="s">
        <v>757</v>
      </c>
      <c r="T139" s="197" t="s">
        <v>758</v>
      </c>
      <c r="U139" s="131" t="s">
        <v>110</v>
      </c>
      <c r="V139" s="152" t="s">
        <v>113</v>
      </c>
      <c r="W139" s="169" t="s">
        <v>114</v>
      </c>
      <c r="X139" s="131" t="s">
        <v>165</v>
      </c>
      <c r="Y139" s="152" t="s">
        <v>116</v>
      </c>
      <c r="Z139" s="169" t="s">
        <v>117</v>
      </c>
      <c r="AA139" s="131" t="s">
        <v>759</v>
      </c>
      <c r="AB139" s="188">
        <v>3.45</v>
      </c>
      <c r="AC139" s="90" t="s">
        <v>117</v>
      </c>
      <c r="AD139" s="189"/>
      <c r="AE139" s="183" t="s">
        <v>135</v>
      </c>
      <c r="AF139" s="184"/>
      <c r="AG139" s="18"/>
    </row>
    <row r="140" spans="1:34" ht="24" customHeight="1">
      <c r="A140" s="152">
        <f t="shared" si="2"/>
        <v>131</v>
      </c>
      <c r="B140" s="152"/>
      <c r="C140" s="152"/>
      <c r="D140" s="152"/>
      <c r="E140" s="152"/>
      <c r="F140" s="152"/>
      <c r="G140" s="152">
        <v>5</v>
      </c>
      <c r="H140" s="152"/>
      <c r="I140" s="152"/>
      <c r="J140" s="152"/>
      <c r="K140" s="152"/>
      <c r="L140" s="155"/>
      <c r="M140" s="197" t="s">
        <v>760</v>
      </c>
      <c r="N140" s="197" t="s">
        <v>761</v>
      </c>
      <c r="O140" s="153" t="s">
        <v>168</v>
      </c>
      <c r="P140" s="131" t="s">
        <v>110</v>
      </c>
      <c r="Q140" s="152" t="s">
        <v>111</v>
      </c>
      <c r="R140" s="169"/>
      <c r="S140" s="94" t="s">
        <v>112</v>
      </c>
      <c r="T140" s="197" t="s">
        <v>760</v>
      </c>
      <c r="U140" s="131" t="s">
        <v>110</v>
      </c>
      <c r="V140" s="152" t="s">
        <v>113</v>
      </c>
      <c r="W140" s="169" t="s">
        <v>114</v>
      </c>
      <c r="X140" s="131" t="s">
        <v>165</v>
      </c>
      <c r="Y140" s="152" t="s">
        <v>116</v>
      </c>
      <c r="Z140" s="169" t="s">
        <v>117</v>
      </c>
      <c r="AA140" s="131" t="s">
        <v>762</v>
      </c>
      <c r="AB140" s="188">
        <v>0.63549999999999995</v>
      </c>
      <c r="AC140" s="90" t="s">
        <v>117</v>
      </c>
      <c r="AD140" s="189"/>
      <c r="AE140" s="183" t="s">
        <v>135</v>
      </c>
      <c r="AF140" s="184"/>
      <c r="AG140" s="18"/>
    </row>
    <row r="141" spans="1:34" s="18" customFormat="1" ht="24" customHeight="1">
      <c r="A141" s="152">
        <f t="shared" si="2"/>
        <v>132</v>
      </c>
      <c r="B141" s="131"/>
      <c r="C141" s="131"/>
      <c r="D141" s="131"/>
      <c r="E141" s="131"/>
      <c r="F141" s="131"/>
      <c r="G141" s="152"/>
      <c r="H141" s="131">
        <v>6</v>
      </c>
      <c r="I141" s="131"/>
      <c r="J141" s="131"/>
      <c r="K141" s="152"/>
      <c r="L141" s="155"/>
      <c r="M141" s="197" t="s">
        <v>763</v>
      </c>
      <c r="N141" s="197" t="s">
        <v>764</v>
      </c>
      <c r="O141" s="131" t="s">
        <v>204</v>
      </c>
      <c r="P141" s="131" t="s">
        <v>147</v>
      </c>
      <c r="Q141" s="152" t="s">
        <v>111</v>
      </c>
      <c r="R141" s="169"/>
      <c r="S141" s="94" t="s">
        <v>112</v>
      </c>
      <c r="T141" s="197" t="s">
        <v>763</v>
      </c>
      <c r="U141" s="131" t="s">
        <v>110</v>
      </c>
      <c r="V141" s="152" t="s">
        <v>113</v>
      </c>
      <c r="W141" s="169" t="s">
        <v>114</v>
      </c>
      <c r="X141" s="131" t="s">
        <v>205</v>
      </c>
      <c r="Y141" s="169" t="s">
        <v>765</v>
      </c>
      <c r="Z141" s="152" t="s">
        <v>367</v>
      </c>
      <c r="AA141" s="131" t="s">
        <v>762</v>
      </c>
      <c r="AB141" s="180">
        <v>0.54900000000000004</v>
      </c>
      <c r="AC141" s="90" t="s">
        <v>117</v>
      </c>
      <c r="AD141" s="90"/>
      <c r="AE141" s="183">
        <v>1</v>
      </c>
      <c r="AF141" s="184"/>
    </row>
    <row r="142" spans="1:34" ht="24" customHeight="1">
      <c r="A142" s="152">
        <f t="shared" si="2"/>
        <v>133</v>
      </c>
      <c r="B142" s="131"/>
      <c r="C142" s="131"/>
      <c r="D142" s="131"/>
      <c r="E142" s="131"/>
      <c r="F142" s="131"/>
      <c r="G142" s="152"/>
      <c r="H142" s="131">
        <v>6</v>
      </c>
      <c r="I142" s="131"/>
      <c r="J142" s="131"/>
      <c r="K142" s="131"/>
      <c r="L142" s="155"/>
      <c r="M142" s="197" t="s">
        <v>766</v>
      </c>
      <c r="N142" s="197" t="s">
        <v>767</v>
      </c>
      <c r="O142" s="131" t="s">
        <v>361</v>
      </c>
      <c r="P142" s="131" t="s">
        <v>147</v>
      </c>
      <c r="Q142" s="152" t="s">
        <v>111</v>
      </c>
      <c r="R142" s="169"/>
      <c r="S142" s="94" t="s">
        <v>112</v>
      </c>
      <c r="T142" s="197" t="s">
        <v>766</v>
      </c>
      <c r="U142" s="131" t="s">
        <v>110</v>
      </c>
      <c r="V142" s="152" t="s">
        <v>113</v>
      </c>
      <c r="W142" s="169" t="s">
        <v>114</v>
      </c>
      <c r="X142" s="131" t="s">
        <v>361</v>
      </c>
      <c r="Y142" s="152" t="s">
        <v>397</v>
      </c>
      <c r="Z142" s="152" t="s">
        <v>117</v>
      </c>
      <c r="AA142" s="169" t="s">
        <v>768</v>
      </c>
      <c r="AB142" s="180">
        <v>8.6499999999999994E-2</v>
      </c>
      <c r="AC142" s="177" t="s">
        <v>117</v>
      </c>
      <c r="AD142" s="177"/>
      <c r="AE142" s="183">
        <v>1</v>
      </c>
      <c r="AF142" s="184"/>
      <c r="AG142" s="513"/>
      <c r="AH142" s="509" t="s">
        <v>769</v>
      </c>
    </row>
    <row r="143" spans="1:34" ht="24" customHeight="1">
      <c r="A143" s="152">
        <f t="shared" si="2"/>
        <v>134</v>
      </c>
      <c r="B143" s="131"/>
      <c r="C143" s="131"/>
      <c r="D143" s="131"/>
      <c r="E143" s="131"/>
      <c r="F143" s="131"/>
      <c r="G143" s="152">
        <v>5</v>
      </c>
      <c r="H143" s="131"/>
      <c r="I143" s="131"/>
      <c r="J143" s="131"/>
      <c r="K143" s="152"/>
      <c r="L143" s="155"/>
      <c r="M143" s="197" t="s">
        <v>770</v>
      </c>
      <c r="N143" s="197" t="s">
        <v>771</v>
      </c>
      <c r="O143" s="131" t="s">
        <v>204</v>
      </c>
      <c r="P143" s="131" t="s">
        <v>110</v>
      </c>
      <c r="Q143" s="152" t="s">
        <v>111</v>
      </c>
      <c r="R143" s="169"/>
      <c r="S143" s="94" t="s">
        <v>112</v>
      </c>
      <c r="T143" s="197" t="s">
        <v>770</v>
      </c>
      <c r="U143" s="131" t="s">
        <v>110</v>
      </c>
      <c r="V143" s="152" t="s">
        <v>113</v>
      </c>
      <c r="W143" s="169" t="s">
        <v>114</v>
      </c>
      <c r="X143" s="131" t="s">
        <v>205</v>
      </c>
      <c r="Y143" s="169" t="s">
        <v>765</v>
      </c>
      <c r="Z143" s="152" t="s">
        <v>367</v>
      </c>
      <c r="AA143" s="131" t="s">
        <v>772</v>
      </c>
      <c r="AB143" s="180">
        <v>0.71660000000000001</v>
      </c>
      <c r="AC143" s="90" t="s">
        <v>117</v>
      </c>
      <c r="AD143" s="189"/>
      <c r="AE143" s="183" t="s">
        <v>135</v>
      </c>
      <c r="AF143" s="184"/>
      <c r="AG143" s="514"/>
      <c r="AH143" s="510"/>
    </row>
    <row r="144" spans="1:34" ht="24" customHeight="1">
      <c r="A144" s="152">
        <f t="shared" si="2"/>
        <v>135</v>
      </c>
      <c r="B144" s="152"/>
      <c r="C144" s="152"/>
      <c r="D144" s="152"/>
      <c r="E144" s="152"/>
      <c r="F144" s="152"/>
      <c r="G144" s="152">
        <v>5</v>
      </c>
      <c r="H144" s="152"/>
      <c r="I144" s="152"/>
      <c r="J144" s="152"/>
      <c r="K144" s="152"/>
      <c r="L144" s="160"/>
      <c r="M144" s="197" t="s">
        <v>773</v>
      </c>
      <c r="N144" s="197" t="s">
        <v>774</v>
      </c>
      <c r="O144" s="153" t="s">
        <v>168</v>
      </c>
      <c r="P144" s="131" t="s">
        <v>110</v>
      </c>
      <c r="Q144" s="152" t="s">
        <v>111</v>
      </c>
      <c r="R144" s="169"/>
      <c r="S144" s="94" t="s">
        <v>112</v>
      </c>
      <c r="T144" s="197" t="s">
        <v>773</v>
      </c>
      <c r="U144" s="131" t="s">
        <v>110</v>
      </c>
      <c r="V144" s="152" t="s">
        <v>113</v>
      </c>
      <c r="W144" s="169" t="s">
        <v>114</v>
      </c>
      <c r="X144" s="131" t="s">
        <v>165</v>
      </c>
      <c r="Y144" s="152" t="s">
        <v>116</v>
      </c>
      <c r="Z144" s="169" t="s">
        <v>117</v>
      </c>
      <c r="AA144" s="131" t="s">
        <v>762</v>
      </c>
      <c r="AB144" s="188">
        <v>0.63549999999999995</v>
      </c>
      <c r="AC144" s="90" t="s">
        <v>117</v>
      </c>
      <c r="AD144" s="177"/>
      <c r="AE144" s="183">
        <v>1</v>
      </c>
      <c r="AF144" s="184"/>
      <c r="AG144" s="514"/>
      <c r="AH144" s="510"/>
    </row>
    <row r="145" spans="1:34" ht="24" customHeight="1">
      <c r="A145" s="152">
        <f t="shared" si="2"/>
        <v>136</v>
      </c>
      <c r="B145" s="131"/>
      <c r="C145" s="131"/>
      <c r="D145" s="131"/>
      <c r="E145" s="131"/>
      <c r="F145" s="131"/>
      <c r="G145" s="152"/>
      <c r="H145" s="131">
        <v>6</v>
      </c>
      <c r="I145" s="131"/>
      <c r="J145" s="131"/>
      <c r="K145" s="152"/>
      <c r="L145" s="155"/>
      <c r="M145" s="197" t="s">
        <v>775</v>
      </c>
      <c r="N145" s="197" t="s">
        <v>776</v>
      </c>
      <c r="O145" s="131" t="s">
        <v>204</v>
      </c>
      <c r="P145" s="131" t="s">
        <v>147</v>
      </c>
      <c r="Q145" s="152" t="s">
        <v>111</v>
      </c>
      <c r="R145" s="169"/>
      <c r="S145" s="94" t="s">
        <v>112</v>
      </c>
      <c r="T145" s="197" t="s">
        <v>775</v>
      </c>
      <c r="U145" s="131" t="s">
        <v>110</v>
      </c>
      <c r="V145" s="152" t="s">
        <v>113</v>
      </c>
      <c r="W145" s="169" t="s">
        <v>114</v>
      </c>
      <c r="X145" s="131" t="s">
        <v>205</v>
      </c>
      <c r="Y145" s="169" t="s">
        <v>765</v>
      </c>
      <c r="Z145" s="152" t="s">
        <v>367</v>
      </c>
      <c r="AA145" s="131" t="s">
        <v>762</v>
      </c>
      <c r="AB145" s="180">
        <v>0.54900000000000004</v>
      </c>
      <c r="AC145" s="90" t="s">
        <v>117</v>
      </c>
      <c r="AD145" s="90"/>
      <c r="AE145" s="183">
        <v>1</v>
      </c>
      <c r="AF145" s="184"/>
      <c r="AG145" s="514"/>
      <c r="AH145" s="510"/>
    </row>
    <row r="146" spans="1:34" ht="24" customHeight="1">
      <c r="A146" s="152">
        <f t="shared" si="2"/>
        <v>137</v>
      </c>
      <c r="B146" s="131"/>
      <c r="C146" s="131"/>
      <c r="D146" s="131"/>
      <c r="E146" s="131"/>
      <c r="F146" s="131"/>
      <c r="G146" s="152"/>
      <c r="H146" s="131">
        <v>6</v>
      </c>
      <c r="I146" s="131"/>
      <c r="J146" s="131"/>
      <c r="K146" s="131"/>
      <c r="L146" s="155"/>
      <c r="M146" s="197" t="s">
        <v>766</v>
      </c>
      <c r="N146" s="197" t="s">
        <v>767</v>
      </c>
      <c r="O146" s="131" t="s">
        <v>361</v>
      </c>
      <c r="P146" s="131" t="s">
        <v>147</v>
      </c>
      <c r="Q146" s="152" t="s">
        <v>111</v>
      </c>
      <c r="R146" s="169"/>
      <c r="S146" s="94" t="s">
        <v>112</v>
      </c>
      <c r="T146" s="197" t="s">
        <v>766</v>
      </c>
      <c r="U146" s="131" t="s">
        <v>110</v>
      </c>
      <c r="V146" s="152" t="s">
        <v>113</v>
      </c>
      <c r="W146" s="169" t="s">
        <v>114</v>
      </c>
      <c r="X146" s="131" t="s">
        <v>361</v>
      </c>
      <c r="Y146" s="152" t="s">
        <v>397</v>
      </c>
      <c r="Z146" s="152" t="s">
        <v>117</v>
      </c>
      <c r="AA146" s="169" t="s">
        <v>768</v>
      </c>
      <c r="AB146" s="180">
        <v>8.6499999999999994E-2</v>
      </c>
      <c r="AC146" s="177" t="s">
        <v>117</v>
      </c>
      <c r="AD146" s="177"/>
      <c r="AE146" s="183">
        <v>1</v>
      </c>
      <c r="AF146" s="184"/>
      <c r="AG146" s="514"/>
      <c r="AH146" s="510"/>
    </row>
    <row r="147" spans="1:34" ht="24" customHeight="1">
      <c r="A147" s="152">
        <f t="shared" si="2"/>
        <v>138</v>
      </c>
      <c r="B147" s="131"/>
      <c r="C147" s="131"/>
      <c r="D147" s="131"/>
      <c r="E147" s="131"/>
      <c r="F147" s="152"/>
      <c r="G147" s="152">
        <v>5</v>
      </c>
      <c r="H147" s="131"/>
      <c r="I147" s="131"/>
      <c r="J147" s="131"/>
      <c r="K147" s="152"/>
      <c r="L147" s="155"/>
      <c r="M147" s="197" t="s">
        <v>777</v>
      </c>
      <c r="N147" s="197" t="s">
        <v>778</v>
      </c>
      <c r="O147" s="131" t="s">
        <v>204</v>
      </c>
      <c r="P147" s="131" t="s">
        <v>110</v>
      </c>
      <c r="Q147" s="152" t="s">
        <v>111</v>
      </c>
      <c r="R147" s="169"/>
      <c r="S147" s="94" t="s">
        <v>112</v>
      </c>
      <c r="T147" s="197" t="s">
        <v>777</v>
      </c>
      <c r="U147" s="131" t="s">
        <v>110</v>
      </c>
      <c r="V147" s="152" t="s">
        <v>113</v>
      </c>
      <c r="W147" s="169" t="s">
        <v>114</v>
      </c>
      <c r="X147" s="131" t="s">
        <v>205</v>
      </c>
      <c r="Y147" s="169" t="s">
        <v>765</v>
      </c>
      <c r="Z147" s="152" t="s">
        <v>367</v>
      </c>
      <c r="AA147" s="131" t="s">
        <v>772</v>
      </c>
      <c r="AB147" s="180">
        <v>0.71660000000000001</v>
      </c>
      <c r="AC147" s="90" t="s">
        <v>117</v>
      </c>
      <c r="AD147" s="205"/>
      <c r="AE147" s="183" t="s">
        <v>135</v>
      </c>
      <c r="AF147" s="184"/>
      <c r="AG147" s="514"/>
      <c r="AH147" s="510"/>
    </row>
    <row r="148" spans="1:34" ht="24" customHeight="1">
      <c r="A148" s="152">
        <f t="shared" si="2"/>
        <v>139</v>
      </c>
      <c r="B148" s="131"/>
      <c r="C148" s="131"/>
      <c r="D148" s="131"/>
      <c r="E148" s="131"/>
      <c r="F148" s="131"/>
      <c r="G148" s="131">
        <v>5</v>
      </c>
      <c r="H148" s="131"/>
      <c r="I148" s="131"/>
      <c r="J148" s="131"/>
      <c r="K148" s="131"/>
      <c r="L148" s="155"/>
      <c r="M148" s="24" t="s">
        <v>779</v>
      </c>
      <c r="N148" s="24" t="s">
        <v>780</v>
      </c>
      <c r="O148" s="131" t="s">
        <v>781</v>
      </c>
      <c r="P148" s="131" t="s">
        <v>110</v>
      </c>
      <c r="Q148" s="152" t="s">
        <v>111</v>
      </c>
      <c r="R148" s="169"/>
      <c r="S148" s="94" t="s">
        <v>112</v>
      </c>
      <c r="T148" s="24" t="s">
        <v>779</v>
      </c>
      <c r="U148" s="94" t="s">
        <v>110</v>
      </c>
      <c r="V148" s="152" t="s">
        <v>113</v>
      </c>
      <c r="W148" s="169" t="s">
        <v>114</v>
      </c>
      <c r="X148" s="131" t="s">
        <v>743</v>
      </c>
      <c r="Y148" s="152" t="s">
        <v>782</v>
      </c>
      <c r="Z148" s="169" t="s">
        <v>198</v>
      </c>
      <c r="AA148" s="169" t="s">
        <v>783</v>
      </c>
      <c r="AB148" s="180">
        <v>0.43530000000000002</v>
      </c>
      <c r="AC148" s="177" t="s">
        <v>117</v>
      </c>
      <c r="AD148" s="177"/>
      <c r="AE148" s="183" t="s">
        <v>135</v>
      </c>
      <c r="AF148" s="184"/>
      <c r="AG148" s="514"/>
      <c r="AH148" s="510"/>
    </row>
    <row r="149" spans="1:34" s="18" customFormat="1" ht="24" customHeight="1">
      <c r="A149" s="152">
        <f t="shared" si="2"/>
        <v>140</v>
      </c>
      <c r="B149" s="131"/>
      <c r="C149" s="131"/>
      <c r="D149" s="131"/>
      <c r="E149" s="131"/>
      <c r="F149" s="131"/>
      <c r="G149" s="131">
        <v>5</v>
      </c>
      <c r="H149" s="131"/>
      <c r="I149" s="131"/>
      <c r="J149" s="131"/>
      <c r="K149" s="152"/>
      <c r="L149" s="155"/>
      <c r="M149" s="197" t="s">
        <v>784</v>
      </c>
      <c r="N149" s="197" t="s">
        <v>785</v>
      </c>
      <c r="O149" s="131" t="s">
        <v>168</v>
      </c>
      <c r="P149" s="131" t="s">
        <v>110</v>
      </c>
      <c r="Q149" s="152" t="s">
        <v>111</v>
      </c>
      <c r="R149" s="169"/>
      <c r="S149" s="94" t="s">
        <v>112</v>
      </c>
      <c r="T149" s="197" t="s">
        <v>784</v>
      </c>
      <c r="U149" s="94" t="s">
        <v>110</v>
      </c>
      <c r="V149" s="152" t="s">
        <v>113</v>
      </c>
      <c r="W149" s="169" t="s">
        <v>114</v>
      </c>
      <c r="X149" s="131" t="s">
        <v>165</v>
      </c>
      <c r="Y149" s="152" t="s">
        <v>116</v>
      </c>
      <c r="Z149" s="152" t="s">
        <v>117</v>
      </c>
      <c r="AA149" s="169" t="s">
        <v>786</v>
      </c>
      <c r="AB149" s="180">
        <v>0.31530000000000002</v>
      </c>
      <c r="AC149" s="90" t="s">
        <v>117</v>
      </c>
      <c r="AD149" s="177"/>
      <c r="AE149" s="183">
        <v>1</v>
      </c>
      <c r="AF149" s="184"/>
    </row>
    <row r="150" spans="1:34" s="18" customFormat="1" ht="24" customHeight="1">
      <c r="A150" s="152">
        <f t="shared" si="2"/>
        <v>141</v>
      </c>
      <c r="B150" s="131"/>
      <c r="C150" s="131"/>
      <c r="D150" s="131"/>
      <c r="E150" s="131"/>
      <c r="F150" s="131"/>
      <c r="G150" s="40"/>
      <c r="H150" s="131">
        <v>6</v>
      </c>
      <c r="I150" s="131"/>
      <c r="J150" s="131"/>
      <c r="K150" s="152"/>
      <c r="L150" s="155"/>
      <c r="M150" s="197" t="s">
        <v>787</v>
      </c>
      <c r="N150" s="197" t="s">
        <v>788</v>
      </c>
      <c r="O150" s="131" t="s">
        <v>204</v>
      </c>
      <c r="P150" s="131" t="s">
        <v>147</v>
      </c>
      <c r="Q150" s="152" t="s">
        <v>111</v>
      </c>
      <c r="R150" s="169"/>
      <c r="S150" s="94" t="s">
        <v>112</v>
      </c>
      <c r="T150" s="197" t="s">
        <v>787</v>
      </c>
      <c r="U150" s="94" t="s">
        <v>110</v>
      </c>
      <c r="V150" s="152" t="s">
        <v>113</v>
      </c>
      <c r="W150" s="169" t="s">
        <v>114</v>
      </c>
      <c r="X150" s="131" t="s">
        <v>205</v>
      </c>
      <c r="Y150" s="152" t="s">
        <v>765</v>
      </c>
      <c r="Z150" s="152" t="s">
        <v>367</v>
      </c>
      <c r="AA150" s="169" t="s">
        <v>786</v>
      </c>
      <c r="AB150" s="180">
        <v>0.22109999999999999</v>
      </c>
      <c r="AC150" s="90" t="s">
        <v>117</v>
      </c>
      <c r="AD150" s="90"/>
      <c r="AE150" s="183" t="s">
        <v>135</v>
      </c>
      <c r="AF150" s="184"/>
    </row>
    <row r="151" spans="1:34" s="18" customFormat="1" ht="24" customHeight="1">
      <c r="A151" s="152">
        <f t="shared" si="2"/>
        <v>142</v>
      </c>
      <c r="B151" s="152"/>
      <c r="C151" s="152"/>
      <c r="D151" s="152"/>
      <c r="E151" s="152"/>
      <c r="F151" s="152"/>
      <c r="G151" s="152"/>
      <c r="H151" s="152">
        <v>6</v>
      </c>
      <c r="I151" s="152"/>
      <c r="J151" s="152"/>
      <c r="K151" s="152"/>
      <c r="L151" s="194"/>
      <c r="M151" s="131" t="s">
        <v>789</v>
      </c>
      <c r="N151" s="131" t="s">
        <v>790</v>
      </c>
      <c r="O151" s="131" t="s">
        <v>204</v>
      </c>
      <c r="P151" s="131" t="s">
        <v>147</v>
      </c>
      <c r="Q151" s="152" t="s">
        <v>111</v>
      </c>
      <c r="R151" s="169"/>
      <c r="S151" s="94" t="s">
        <v>112</v>
      </c>
      <c r="T151" s="131" t="s">
        <v>789</v>
      </c>
      <c r="U151" s="94" t="s">
        <v>120</v>
      </c>
      <c r="V151" s="152" t="s">
        <v>114</v>
      </c>
      <c r="W151" s="169" t="s">
        <v>113</v>
      </c>
      <c r="X151" s="131" t="s">
        <v>205</v>
      </c>
      <c r="Y151" s="152" t="s">
        <v>791</v>
      </c>
      <c r="Z151" s="152" t="s">
        <v>367</v>
      </c>
      <c r="AA151" s="152" t="s">
        <v>792</v>
      </c>
      <c r="AB151" s="188">
        <v>3.3000000000000002E-2</v>
      </c>
      <c r="AC151" s="90" t="s">
        <v>117</v>
      </c>
      <c r="AD151" s="90"/>
      <c r="AE151" s="183">
        <v>1</v>
      </c>
      <c r="AF151" s="184"/>
    </row>
    <row r="152" spans="1:34" s="18" customFormat="1" ht="24" customHeight="1">
      <c r="A152" s="152">
        <f t="shared" si="2"/>
        <v>143</v>
      </c>
      <c r="B152" s="152"/>
      <c r="C152" s="152"/>
      <c r="D152" s="152"/>
      <c r="E152" s="152"/>
      <c r="F152" s="152"/>
      <c r="G152" s="152"/>
      <c r="H152" s="152">
        <v>6</v>
      </c>
      <c r="I152" s="152"/>
      <c r="J152" s="152"/>
      <c r="K152" s="152"/>
      <c r="L152" s="194" t="s">
        <v>267</v>
      </c>
      <c r="M152" s="131" t="s">
        <v>793</v>
      </c>
      <c r="N152" s="131" t="s">
        <v>794</v>
      </c>
      <c r="O152" s="131" t="s">
        <v>204</v>
      </c>
      <c r="P152" s="131" t="s">
        <v>147</v>
      </c>
      <c r="Q152" s="152" t="s">
        <v>111</v>
      </c>
      <c r="R152" s="169"/>
      <c r="S152" s="94" t="s">
        <v>112</v>
      </c>
      <c r="T152" s="131" t="s">
        <v>793</v>
      </c>
      <c r="U152" s="94" t="s">
        <v>120</v>
      </c>
      <c r="V152" s="152" t="s">
        <v>114</v>
      </c>
      <c r="W152" s="169" t="s">
        <v>113</v>
      </c>
      <c r="X152" s="131" t="s">
        <v>205</v>
      </c>
      <c r="Y152" s="152" t="s">
        <v>539</v>
      </c>
      <c r="Z152" s="152" t="s">
        <v>367</v>
      </c>
      <c r="AA152" s="147" t="s">
        <v>795</v>
      </c>
      <c r="AB152" s="191">
        <v>3.0599999999999999E-2</v>
      </c>
      <c r="AC152" s="90" t="s">
        <v>117</v>
      </c>
      <c r="AD152" s="90"/>
      <c r="AE152" s="183">
        <v>2</v>
      </c>
      <c r="AF152" s="184"/>
    </row>
    <row r="153" spans="1:34" s="18" customFormat="1" ht="24" customHeight="1">
      <c r="A153" s="152">
        <f t="shared" si="2"/>
        <v>144</v>
      </c>
      <c r="B153" s="152"/>
      <c r="C153" s="152"/>
      <c r="D153" s="152"/>
      <c r="E153" s="152">
        <v>3</v>
      </c>
      <c r="F153" s="152"/>
      <c r="G153" s="131"/>
      <c r="H153" s="131"/>
      <c r="I153" s="131"/>
      <c r="J153" s="131"/>
      <c r="K153" s="131"/>
      <c r="L153" s="157"/>
      <c r="M153" s="197" t="s">
        <v>796</v>
      </c>
      <c r="N153" s="197" t="s">
        <v>797</v>
      </c>
      <c r="O153" s="155" t="s">
        <v>149</v>
      </c>
      <c r="P153" s="131" t="s">
        <v>141</v>
      </c>
      <c r="Q153" s="152" t="s">
        <v>111</v>
      </c>
      <c r="R153" s="169"/>
      <c r="S153" s="94" t="s">
        <v>112</v>
      </c>
      <c r="T153" s="197" t="s">
        <v>796</v>
      </c>
      <c r="U153" s="94" t="s">
        <v>110</v>
      </c>
      <c r="V153" s="152" t="s">
        <v>113</v>
      </c>
      <c r="W153" s="169" t="s">
        <v>114</v>
      </c>
      <c r="X153" s="131" t="s">
        <v>149</v>
      </c>
      <c r="Y153" s="169" t="s">
        <v>282</v>
      </c>
      <c r="Z153" s="152" t="s">
        <v>117</v>
      </c>
      <c r="AA153" s="169" t="s">
        <v>798</v>
      </c>
      <c r="AB153" s="180">
        <v>4.7999999999999996E-3</v>
      </c>
      <c r="AC153" s="131" t="s">
        <v>117</v>
      </c>
      <c r="AD153" s="131"/>
      <c r="AE153" s="183" t="s">
        <v>310</v>
      </c>
      <c r="AF153" s="184"/>
    </row>
    <row r="154" spans="1:34" s="18" customFormat="1" ht="24" customHeight="1">
      <c r="A154" s="152">
        <f t="shared" si="2"/>
        <v>145</v>
      </c>
      <c r="B154" s="131"/>
      <c r="C154" s="131"/>
      <c r="D154" s="131"/>
      <c r="E154" s="131">
        <v>3</v>
      </c>
      <c r="F154" s="131"/>
      <c r="G154" s="131"/>
      <c r="H154" s="131"/>
      <c r="I154" s="131"/>
      <c r="J154" s="131"/>
      <c r="K154" s="131"/>
      <c r="L154" s="155" t="s">
        <v>267</v>
      </c>
      <c r="M154" s="131" t="s">
        <v>799</v>
      </c>
      <c r="N154" s="131" t="s">
        <v>800</v>
      </c>
      <c r="O154" s="131" t="s">
        <v>149</v>
      </c>
      <c r="P154" s="131" t="s">
        <v>147</v>
      </c>
      <c r="Q154" s="152" t="s">
        <v>111</v>
      </c>
      <c r="R154" s="169"/>
      <c r="S154" s="94" t="s">
        <v>112</v>
      </c>
      <c r="T154" s="131" t="s">
        <v>799</v>
      </c>
      <c r="U154" s="94" t="s">
        <v>120</v>
      </c>
      <c r="V154" s="152" t="s">
        <v>114</v>
      </c>
      <c r="W154" s="169" t="s">
        <v>113</v>
      </c>
      <c r="X154" s="131" t="s">
        <v>149</v>
      </c>
      <c r="Y154" s="152" t="s">
        <v>801</v>
      </c>
      <c r="Z154" s="152" t="s">
        <v>117</v>
      </c>
      <c r="AA154" s="187" t="s">
        <v>802</v>
      </c>
      <c r="AB154" s="180">
        <v>5.0000000000000001E-3</v>
      </c>
      <c r="AC154" s="177" t="s">
        <v>117</v>
      </c>
      <c r="AD154" s="177"/>
      <c r="AE154" s="183" t="s">
        <v>596</v>
      </c>
      <c r="AF154" s="184"/>
    </row>
    <row r="155" spans="1:34" ht="24" customHeight="1">
      <c r="A155" s="152">
        <f t="shared" si="2"/>
        <v>146</v>
      </c>
      <c r="B155" s="152"/>
      <c r="C155" s="152"/>
      <c r="D155" s="152"/>
      <c r="E155" s="152">
        <v>3</v>
      </c>
      <c r="F155" s="152"/>
      <c r="G155" s="152"/>
      <c r="H155" s="152"/>
      <c r="I155" s="152"/>
      <c r="J155" s="152"/>
      <c r="K155" s="152"/>
      <c r="L155" s="154" t="s">
        <v>267</v>
      </c>
      <c r="M155" s="153" t="s">
        <v>803</v>
      </c>
      <c r="N155" s="131" t="s">
        <v>804</v>
      </c>
      <c r="O155" s="153" t="s">
        <v>125</v>
      </c>
      <c r="P155" s="131" t="s">
        <v>147</v>
      </c>
      <c r="Q155" s="152" t="s">
        <v>111</v>
      </c>
      <c r="R155" s="169"/>
      <c r="S155" s="94" t="s">
        <v>112</v>
      </c>
      <c r="T155" s="153" t="s">
        <v>117</v>
      </c>
      <c r="U155" s="94" t="s">
        <v>120</v>
      </c>
      <c r="V155" s="152" t="s">
        <v>114</v>
      </c>
      <c r="W155" s="169" t="s">
        <v>113</v>
      </c>
      <c r="X155" s="131" t="s">
        <v>125</v>
      </c>
      <c r="Y155" s="152" t="s">
        <v>117</v>
      </c>
      <c r="Z155" s="152" t="s">
        <v>117</v>
      </c>
      <c r="AA155" s="152" t="s">
        <v>805</v>
      </c>
      <c r="AB155" s="180">
        <v>4.0000000000000001E-3</v>
      </c>
      <c r="AC155" s="90" t="s">
        <v>117</v>
      </c>
      <c r="AD155" s="90"/>
      <c r="AE155" s="183" t="s">
        <v>596</v>
      </c>
      <c r="AF155" s="184"/>
      <c r="AG155" s="18"/>
    </row>
    <row r="156" spans="1:34" ht="24" customHeight="1">
      <c r="A156" s="152">
        <f t="shared" si="2"/>
        <v>147</v>
      </c>
      <c r="B156" s="152"/>
      <c r="C156" s="152"/>
      <c r="D156" s="152">
        <v>2</v>
      </c>
      <c r="E156" s="152"/>
      <c r="F156" s="152"/>
      <c r="G156" s="152"/>
      <c r="H156" s="152"/>
      <c r="I156" s="152"/>
      <c r="J156" s="152"/>
      <c r="K156" s="152"/>
      <c r="L156" s="154"/>
      <c r="M156" s="201" t="s">
        <v>280</v>
      </c>
      <c r="N156" s="202" t="s">
        <v>281</v>
      </c>
      <c r="O156" s="169" t="s">
        <v>149</v>
      </c>
      <c r="P156" s="131" t="s">
        <v>147</v>
      </c>
      <c r="Q156" s="152" t="s">
        <v>111</v>
      </c>
      <c r="R156" s="169"/>
      <c r="S156" s="94" t="s">
        <v>112</v>
      </c>
      <c r="T156" s="201" t="s">
        <v>280</v>
      </c>
      <c r="U156" s="94" t="s">
        <v>120</v>
      </c>
      <c r="V156" s="152" t="s">
        <v>114</v>
      </c>
      <c r="W156" s="169" t="s">
        <v>113</v>
      </c>
      <c r="X156" s="169" t="s">
        <v>149</v>
      </c>
      <c r="Y156" s="131" t="s">
        <v>282</v>
      </c>
      <c r="Z156" s="152" t="s">
        <v>117</v>
      </c>
      <c r="AA156" s="167" t="s">
        <v>283</v>
      </c>
      <c r="AB156" s="206">
        <v>6.9999999999999999E-4</v>
      </c>
      <c r="AC156" s="90" t="s">
        <v>117</v>
      </c>
      <c r="AD156" s="90"/>
      <c r="AE156" s="183">
        <v>2</v>
      </c>
      <c r="AF156" s="184"/>
      <c r="AG156" s="18"/>
    </row>
    <row r="157" spans="1:34" s="18" customFormat="1" ht="24" customHeight="1">
      <c r="A157" s="152">
        <f t="shared" si="2"/>
        <v>148</v>
      </c>
      <c r="B157" s="152"/>
      <c r="C157" s="152"/>
      <c r="D157" s="152">
        <v>2</v>
      </c>
      <c r="E157" s="152"/>
      <c r="F157" s="152"/>
      <c r="G157" s="152"/>
      <c r="H157" s="152"/>
      <c r="I157" s="152"/>
      <c r="J157" s="152"/>
      <c r="K157" s="152"/>
      <c r="L157" s="154"/>
      <c r="M157" s="201" t="s">
        <v>806</v>
      </c>
      <c r="N157" s="202" t="s">
        <v>807</v>
      </c>
      <c r="O157" s="152" t="s">
        <v>204</v>
      </c>
      <c r="P157" s="131" t="s">
        <v>147</v>
      </c>
      <c r="Q157" s="152" t="s">
        <v>111</v>
      </c>
      <c r="R157" s="169"/>
      <c r="S157" s="94" t="s">
        <v>112</v>
      </c>
      <c r="T157" s="201" t="s">
        <v>806</v>
      </c>
      <c r="U157" s="94" t="s">
        <v>120</v>
      </c>
      <c r="V157" s="152" t="s">
        <v>114</v>
      </c>
      <c r="W157" s="169" t="s">
        <v>113</v>
      </c>
      <c r="X157" s="152" t="s">
        <v>204</v>
      </c>
      <c r="Y157" s="152" t="s">
        <v>206</v>
      </c>
      <c r="Z157" s="152" t="s">
        <v>117</v>
      </c>
      <c r="AA157" s="167" t="s">
        <v>808</v>
      </c>
      <c r="AB157" s="206">
        <v>3.8999999999999998E-3</v>
      </c>
      <c r="AC157" s="90" t="s">
        <v>502</v>
      </c>
      <c r="AD157" s="90"/>
      <c r="AE157" s="183">
        <v>4</v>
      </c>
      <c r="AF157" s="184"/>
    </row>
    <row r="158" spans="1:34" s="18" customFormat="1" ht="24" customHeight="1">
      <c r="A158" s="152">
        <f t="shared" si="2"/>
        <v>149</v>
      </c>
      <c r="B158" s="152"/>
      <c r="C158" s="152"/>
      <c r="D158" s="152">
        <v>2</v>
      </c>
      <c r="E158" s="152"/>
      <c r="F158" s="152"/>
      <c r="G158" s="152"/>
      <c r="H158" s="152"/>
      <c r="I158" s="152"/>
      <c r="J158" s="152"/>
      <c r="K158" s="152"/>
      <c r="L158" s="160"/>
      <c r="M158" s="5" t="s">
        <v>809</v>
      </c>
      <c r="N158" s="5" t="s">
        <v>810</v>
      </c>
      <c r="O158" s="131" t="s">
        <v>149</v>
      </c>
      <c r="P158" s="90" t="s">
        <v>147</v>
      </c>
      <c r="Q158" s="152" t="s">
        <v>111</v>
      </c>
      <c r="R158" s="152"/>
      <c r="S158" s="94" t="s">
        <v>112</v>
      </c>
      <c r="T158" s="131" t="s">
        <v>809</v>
      </c>
      <c r="U158" s="94" t="s">
        <v>120</v>
      </c>
      <c r="V158" s="152" t="s">
        <v>114</v>
      </c>
      <c r="W158" s="169" t="s">
        <v>113</v>
      </c>
      <c r="X158" s="131" t="s">
        <v>149</v>
      </c>
      <c r="Y158" s="169" t="s">
        <v>629</v>
      </c>
      <c r="Z158" s="152" t="s">
        <v>117</v>
      </c>
      <c r="AA158" s="152" t="s">
        <v>117</v>
      </c>
      <c r="AB158" s="188">
        <v>0.72</v>
      </c>
      <c r="AC158" s="131" t="s">
        <v>117</v>
      </c>
      <c r="AD158" s="131"/>
      <c r="AE158" s="183">
        <v>1</v>
      </c>
      <c r="AF158" s="184"/>
      <c r="AH158" s="18" t="s">
        <v>811</v>
      </c>
    </row>
    <row r="159" spans="1:34" s="18" customFormat="1" ht="24" customHeight="1">
      <c r="A159" s="152">
        <f t="shared" si="2"/>
        <v>150</v>
      </c>
      <c r="B159" s="152"/>
      <c r="C159" s="152"/>
      <c r="D159" s="152">
        <v>2</v>
      </c>
      <c r="E159" s="152"/>
      <c r="F159" s="152"/>
      <c r="G159" s="152"/>
      <c r="H159" s="152"/>
      <c r="I159" s="152"/>
      <c r="J159" s="152"/>
      <c r="K159" s="152"/>
      <c r="L159" s="160" t="s">
        <v>201</v>
      </c>
      <c r="M159" s="5" t="s">
        <v>812</v>
      </c>
      <c r="N159" s="5" t="s">
        <v>813</v>
      </c>
      <c r="O159" s="131" t="s">
        <v>149</v>
      </c>
      <c r="P159" s="90" t="s">
        <v>147</v>
      </c>
      <c r="Q159" s="152" t="s">
        <v>111</v>
      </c>
      <c r="R159" s="152"/>
      <c r="S159" s="94" t="s">
        <v>112</v>
      </c>
      <c r="T159" s="131" t="s">
        <v>814</v>
      </c>
      <c r="U159" s="94" t="s">
        <v>120</v>
      </c>
      <c r="V159" s="152" t="s">
        <v>114</v>
      </c>
      <c r="W159" s="169" t="s">
        <v>113</v>
      </c>
      <c r="X159" s="131" t="s">
        <v>149</v>
      </c>
      <c r="Y159" s="169" t="s">
        <v>815</v>
      </c>
      <c r="Z159" s="152" t="s">
        <v>117</v>
      </c>
      <c r="AA159" s="152" t="s">
        <v>117</v>
      </c>
      <c r="AB159" s="188">
        <v>5.9999999999999995E-4</v>
      </c>
      <c r="AC159" s="131" t="s">
        <v>117</v>
      </c>
      <c r="AD159" s="131"/>
      <c r="AE159" s="183">
        <v>18</v>
      </c>
      <c r="AF159" s="184"/>
    </row>
    <row r="160" spans="1:34" s="18" customFormat="1" ht="24" customHeight="1">
      <c r="A160" s="22">
        <f t="shared" si="2"/>
        <v>151</v>
      </c>
      <c r="B160" s="22"/>
      <c r="C160" s="22"/>
      <c r="D160" s="22"/>
      <c r="E160" s="22">
        <v>3</v>
      </c>
      <c r="F160" s="22"/>
      <c r="G160" s="22"/>
      <c r="H160" s="22"/>
      <c r="I160" s="22"/>
      <c r="J160" s="22"/>
      <c r="K160" s="22"/>
      <c r="L160" s="133"/>
      <c r="M160" s="22" t="s">
        <v>816</v>
      </c>
      <c r="N160" s="26" t="s">
        <v>527</v>
      </c>
      <c r="O160" s="22" t="s">
        <v>125</v>
      </c>
      <c r="P160" s="26"/>
      <c r="Q160" s="22" t="s">
        <v>111</v>
      </c>
      <c r="R160" s="91"/>
      <c r="S160" s="94" t="s">
        <v>112</v>
      </c>
      <c r="T160" s="22" t="s">
        <v>117</v>
      </c>
      <c r="U160" s="94" t="s">
        <v>120</v>
      </c>
      <c r="V160" s="91" t="s">
        <v>114</v>
      </c>
      <c r="W160" s="91" t="s">
        <v>113</v>
      </c>
      <c r="X160" s="26" t="s">
        <v>125</v>
      </c>
      <c r="Y160" s="22" t="s">
        <v>817</v>
      </c>
      <c r="Z160" s="22" t="s">
        <v>117</v>
      </c>
      <c r="AA160" s="22" t="s">
        <v>818</v>
      </c>
      <c r="AB160" s="130">
        <v>5.0000000000000001E-3</v>
      </c>
      <c r="AC160" s="140" t="s">
        <v>117</v>
      </c>
      <c r="AD160" s="140"/>
      <c r="AE160" s="103" t="s">
        <v>596</v>
      </c>
      <c r="AF160" s="149"/>
      <c r="AH160" s="18" t="s">
        <v>819</v>
      </c>
    </row>
    <row r="161" spans="1:35" s="18" customFormat="1" ht="24" customHeight="1">
      <c r="A161" s="22">
        <f t="shared" si="2"/>
        <v>152</v>
      </c>
      <c r="B161" s="22"/>
      <c r="C161" s="22"/>
      <c r="D161" s="22">
        <v>2</v>
      </c>
      <c r="E161" s="22"/>
      <c r="F161" s="22"/>
      <c r="G161" s="22"/>
      <c r="H161" s="22"/>
      <c r="I161" s="22"/>
      <c r="J161" s="22"/>
      <c r="K161" s="22"/>
      <c r="L161" s="22"/>
      <c r="M161" s="22" t="s">
        <v>280</v>
      </c>
      <c r="N161" s="26" t="s">
        <v>281</v>
      </c>
      <c r="O161" s="22" t="s">
        <v>149</v>
      </c>
      <c r="P161" s="203" t="s">
        <v>147</v>
      </c>
      <c r="Q161" s="22" t="s">
        <v>111</v>
      </c>
      <c r="R161" s="91"/>
      <c r="S161" s="90" t="s">
        <v>112</v>
      </c>
      <c r="T161" s="22" t="s">
        <v>280</v>
      </c>
      <c r="U161" s="94" t="s">
        <v>120</v>
      </c>
      <c r="V161" s="91" t="s">
        <v>114</v>
      </c>
      <c r="W161" s="91" t="s">
        <v>113</v>
      </c>
      <c r="X161" s="26" t="s">
        <v>149</v>
      </c>
      <c r="Y161" s="22" t="s">
        <v>282</v>
      </c>
      <c r="Z161" s="22" t="s">
        <v>117</v>
      </c>
      <c r="AA161" s="22" t="s">
        <v>283</v>
      </c>
      <c r="AB161" s="130">
        <v>6.9999999999999999E-4</v>
      </c>
      <c r="AC161" s="140" t="s">
        <v>117</v>
      </c>
      <c r="AD161" s="140"/>
      <c r="AE161" s="103">
        <v>2</v>
      </c>
      <c r="AF161" s="149"/>
      <c r="AH161" s="192"/>
      <c r="AI161" s="209"/>
    </row>
    <row r="162" spans="1:35" s="18" customFormat="1" ht="24" customHeight="1">
      <c r="A162" s="22">
        <f t="shared" si="2"/>
        <v>153</v>
      </c>
      <c r="B162" s="22"/>
      <c r="C162" s="22"/>
      <c r="D162" s="22">
        <v>2</v>
      </c>
      <c r="E162" s="22"/>
      <c r="F162" s="22"/>
      <c r="G162" s="22"/>
      <c r="H162" s="22"/>
      <c r="I162" s="22"/>
      <c r="J162" s="22"/>
      <c r="K162" s="22"/>
      <c r="L162" s="22"/>
      <c r="M162" s="22" t="s">
        <v>806</v>
      </c>
      <c r="N162" s="26" t="s">
        <v>807</v>
      </c>
      <c r="O162" s="22" t="s">
        <v>204</v>
      </c>
      <c r="P162" s="203" t="s">
        <v>147</v>
      </c>
      <c r="Q162" s="22" t="s">
        <v>111</v>
      </c>
      <c r="R162" s="91"/>
      <c r="S162" s="90" t="s">
        <v>112</v>
      </c>
      <c r="T162" s="22" t="s">
        <v>806</v>
      </c>
      <c r="U162" s="94" t="s">
        <v>120</v>
      </c>
      <c r="V162" s="91" t="s">
        <v>114</v>
      </c>
      <c r="W162" s="91" t="s">
        <v>113</v>
      </c>
      <c r="X162" s="26" t="s">
        <v>204</v>
      </c>
      <c r="Y162" s="22" t="s">
        <v>206</v>
      </c>
      <c r="Z162" s="22" t="s">
        <v>117</v>
      </c>
      <c r="AA162" s="22" t="s">
        <v>808</v>
      </c>
      <c r="AB162" s="130">
        <v>3.8999999999999998E-3</v>
      </c>
      <c r="AC162" s="140" t="s">
        <v>502</v>
      </c>
      <c r="AD162" s="140"/>
      <c r="AE162" s="103">
        <v>4</v>
      </c>
      <c r="AF162" s="149"/>
      <c r="AH162" s="192"/>
      <c r="AI162" s="209"/>
    </row>
    <row r="163" spans="1:35" s="18" customFormat="1" ht="24" customHeight="1">
      <c r="A163" s="22">
        <f t="shared" si="2"/>
        <v>154</v>
      </c>
      <c r="B163" s="22"/>
      <c r="C163" s="22"/>
      <c r="D163" s="22">
        <v>2</v>
      </c>
      <c r="E163" s="22"/>
      <c r="F163" s="22"/>
      <c r="G163" s="22"/>
      <c r="H163" s="22"/>
      <c r="I163" s="22"/>
      <c r="J163" s="22"/>
      <c r="K163" s="22"/>
      <c r="L163" s="133"/>
      <c r="M163" s="5" t="s">
        <v>809</v>
      </c>
      <c r="N163" s="5" t="s">
        <v>810</v>
      </c>
      <c r="O163" s="26" t="s">
        <v>149</v>
      </c>
      <c r="P163" s="74" t="s">
        <v>147</v>
      </c>
      <c r="Q163" s="22" t="s">
        <v>111</v>
      </c>
      <c r="R163" s="22"/>
      <c r="S163" s="94" t="s">
        <v>112</v>
      </c>
      <c r="T163" s="26" t="s">
        <v>809</v>
      </c>
      <c r="U163" s="94" t="s">
        <v>120</v>
      </c>
      <c r="V163" s="91" t="s">
        <v>114</v>
      </c>
      <c r="W163" s="91" t="s">
        <v>113</v>
      </c>
      <c r="X163" s="26" t="s">
        <v>149</v>
      </c>
      <c r="Y163" s="91" t="s">
        <v>629</v>
      </c>
      <c r="Z163" s="22" t="s">
        <v>117</v>
      </c>
      <c r="AA163" s="22" t="s">
        <v>117</v>
      </c>
      <c r="AB163" s="130">
        <v>0.72</v>
      </c>
      <c r="AC163" s="26" t="s">
        <v>117</v>
      </c>
      <c r="AD163" s="26"/>
      <c r="AE163" s="207">
        <v>1</v>
      </c>
      <c r="AF163" s="208"/>
    </row>
    <row r="164" spans="1:35" s="18" customFormat="1" ht="24" customHeight="1">
      <c r="A164" s="22">
        <f t="shared" si="2"/>
        <v>155</v>
      </c>
      <c r="B164" s="22"/>
      <c r="C164" s="22"/>
      <c r="D164" s="22">
        <v>2</v>
      </c>
      <c r="E164" s="22"/>
      <c r="F164" s="22"/>
      <c r="G164" s="22"/>
      <c r="H164" s="22"/>
      <c r="I164" s="22"/>
      <c r="J164" s="22"/>
      <c r="K164" s="22"/>
      <c r="L164" s="133" t="s">
        <v>201</v>
      </c>
      <c r="M164" s="5" t="s">
        <v>814</v>
      </c>
      <c r="N164" s="5" t="s">
        <v>813</v>
      </c>
      <c r="O164" s="26" t="s">
        <v>149</v>
      </c>
      <c r="P164" s="74" t="s">
        <v>147</v>
      </c>
      <c r="Q164" s="22" t="s">
        <v>111</v>
      </c>
      <c r="R164" s="22"/>
      <c r="S164" s="94" t="s">
        <v>112</v>
      </c>
      <c r="T164" s="26" t="s">
        <v>814</v>
      </c>
      <c r="U164" s="94" t="s">
        <v>120</v>
      </c>
      <c r="V164" s="91" t="s">
        <v>114</v>
      </c>
      <c r="W164" s="91" t="s">
        <v>113</v>
      </c>
      <c r="X164" s="26" t="s">
        <v>149</v>
      </c>
      <c r="Y164" s="91" t="s">
        <v>815</v>
      </c>
      <c r="Z164" s="22" t="s">
        <v>117</v>
      </c>
      <c r="AA164" s="22" t="s">
        <v>117</v>
      </c>
      <c r="AB164" s="130">
        <v>5.9999999999999995E-4</v>
      </c>
      <c r="AC164" s="26" t="s">
        <v>117</v>
      </c>
      <c r="AD164" s="26"/>
      <c r="AE164" s="207">
        <v>18</v>
      </c>
      <c r="AF164" s="208"/>
    </row>
  </sheetData>
  <autoFilter ref="A9:AJ164" xr:uid="{00000000-0009-0000-0000-000004000000}"/>
  <mergeCells count="36">
    <mergeCell ref="A1:AE1"/>
    <mergeCell ref="A2:E2"/>
    <mergeCell ref="F2:K2"/>
    <mergeCell ref="L2:N2"/>
    <mergeCell ref="A3:N3"/>
    <mergeCell ref="A4:K4"/>
    <mergeCell ref="L4:N4"/>
    <mergeCell ref="A5:N5"/>
    <mergeCell ref="B8:K8"/>
    <mergeCell ref="A8:A9"/>
    <mergeCell ref="L8:L9"/>
    <mergeCell ref="M8:M9"/>
    <mergeCell ref="N8:N9"/>
    <mergeCell ref="W8:W9"/>
    <mergeCell ref="X8:X9"/>
    <mergeCell ref="O8:O9"/>
    <mergeCell ref="P8:P9"/>
    <mergeCell ref="Q8:Q9"/>
    <mergeCell ref="R8:R9"/>
    <mergeCell ref="S8:S9"/>
    <mergeCell ref="AH142:AH148"/>
    <mergeCell ref="O2:AC7"/>
    <mergeCell ref="A6:N7"/>
    <mergeCell ref="AD8:AD9"/>
    <mergeCell ref="AE8:AE9"/>
    <mergeCell ref="AF8:AF9"/>
    <mergeCell ref="AG19:AG24"/>
    <mergeCell ref="AG142:AG148"/>
    <mergeCell ref="Y8:Y9"/>
    <mergeCell ref="Z8:Z9"/>
    <mergeCell ref="AA8:AA9"/>
    <mergeCell ref="AB8:AB9"/>
    <mergeCell ref="AC8:AC9"/>
    <mergeCell ref="T8:T9"/>
    <mergeCell ref="U8:U9"/>
    <mergeCell ref="V8:V9"/>
  </mergeCells>
  <phoneticPr fontId="26" type="noConversion"/>
  <conditionalFormatting sqref="L1 L160 L163:L65391">
    <cfRule type="duplicateValues" dxfId="656" priority="13116"/>
    <cfRule type="duplicateValues" dxfId="655" priority="13129"/>
  </conditionalFormatting>
  <conditionalFormatting sqref="L21">
    <cfRule type="duplicateValues" dxfId="654" priority="126"/>
  </conditionalFormatting>
  <conditionalFormatting sqref="L24:L26">
    <cfRule type="duplicateValues" dxfId="653" priority="31"/>
  </conditionalFormatting>
  <conditionalFormatting sqref="L38">
    <cfRule type="duplicateValues" dxfId="652" priority="136"/>
    <cfRule type="duplicateValues" dxfId="651" priority="137"/>
  </conditionalFormatting>
  <conditionalFormatting sqref="L41">
    <cfRule type="duplicateValues" dxfId="650" priority="138"/>
    <cfRule type="duplicateValues" dxfId="649" priority="139"/>
  </conditionalFormatting>
  <conditionalFormatting sqref="L42">
    <cfRule type="duplicateValues" dxfId="648" priority="97"/>
    <cfRule type="duplicateValues" dxfId="647" priority="98"/>
  </conditionalFormatting>
  <conditionalFormatting sqref="L43:L44">
    <cfRule type="duplicateValues" dxfId="646" priority="105"/>
    <cfRule type="duplicateValues" dxfId="645" priority="106"/>
    <cfRule type="duplicateValues" dxfId="644" priority="107"/>
  </conditionalFormatting>
  <conditionalFormatting sqref="L45">
    <cfRule type="duplicateValues" dxfId="643" priority="166"/>
    <cfRule type="duplicateValues" dxfId="642" priority="167"/>
  </conditionalFormatting>
  <conditionalFormatting sqref="L48:L49">
    <cfRule type="duplicateValues" dxfId="641" priority="232"/>
  </conditionalFormatting>
  <conditionalFormatting sqref="L56">
    <cfRule type="duplicateValues" dxfId="640" priority="157"/>
    <cfRule type="duplicateValues" dxfId="639" priority="158"/>
    <cfRule type="duplicateValues" dxfId="638" priority="159"/>
    <cfRule type="duplicateValues" dxfId="637" priority="160"/>
  </conditionalFormatting>
  <conditionalFormatting sqref="L59">
    <cfRule type="duplicateValues" dxfId="636" priority="201"/>
    <cfRule type="duplicateValues" dxfId="635" priority="209"/>
  </conditionalFormatting>
  <conditionalFormatting sqref="L64">
    <cfRule type="duplicateValues" dxfId="634" priority="23"/>
    <cfRule type="duplicateValues" dxfId="633" priority="24"/>
  </conditionalFormatting>
  <conditionalFormatting sqref="L67">
    <cfRule type="duplicateValues" dxfId="632" priority="216"/>
  </conditionalFormatting>
  <conditionalFormatting sqref="L69 L39:L40 L36 L60:L66 L46:L55 L57:L58">
    <cfRule type="duplicateValues" dxfId="631" priority="230"/>
  </conditionalFormatting>
  <conditionalFormatting sqref="L69 L52:L55 L36 L60:L66 L57:L58">
    <cfRule type="duplicateValues" dxfId="630" priority="228"/>
  </conditionalFormatting>
  <conditionalFormatting sqref="L69 L52:L55 L48:L49 L36 L60:L66 L57:L58">
    <cfRule type="duplicateValues" dxfId="629" priority="229"/>
  </conditionalFormatting>
  <conditionalFormatting sqref="L71:L74">
    <cfRule type="duplicateValues" dxfId="628" priority="221"/>
  </conditionalFormatting>
  <conditionalFormatting sqref="L80:L81 L68 L86 L93:L116 L118:L119">
    <cfRule type="duplicateValues" dxfId="627" priority="234"/>
  </conditionalFormatting>
  <conditionalFormatting sqref="L82 L85 L87:L90">
    <cfRule type="duplicateValues" dxfId="626" priority="239"/>
  </conditionalFormatting>
  <conditionalFormatting sqref="L83:L84">
    <cfRule type="duplicateValues" dxfId="625" priority="243"/>
  </conditionalFormatting>
  <conditionalFormatting sqref="L87:L90">
    <cfRule type="duplicateValues" dxfId="624" priority="223"/>
  </conditionalFormatting>
  <conditionalFormatting sqref="L92:L93">
    <cfRule type="duplicateValues" dxfId="623" priority="217"/>
  </conditionalFormatting>
  <conditionalFormatting sqref="L96:L101">
    <cfRule type="duplicateValues" dxfId="622" priority="231"/>
  </conditionalFormatting>
  <conditionalFormatting sqref="L97:L101">
    <cfRule type="duplicateValues" dxfId="621" priority="222"/>
  </conditionalFormatting>
  <conditionalFormatting sqref="L102">
    <cfRule type="duplicateValues" dxfId="620" priority="210"/>
  </conditionalFormatting>
  <conditionalFormatting sqref="L103">
    <cfRule type="duplicateValues" dxfId="619" priority="206"/>
  </conditionalFormatting>
  <conditionalFormatting sqref="L103:L106">
    <cfRule type="duplicateValues" dxfId="618" priority="208"/>
  </conditionalFormatting>
  <conditionalFormatting sqref="L104:L106">
    <cfRule type="duplicateValues" dxfId="617" priority="211"/>
  </conditionalFormatting>
  <conditionalFormatting sqref="L105:L106">
    <cfRule type="duplicateValues" dxfId="616" priority="207"/>
  </conditionalFormatting>
  <conditionalFormatting sqref="L107:L108 L80:L81 L68 L86">
    <cfRule type="duplicateValues" dxfId="615" priority="224"/>
  </conditionalFormatting>
  <conditionalFormatting sqref="L107:L108 L80:L81 L86">
    <cfRule type="duplicateValues" dxfId="614" priority="214"/>
  </conditionalFormatting>
  <conditionalFormatting sqref="L108 L80:L81 L86">
    <cfRule type="duplicateValues" dxfId="613" priority="225"/>
  </conditionalFormatting>
  <conditionalFormatting sqref="L109">
    <cfRule type="duplicateValues" dxfId="612" priority="215"/>
  </conditionalFormatting>
  <conditionalFormatting sqref="L110:L116">
    <cfRule type="duplicateValues" dxfId="611" priority="241"/>
  </conditionalFormatting>
  <conditionalFormatting sqref="L114:L116">
    <cfRule type="duplicateValues" dxfId="610" priority="240"/>
  </conditionalFormatting>
  <conditionalFormatting sqref="L117">
    <cfRule type="duplicateValues" dxfId="609" priority="85"/>
    <cfRule type="duplicateValues" dxfId="608" priority="86"/>
    <cfRule type="duplicateValues" dxfId="607" priority="87"/>
    <cfRule type="duplicateValues" dxfId="606" priority="93"/>
    <cfRule type="duplicateValues" dxfId="605" priority="94"/>
  </conditionalFormatting>
  <conditionalFormatting sqref="L118:L119">
    <cfRule type="duplicateValues" dxfId="604" priority="220"/>
  </conditionalFormatting>
  <conditionalFormatting sqref="L124">
    <cfRule type="duplicateValues" dxfId="603" priority="212"/>
  </conditionalFormatting>
  <conditionalFormatting sqref="L128">
    <cfRule type="duplicateValues" dxfId="602" priority="213"/>
  </conditionalFormatting>
  <conditionalFormatting sqref="L132:L138">
    <cfRule type="duplicateValues" dxfId="601" priority="73"/>
  </conditionalFormatting>
  <conditionalFormatting sqref="L139:L140 L128:L129">
    <cfRule type="duplicateValues" dxfId="600" priority="218"/>
  </conditionalFormatting>
  <conditionalFormatting sqref="L144 L128:L129 L139:L140">
    <cfRule type="duplicateValues" dxfId="599" priority="246"/>
  </conditionalFormatting>
  <conditionalFormatting sqref="L144">
    <cfRule type="duplicateValues" dxfId="598" priority="245"/>
  </conditionalFormatting>
  <conditionalFormatting sqref="L146 L131">
    <cfRule type="duplicateValues" dxfId="597" priority="247"/>
  </conditionalFormatting>
  <conditionalFormatting sqref="L148 L144 L123:L129 L139:L140">
    <cfRule type="duplicateValues" dxfId="596" priority="226"/>
  </conditionalFormatting>
  <conditionalFormatting sqref="L148">
    <cfRule type="duplicateValues" dxfId="595" priority="227"/>
  </conditionalFormatting>
  <conditionalFormatting sqref="L149:L150 L130 L142:L143">
    <cfRule type="duplicateValues" dxfId="594" priority="259"/>
  </conditionalFormatting>
  <conditionalFormatting sqref="L153">
    <cfRule type="duplicateValues" dxfId="593" priority="260"/>
  </conditionalFormatting>
  <conditionalFormatting sqref="L154:L157 L33:L37 L46:L55 L57:L58 L39:L40 L22:L23 L10:L20 L118:L131 L139:L152 L60:L116">
    <cfRule type="duplicateValues" dxfId="592" priority="268"/>
  </conditionalFormatting>
  <conditionalFormatting sqref="L154:L157 L46:L55 L57:L58 L39:L40 L22:L23 L10:L20 L27:L37 L118:L131 L139:L152 L60:L116">
    <cfRule type="duplicateValues" dxfId="591" priority="269"/>
  </conditionalFormatting>
  <conditionalFormatting sqref="L155:L157">
    <cfRule type="duplicateValues" dxfId="590" priority="242"/>
  </conditionalFormatting>
  <conditionalFormatting sqref="L158:L159">
    <cfRule type="duplicateValues" dxfId="589" priority="262"/>
  </conditionalFormatting>
  <conditionalFormatting sqref="L160">
    <cfRule type="duplicateValues" dxfId="588" priority="13235"/>
  </conditionalFormatting>
  <conditionalFormatting sqref="L161:L162">
    <cfRule type="duplicateValues" dxfId="587" priority="352"/>
    <cfRule type="duplicateValues" dxfId="586" priority="353"/>
  </conditionalFormatting>
  <conditionalFormatting sqref="L163:L164">
    <cfRule type="duplicateValues" dxfId="585" priority="13107"/>
  </conditionalFormatting>
  <conditionalFormatting sqref="M1:M9 M160 M165:M65391">
    <cfRule type="duplicateValues" dxfId="584" priority="13143"/>
  </conditionalFormatting>
  <conditionalFormatting sqref="M65:M86 M88:M155 M158:M159 M10:M63">
    <cfRule type="duplicateValues" dxfId="583" priority="25" stopIfTrue="1"/>
  </conditionalFormatting>
  <conditionalFormatting sqref="M156">
    <cfRule type="duplicateValues" dxfId="582" priority="18"/>
    <cfRule type="duplicateValues" dxfId="581" priority="19"/>
    <cfRule type="duplicateValues" dxfId="580" priority="20"/>
    <cfRule type="duplicateValues" dxfId="579" priority="21"/>
    <cfRule type="duplicateValues" dxfId="578" priority="22" stopIfTrue="1"/>
  </conditionalFormatting>
  <conditionalFormatting sqref="M157">
    <cfRule type="duplicateValues" dxfId="577" priority="13"/>
    <cfRule type="duplicateValues" dxfId="576" priority="14"/>
    <cfRule type="duplicateValues" dxfId="575" priority="15"/>
    <cfRule type="duplicateValues" dxfId="574" priority="16"/>
    <cfRule type="duplicateValues" dxfId="573" priority="17" stopIfTrue="1"/>
  </conditionalFormatting>
  <conditionalFormatting sqref="M161:M162">
    <cfRule type="duplicateValues" dxfId="572" priority="351"/>
  </conditionalFormatting>
  <conditionalFormatting sqref="M163:M164">
    <cfRule type="duplicateValues" dxfId="571" priority="13108"/>
    <cfRule type="duplicateValues" dxfId="570" priority="13109"/>
    <cfRule type="duplicateValues" dxfId="569" priority="13110"/>
  </conditionalFormatting>
  <conditionalFormatting sqref="N14:N15 N17">
    <cfRule type="duplicateValues" dxfId="568" priority="64"/>
  </conditionalFormatting>
  <conditionalFormatting sqref="N16">
    <cfRule type="duplicateValues" dxfId="567" priority="36"/>
  </conditionalFormatting>
  <conditionalFormatting sqref="N18 L11:L18 N11:N13">
    <cfRule type="duplicateValues" dxfId="566" priority="219"/>
  </conditionalFormatting>
  <conditionalFormatting sqref="N41">
    <cfRule type="duplicateValues" dxfId="565" priority="124"/>
    <cfRule type="duplicateValues" dxfId="564" priority="125"/>
  </conditionalFormatting>
  <conditionalFormatting sqref="O24:O26">
    <cfRule type="duplicateValues" dxfId="563" priority="27"/>
    <cfRule type="duplicateValues" dxfId="562" priority="28"/>
    <cfRule type="duplicateValues" dxfId="561" priority="29"/>
    <cfRule type="duplicateValues" dxfId="560" priority="30"/>
  </conditionalFormatting>
  <conditionalFormatting sqref="O39:O40">
    <cfRule type="duplicateValues" dxfId="559" priority="146"/>
    <cfRule type="duplicateValues" dxfId="558" priority="147"/>
    <cfRule type="duplicateValues" dxfId="557" priority="148"/>
    <cfRule type="duplicateValues" dxfId="556" priority="149"/>
  </conditionalFormatting>
  <conditionalFormatting sqref="O41">
    <cfRule type="duplicateValues" dxfId="555" priority="142"/>
    <cfRule type="duplicateValues" dxfId="554" priority="143"/>
    <cfRule type="duplicateValues" dxfId="553" priority="144"/>
    <cfRule type="duplicateValues" dxfId="552" priority="145"/>
  </conditionalFormatting>
  <conditionalFormatting sqref="O42">
    <cfRule type="duplicateValues" dxfId="551" priority="108"/>
    <cfRule type="duplicateValues" dxfId="550" priority="109"/>
    <cfRule type="duplicateValues" dxfId="549" priority="110"/>
    <cfRule type="duplicateValues" dxfId="548" priority="111"/>
  </conditionalFormatting>
  <conditionalFormatting sqref="O43:O44">
    <cfRule type="duplicateValues" dxfId="547" priority="100"/>
    <cfRule type="duplicateValues" dxfId="546" priority="101"/>
    <cfRule type="duplicateValues" dxfId="545" priority="102"/>
    <cfRule type="duplicateValues" dxfId="544" priority="103"/>
  </conditionalFormatting>
  <conditionalFormatting sqref="O45">
    <cfRule type="duplicateValues" dxfId="543" priority="162"/>
    <cfRule type="duplicateValues" dxfId="542" priority="163"/>
    <cfRule type="duplicateValues" dxfId="541" priority="164"/>
    <cfRule type="duplicateValues" dxfId="540" priority="165"/>
  </conditionalFormatting>
  <conditionalFormatting sqref="O51">
    <cfRule type="duplicateValues" dxfId="539" priority="168"/>
    <cfRule type="duplicateValues" dxfId="538" priority="169"/>
    <cfRule type="duplicateValues" dxfId="537" priority="170"/>
    <cfRule type="duplicateValues" dxfId="536" priority="171"/>
  </conditionalFormatting>
  <conditionalFormatting sqref="O53">
    <cfRule type="duplicateValues" dxfId="535" priority="132"/>
    <cfRule type="duplicateValues" dxfId="534" priority="133"/>
    <cfRule type="duplicateValues" dxfId="533" priority="134"/>
    <cfRule type="duplicateValues" dxfId="532" priority="135"/>
  </conditionalFormatting>
  <conditionalFormatting sqref="O56">
    <cfRule type="duplicateValues" dxfId="531" priority="153"/>
    <cfRule type="duplicateValues" dxfId="530" priority="154"/>
    <cfRule type="duplicateValues" dxfId="529" priority="155"/>
    <cfRule type="duplicateValues" dxfId="528" priority="156"/>
  </conditionalFormatting>
  <conditionalFormatting sqref="O57">
    <cfRule type="duplicateValues" dxfId="527" priority="187"/>
    <cfRule type="duplicateValues" dxfId="526" priority="188"/>
    <cfRule type="duplicateValues" dxfId="525" priority="189"/>
    <cfRule type="duplicateValues" dxfId="524" priority="190"/>
  </conditionalFormatting>
  <conditionalFormatting sqref="O58">
    <cfRule type="duplicateValues" dxfId="523" priority="183"/>
    <cfRule type="duplicateValues" dxfId="522" priority="184"/>
    <cfRule type="duplicateValues" dxfId="521" priority="185"/>
    <cfRule type="duplicateValues" dxfId="520" priority="186"/>
  </conditionalFormatting>
  <conditionalFormatting sqref="O65">
    <cfRule type="duplicateValues" dxfId="519" priority="173"/>
    <cfRule type="duplicateValues" dxfId="518" priority="174"/>
    <cfRule type="duplicateValues" dxfId="517" priority="175"/>
    <cfRule type="duplicateValues" dxfId="516" priority="176"/>
  </conditionalFormatting>
  <conditionalFormatting sqref="O81">
    <cfRule type="duplicateValues" dxfId="515" priority="76"/>
    <cfRule type="duplicateValues" dxfId="514" priority="77"/>
    <cfRule type="duplicateValues" dxfId="513" priority="78"/>
    <cfRule type="duplicateValues" dxfId="512" priority="79"/>
  </conditionalFormatting>
  <conditionalFormatting sqref="O83:O84">
    <cfRule type="duplicateValues" dxfId="511" priority="118"/>
    <cfRule type="duplicateValues" dxfId="510" priority="119"/>
    <cfRule type="duplicateValues" dxfId="509" priority="120"/>
    <cfRule type="duplicateValues" dxfId="508" priority="121"/>
  </conditionalFormatting>
  <conditionalFormatting sqref="O85">
    <cfRule type="duplicateValues" dxfId="507" priority="235"/>
    <cfRule type="duplicateValues" dxfId="506" priority="236"/>
    <cfRule type="duplicateValues" dxfId="505" priority="237"/>
    <cfRule type="duplicateValues" dxfId="504" priority="238"/>
  </conditionalFormatting>
  <conditionalFormatting sqref="O103">
    <cfRule type="duplicateValues" dxfId="503" priority="202"/>
    <cfRule type="duplicateValues" dxfId="502" priority="203"/>
    <cfRule type="duplicateValues" dxfId="501" priority="204"/>
    <cfRule type="duplicateValues" dxfId="500" priority="205"/>
  </conditionalFormatting>
  <conditionalFormatting sqref="O116">
    <cfRule type="duplicateValues" dxfId="499" priority="81"/>
    <cfRule type="duplicateValues" dxfId="498" priority="82"/>
    <cfRule type="duplicateValues" dxfId="497" priority="83"/>
    <cfRule type="duplicateValues" dxfId="496" priority="84"/>
  </conditionalFormatting>
  <conditionalFormatting sqref="O117">
    <cfRule type="duplicateValues" dxfId="495" priority="89"/>
    <cfRule type="duplicateValues" dxfId="494" priority="90"/>
    <cfRule type="duplicateValues" dxfId="493" priority="91"/>
    <cfRule type="duplicateValues" dxfId="492" priority="92"/>
  </conditionalFormatting>
  <conditionalFormatting sqref="O154:O155 N73:O73 O59:O64 O66:O72 O52 O54:O55 O74:O80 O107:O115 O82 O86:O102 O10:O23 O27:O38 O46:O50 O118:O131 O139:O152">
    <cfRule type="duplicateValues" dxfId="491" priority="248"/>
    <cfRule type="duplicateValues" dxfId="490" priority="249"/>
    <cfRule type="duplicateValues" dxfId="489" priority="250"/>
    <cfRule type="duplicateValues" dxfId="488" priority="251"/>
  </conditionalFormatting>
  <conditionalFormatting sqref="O158:O159">
    <cfRule type="duplicateValues" dxfId="487" priority="263"/>
    <cfRule type="duplicateValues" dxfId="486" priority="264"/>
    <cfRule type="duplicateValues" dxfId="485" priority="265"/>
    <cfRule type="duplicateValues" dxfId="484" priority="266"/>
  </conditionalFormatting>
  <conditionalFormatting sqref="O160">
    <cfRule type="duplicateValues" dxfId="483" priority="13159"/>
    <cfRule type="duplicateValues" dxfId="482" priority="13160"/>
    <cfRule type="duplicateValues" dxfId="481" priority="13161"/>
    <cfRule type="duplicateValues" dxfId="480" priority="13162"/>
  </conditionalFormatting>
  <conditionalFormatting sqref="O161:O162">
    <cfRule type="duplicateValues" dxfId="479" priority="354"/>
    <cfRule type="duplicateValues" dxfId="478" priority="355"/>
    <cfRule type="duplicateValues" dxfId="477" priority="356"/>
    <cfRule type="duplicateValues" dxfId="476" priority="357"/>
  </conditionalFormatting>
  <conditionalFormatting sqref="O163:O164">
    <cfRule type="duplicateValues" dxfId="475" priority="723"/>
    <cfRule type="duplicateValues" dxfId="474" priority="724"/>
    <cfRule type="duplicateValues" dxfId="473" priority="725"/>
    <cfRule type="duplicateValues" dxfId="472" priority="726"/>
    <cfRule type="duplicateValues" dxfId="471" priority="13111"/>
    <cfRule type="duplicateValues" dxfId="470" priority="13112"/>
    <cfRule type="duplicateValues" dxfId="469" priority="13113"/>
    <cfRule type="duplicateValues" dxfId="468" priority="13114"/>
  </conditionalFormatting>
  <conditionalFormatting sqref="T10">
    <cfRule type="duplicateValues" dxfId="467" priority="261"/>
  </conditionalFormatting>
  <conditionalFormatting sqref="T11">
    <cfRule type="duplicateValues" dxfId="466" priority="33"/>
  </conditionalFormatting>
  <conditionalFormatting sqref="T12">
    <cfRule type="duplicateValues" dxfId="465" priority="32"/>
  </conditionalFormatting>
  <conditionalFormatting sqref="T13">
    <cfRule type="duplicateValues" dxfId="464" priority="37"/>
  </conditionalFormatting>
  <conditionalFormatting sqref="T14">
    <cfRule type="duplicateValues" dxfId="463" priority="63"/>
  </conditionalFormatting>
  <conditionalFormatting sqref="T16">
    <cfRule type="duplicateValues" dxfId="462" priority="35"/>
  </conditionalFormatting>
  <conditionalFormatting sqref="T17">
    <cfRule type="duplicateValues" dxfId="461" priority="62"/>
  </conditionalFormatting>
  <conditionalFormatting sqref="T20">
    <cfRule type="duplicateValues" dxfId="460" priority="26"/>
  </conditionalFormatting>
  <conditionalFormatting sqref="T21">
    <cfRule type="duplicateValues" dxfId="459" priority="127"/>
  </conditionalFormatting>
  <conditionalFormatting sqref="T29">
    <cfRule type="duplicateValues" dxfId="458" priority="113"/>
  </conditionalFormatting>
  <conditionalFormatting sqref="T30">
    <cfRule type="duplicateValues" dxfId="457" priority="193"/>
    <cfRule type="duplicateValues" dxfId="456" priority="194"/>
    <cfRule type="duplicateValues" dxfId="455" priority="195"/>
    <cfRule type="duplicateValues" dxfId="454" priority="196"/>
    <cfRule type="duplicateValues" dxfId="453" priority="197"/>
    <cfRule type="duplicateValues" dxfId="452" priority="198"/>
    <cfRule type="duplicateValues" dxfId="451" priority="199"/>
    <cfRule type="duplicateValues" dxfId="450" priority="200"/>
  </conditionalFormatting>
  <conditionalFormatting sqref="T35">
    <cfRule type="duplicateValues" dxfId="449" priority="191"/>
  </conditionalFormatting>
  <conditionalFormatting sqref="T37">
    <cfRule type="duplicateValues" dxfId="448" priority="123"/>
  </conditionalFormatting>
  <conditionalFormatting sqref="T38">
    <cfRule type="duplicateValues" dxfId="447" priority="141"/>
  </conditionalFormatting>
  <conditionalFormatting sqref="T39:T40">
    <cfRule type="duplicateValues" dxfId="446" priority="150"/>
  </conditionalFormatting>
  <conditionalFormatting sqref="T41">
    <cfRule type="duplicateValues" dxfId="445" priority="140"/>
  </conditionalFormatting>
  <conditionalFormatting sqref="T42">
    <cfRule type="duplicateValues" dxfId="444" priority="99"/>
  </conditionalFormatting>
  <conditionalFormatting sqref="T43:T44">
    <cfRule type="duplicateValues" dxfId="443" priority="104"/>
  </conditionalFormatting>
  <conditionalFormatting sqref="T45">
    <cfRule type="duplicateValues" dxfId="442" priority="161"/>
  </conditionalFormatting>
  <conditionalFormatting sqref="T48:T49">
    <cfRule type="duplicateValues" dxfId="441" priority="233"/>
  </conditionalFormatting>
  <conditionalFormatting sqref="T50">
    <cfRule type="duplicateValues" dxfId="440" priority="130"/>
  </conditionalFormatting>
  <conditionalFormatting sqref="T51">
    <cfRule type="duplicateValues" dxfId="439" priority="172"/>
  </conditionalFormatting>
  <conditionalFormatting sqref="T52">
    <cfRule type="duplicateValues" dxfId="438" priority="112"/>
  </conditionalFormatting>
  <conditionalFormatting sqref="T53">
    <cfRule type="duplicateValues" dxfId="437" priority="131"/>
  </conditionalFormatting>
  <conditionalFormatting sqref="T56">
    <cfRule type="duplicateValues" dxfId="436" priority="152"/>
  </conditionalFormatting>
  <conditionalFormatting sqref="T57:T58">
    <cfRule type="duplicateValues" dxfId="435" priority="182"/>
  </conditionalFormatting>
  <conditionalFormatting sqref="T59">
    <cfRule type="duplicateValues" dxfId="434" priority="151"/>
  </conditionalFormatting>
  <conditionalFormatting sqref="T61">
    <cfRule type="duplicateValues" dxfId="433" priority="128"/>
  </conditionalFormatting>
  <conditionalFormatting sqref="T62 U63">
    <cfRule type="duplicateValues" dxfId="432" priority="181"/>
  </conditionalFormatting>
  <conditionalFormatting sqref="T64 T66">
    <cfRule type="duplicateValues" dxfId="431" priority="180"/>
  </conditionalFormatting>
  <conditionalFormatting sqref="T65">
    <cfRule type="duplicateValues" dxfId="430" priority="177"/>
  </conditionalFormatting>
  <conditionalFormatting sqref="T70">
    <cfRule type="duplicateValues" dxfId="429" priority="34"/>
  </conditionalFormatting>
  <conditionalFormatting sqref="T71">
    <cfRule type="duplicateValues" dxfId="428" priority="178"/>
  </conditionalFormatting>
  <conditionalFormatting sqref="T74">
    <cfRule type="duplicateValues" dxfId="427" priority="192"/>
  </conditionalFormatting>
  <conditionalFormatting sqref="T81">
    <cfRule type="duplicateValues" dxfId="426" priority="74"/>
  </conditionalFormatting>
  <conditionalFormatting sqref="T85">
    <cfRule type="duplicateValues" dxfId="425" priority="122"/>
  </conditionalFormatting>
  <conditionalFormatting sqref="T87">
    <cfRule type="duplicateValues" dxfId="424" priority="95"/>
  </conditionalFormatting>
  <conditionalFormatting sqref="T88:T90">
    <cfRule type="duplicateValues" dxfId="423" priority="96"/>
  </conditionalFormatting>
  <conditionalFormatting sqref="T91">
    <cfRule type="duplicateValues" dxfId="422" priority="57"/>
  </conditionalFormatting>
  <conditionalFormatting sqref="T95">
    <cfRule type="duplicateValues" dxfId="421" priority="129"/>
  </conditionalFormatting>
  <conditionalFormatting sqref="T116">
    <cfRule type="duplicateValues" dxfId="420" priority="80"/>
  </conditionalFormatting>
  <conditionalFormatting sqref="T117">
    <cfRule type="duplicateValues" dxfId="419" priority="88"/>
  </conditionalFormatting>
  <conditionalFormatting sqref="T118">
    <cfRule type="duplicateValues" dxfId="418" priority="61"/>
  </conditionalFormatting>
  <conditionalFormatting sqref="T119">
    <cfRule type="duplicateValues" dxfId="417" priority="60"/>
  </conditionalFormatting>
  <conditionalFormatting sqref="T132">
    <cfRule type="duplicateValues" dxfId="416" priority="71"/>
  </conditionalFormatting>
  <conditionalFormatting sqref="T133">
    <cfRule type="duplicateValues" dxfId="415" priority="70"/>
  </conditionalFormatting>
  <conditionalFormatting sqref="T134">
    <cfRule type="duplicateValues" dxfId="414" priority="69"/>
  </conditionalFormatting>
  <conditionalFormatting sqref="T135 T137">
    <cfRule type="duplicateValues" dxfId="413" priority="72"/>
  </conditionalFormatting>
  <conditionalFormatting sqref="T136">
    <cfRule type="duplicateValues" dxfId="412" priority="68"/>
  </conditionalFormatting>
  <conditionalFormatting sqref="T138">
    <cfRule type="duplicateValues" dxfId="411" priority="65"/>
    <cfRule type="duplicateValues" dxfId="410" priority="66"/>
    <cfRule type="duplicateValues" dxfId="409" priority="67"/>
  </conditionalFormatting>
  <conditionalFormatting sqref="T139:T140">
    <cfRule type="duplicateValues" dxfId="408" priority="54"/>
  </conditionalFormatting>
  <conditionalFormatting sqref="T141:T142 T130">
    <cfRule type="duplicateValues" dxfId="407" priority="56"/>
  </conditionalFormatting>
  <conditionalFormatting sqref="T143">
    <cfRule type="duplicateValues" dxfId="406" priority="55"/>
  </conditionalFormatting>
  <conditionalFormatting sqref="T144">
    <cfRule type="duplicateValues" dxfId="405" priority="48"/>
    <cfRule type="duplicateValues" dxfId="404" priority="49"/>
    <cfRule type="duplicateValues" dxfId="403" priority="50"/>
    <cfRule type="duplicateValues" dxfId="402" priority="51"/>
    <cfRule type="duplicateValues" dxfId="401" priority="52"/>
  </conditionalFormatting>
  <conditionalFormatting sqref="T144:T147 T131">
    <cfRule type="duplicateValues" dxfId="400" priority="53"/>
  </conditionalFormatting>
  <conditionalFormatting sqref="T148">
    <cfRule type="duplicateValues" dxfId="399" priority="59"/>
  </conditionalFormatting>
  <conditionalFormatting sqref="T149">
    <cfRule type="duplicateValues" dxfId="398" priority="252"/>
    <cfRule type="duplicateValues" dxfId="397" priority="253"/>
    <cfRule type="duplicateValues" dxfId="396" priority="254"/>
    <cfRule type="duplicateValues" dxfId="395" priority="255"/>
    <cfRule type="duplicateValues" dxfId="394" priority="256"/>
    <cfRule type="duplicateValues" dxfId="393" priority="257"/>
    <cfRule type="duplicateValues" dxfId="392" priority="258"/>
  </conditionalFormatting>
  <conditionalFormatting sqref="T150">
    <cfRule type="duplicateValues" dxfId="391" priority="58"/>
  </conditionalFormatting>
  <conditionalFormatting sqref="T152">
    <cfRule type="duplicateValues" dxfId="390" priority="179"/>
  </conditionalFormatting>
  <conditionalFormatting sqref="T153">
    <cfRule type="duplicateValues" dxfId="389" priority="38"/>
    <cfRule type="duplicateValues" dxfId="388" priority="39"/>
  </conditionalFormatting>
  <conditionalFormatting sqref="T154:T155 T36 T60 T67:T69 T82 T122:T129 T72:T80 T46:T47 T54:T55 T96:T115 T86 T22:T23 T30:T34 T92:T94 T15 T18:T19 T151 T27:T28">
    <cfRule type="duplicateValues" dxfId="387" priority="244"/>
  </conditionalFormatting>
  <conditionalFormatting sqref="T156">
    <cfRule type="duplicateValues" dxfId="386" priority="8"/>
    <cfRule type="duplicateValues" dxfId="385" priority="9"/>
    <cfRule type="duplicateValues" dxfId="384" priority="10"/>
    <cfRule type="duplicateValues" dxfId="383" priority="11"/>
    <cfRule type="duplicateValues" dxfId="382" priority="12" stopIfTrue="1"/>
  </conditionalFormatting>
  <conditionalFormatting sqref="T157">
    <cfRule type="duplicateValues" dxfId="381" priority="3"/>
    <cfRule type="duplicateValues" dxfId="380" priority="4"/>
    <cfRule type="duplicateValues" dxfId="379" priority="5"/>
    <cfRule type="duplicateValues" dxfId="378" priority="6"/>
    <cfRule type="duplicateValues" dxfId="377" priority="7" stopIfTrue="1"/>
  </conditionalFormatting>
  <conditionalFormatting sqref="T158:T159">
    <cfRule type="duplicateValues" dxfId="376" priority="267"/>
  </conditionalFormatting>
  <conditionalFormatting sqref="T160 T163:T164">
    <cfRule type="duplicateValues" dxfId="375" priority="13215"/>
  </conditionalFormatting>
  <conditionalFormatting sqref="T161:T162">
    <cfRule type="duplicateValues" dxfId="374" priority="350"/>
  </conditionalFormatting>
  <conditionalFormatting sqref="U81">
    <cfRule type="duplicateValues" dxfId="373" priority="75"/>
  </conditionalFormatting>
  <conditionalFormatting sqref="X83:X84">
    <cfRule type="duplicateValues" dxfId="372" priority="114"/>
    <cfRule type="duplicateValues" dxfId="371" priority="115"/>
    <cfRule type="duplicateValues" dxfId="370" priority="116"/>
    <cfRule type="duplicateValues" dxfId="369" priority="117"/>
  </conditionalFormatting>
  <conditionalFormatting sqref="X142">
    <cfRule type="duplicateValues" dxfId="368" priority="40"/>
    <cfRule type="duplicateValues" dxfId="367" priority="41"/>
    <cfRule type="duplicateValues" dxfId="366" priority="42"/>
    <cfRule type="duplicateValues" dxfId="365" priority="43"/>
  </conditionalFormatting>
  <conditionalFormatting sqref="X146">
    <cfRule type="duplicateValues" dxfId="364" priority="44"/>
    <cfRule type="duplicateValues" dxfId="363" priority="45"/>
    <cfRule type="duplicateValues" dxfId="362" priority="46"/>
    <cfRule type="duplicateValues" dxfId="361" priority="47"/>
  </conditionalFormatting>
  <conditionalFormatting sqref="AE2">
    <cfRule type="duplicateValues" dxfId="360" priority="2" stopIfTrue="1"/>
  </conditionalFormatting>
  <conditionalFormatting sqref="AF2">
    <cfRule type="duplicateValues" dxfId="359" priority="1" stopIfTrue="1"/>
  </conditionalFormatting>
  <hyperlinks>
    <hyperlink ref="AD126" r:id="rId1" display="mailto:电控设变@" xr:uid="{00000000-0004-0000-0400-000000000000}"/>
    <hyperlink ref="AD127" r:id="rId2" display="mailto:电控设变@" xr:uid="{00000000-0004-0000-0400-000001000000}"/>
    <hyperlink ref="AD135" r:id="rId3" display="mailto:电控设变@" xr:uid="{00000000-0004-0000-0400-000002000000}"/>
  </hyperlinks>
  <printOptions horizontalCentered="1"/>
  <pageMargins left="0.31496062992126" right="0.27559055118110198" top="0.39370078740157499" bottom="0.55118110236220497" header="0.31496062992126" footer="0.31496062992126"/>
  <pageSetup paperSize="8" scale="85" orientation="landscape"/>
  <headerFooter>
    <oddFooter>&amp;C第 &amp;P 页，共 &amp;N 页</oddFooter>
  </headerFooter>
  <drawing r:id="rId4"/>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B5F80-7815-416B-8909-B998060A160B}">
  <dimension ref="A1:AE33"/>
  <sheetViews>
    <sheetView workbookViewId="0">
      <selection activeCell="AA18" sqref="AA18"/>
    </sheetView>
  </sheetViews>
  <sheetFormatPr defaultColWidth="9" defaultRowHeight="14.25"/>
  <cols>
    <col min="1" max="1" width="4.5" style="19" customWidth="1"/>
    <col min="2" max="11" width="2.5" style="19" customWidth="1"/>
    <col min="12" max="12" width="5.375" style="19" customWidth="1"/>
    <col min="13" max="13" width="17" style="19" customWidth="1"/>
    <col min="14" max="14" width="15.125" style="19" customWidth="1"/>
    <col min="15" max="15" width="7.5" style="20" customWidth="1"/>
    <col min="16" max="16" width="4.125" style="19" customWidth="1"/>
    <col min="17" max="17" width="3.25" style="19" customWidth="1"/>
    <col min="18" max="18" width="7.375" style="19" customWidth="1"/>
    <col min="19" max="19" width="4.875" style="19" customWidth="1"/>
    <col min="20" max="20" width="14.75" style="19" customWidth="1"/>
    <col min="21" max="21" width="4.875" style="19" customWidth="1"/>
    <col min="22" max="22" width="7.375" style="19" customWidth="1"/>
    <col min="23" max="23" width="5.625" style="19" customWidth="1"/>
    <col min="24" max="24" width="9.25" style="19" customWidth="1"/>
    <col min="25" max="25" width="19.75" style="19" customWidth="1"/>
    <col min="26" max="26" width="8.75" style="19" customWidth="1"/>
    <col min="27" max="27" width="10.375" style="19" customWidth="1"/>
    <col min="28" max="28" width="8.25" style="19" customWidth="1"/>
    <col min="29" max="29" width="5.125" style="19" customWidth="1"/>
    <col min="30" max="30" width="8.5" style="19" customWidth="1"/>
    <col min="31" max="31" width="15.25" style="19" customWidth="1"/>
    <col min="32" max="32" width="13.75" style="19" customWidth="1"/>
    <col min="33" max="33" width="28.625" style="19" customWidth="1"/>
    <col min="34" max="34" width="9" style="19"/>
    <col min="35" max="35" width="28.5" style="19" customWidth="1"/>
    <col min="36" max="36" width="9" style="19"/>
    <col min="37" max="37" width="11.125" style="19" customWidth="1"/>
    <col min="38" max="16384" width="9" style="19"/>
  </cols>
  <sheetData>
    <row r="1" spans="1:31">
      <c r="A1" s="501"/>
      <c r="B1" s="501"/>
      <c r="C1" s="501"/>
      <c r="D1" s="501"/>
      <c r="E1" s="501"/>
      <c r="F1" s="501"/>
      <c r="G1" s="501"/>
      <c r="H1" s="501"/>
      <c r="I1" s="501"/>
      <c r="J1" s="501"/>
      <c r="K1" s="501"/>
      <c r="L1" s="501"/>
      <c r="M1" s="501"/>
      <c r="N1" s="501"/>
      <c r="O1" s="502"/>
      <c r="P1" s="502"/>
      <c r="Q1" s="502"/>
      <c r="R1" s="502"/>
      <c r="S1" s="502"/>
      <c r="T1" s="502"/>
      <c r="U1" s="502"/>
      <c r="V1" s="502"/>
      <c r="W1" s="502"/>
      <c r="X1" s="502"/>
      <c r="Y1" s="502"/>
      <c r="Z1" s="502"/>
      <c r="AA1" s="502"/>
      <c r="AB1" s="502"/>
      <c r="AC1" s="502"/>
      <c r="AD1" s="502"/>
      <c r="AE1" s="502"/>
    </row>
    <row r="2" spans="1:31" ht="28.5" customHeight="1">
      <c r="A2" s="503" t="s">
        <v>75</v>
      </c>
      <c r="B2" s="504"/>
      <c r="C2" s="504"/>
      <c r="D2" s="504"/>
      <c r="E2" s="505"/>
      <c r="F2" s="506" t="s">
        <v>76</v>
      </c>
      <c r="G2" s="507"/>
      <c r="H2" s="507"/>
      <c r="I2" s="507"/>
      <c r="J2" s="507"/>
      <c r="K2" s="508"/>
      <c r="L2" s="392" t="s">
        <v>77</v>
      </c>
      <c r="M2" s="392"/>
      <c r="N2" s="393"/>
      <c r="O2" s="485" t="s">
        <v>820</v>
      </c>
      <c r="P2" s="486"/>
      <c r="Q2" s="486"/>
      <c r="R2" s="486"/>
      <c r="S2" s="486"/>
      <c r="T2" s="486"/>
      <c r="U2" s="486"/>
      <c r="V2" s="486"/>
      <c r="W2" s="486"/>
      <c r="X2" s="486"/>
      <c r="Y2" s="486"/>
      <c r="Z2" s="486"/>
      <c r="AA2" s="486"/>
      <c r="AB2" s="486"/>
      <c r="AC2" s="486"/>
      <c r="AD2" s="40" t="s">
        <v>30</v>
      </c>
      <c r="AE2" s="22" t="s">
        <v>821</v>
      </c>
    </row>
    <row r="3" spans="1:31" ht="27">
      <c r="A3" s="391" t="s">
        <v>81</v>
      </c>
      <c r="B3" s="391"/>
      <c r="C3" s="391"/>
      <c r="D3" s="391"/>
      <c r="E3" s="391"/>
      <c r="F3" s="391"/>
      <c r="G3" s="391"/>
      <c r="H3" s="391"/>
      <c r="I3" s="391"/>
      <c r="J3" s="391"/>
      <c r="K3" s="391"/>
      <c r="L3" s="391"/>
      <c r="M3" s="391"/>
      <c r="N3" s="391"/>
      <c r="O3" s="485"/>
      <c r="P3" s="486"/>
      <c r="Q3" s="486"/>
      <c r="R3" s="486"/>
      <c r="S3" s="486"/>
      <c r="T3" s="486"/>
      <c r="U3" s="486"/>
      <c r="V3" s="486"/>
      <c r="W3" s="486"/>
      <c r="X3" s="486"/>
      <c r="Y3" s="486"/>
      <c r="Z3" s="486"/>
      <c r="AA3" s="486"/>
      <c r="AB3" s="486"/>
      <c r="AC3" s="486"/>
      <c r="AD3" s="40" t="s">
        <v>82</v>
      </c>
      <c r="AE3" s="40" t="s">
        <v>133</v>
      </c>
    </row>
    <row r="4" spans="1:31" ht="18.75">
      <c r="A4" s="393" t="s">
        <v>83</v>
      </c>
      <c r="B4" s="393"/>
      <c r="C4" s="393"/>
      <c r="D4" s="393"/>
      <c r="E4" s="393"/>
      <c r="F4" s="393"/>
      <c r="G4" s="393"/>
      <c r="H4" s="393"/>
      <c r="I4" s="393"/>
      <c r="J4" s="393"/>
      <c r="K4" s="393"/>
      <c r="L4" s="392" t="s">
        <v>84</v>
      </c>
      <c r="M4" s="392"/>
      <c r="N4" s="393"/>
      <c r="O4" s="485"/>
      <c r="P4" s="486"/>
      <c r="Q4" s="486"/>
      <c r="R4" s="486"/>
      <c r="S4" s="486"/>
      <c r="T4" s="486"/>
      <c r="U4" s="486"/>
      <c r="V4" s="486"/>
      <c r="W4" s="486"/>
      <c r="X4" s="486"/>
      <c r="Y4" s="486"/>
      <c r="Z4" s="486"/>
      <c r="AA4" s="486"/>
      <c r="AB4" s="486"/>
      <c r="AC4" s="486"/>
      <c r="AD4" s="40" t="s">
        <v>85</v>
      </c>
      <c r="AE4" s="40" t="s">
        <v>117</v>
      </c>
    </row>
    <row r="5" spans="1:31" ht="18.75">
      <c r="A5" s="392" t="s">
        <v>87</v>
      </c>
      <c r="B5" s="392"/>
      <c r="C5" s="392"/>
      <c r="D5" s="392"/>
      <c r="E5" s="392"/>
      <c r="F5" s="392"/>
      <c r="G5" s="392"/>
      <c r="H5" s="392"/>
      <c r="I5" s="392"/>
      <c r="J5" s="392"/>
      <c r="K5" s="392"/>
      <c r="L5" s="392"/>
      <c r="M5" s="392"/>
      <c r="N5" s="392"/>
      <c r="O5" s="485"/>
      <c r="P5" s="486"/>
      <c r="Q5" s="486"/>
      <c r="R5" s="486"/>
      <c r="S5" s="486"/>
      <c r="T5" s="486"/>
      <c r="U5" s="486"/>
      <c r="V5" s="486"/>
      <c r="W5" s="486"/>
      <c r="X5" s="486"/>
      <c r="Y5" s="486"/>
      <c r="Z5" s="486"/>
      <c r="AA5" s="486"/>
      <c r="AB5" s="486"/>
      <c r="AC5" s="486"/>
      <c r="AD5" s="40" t="s">
        <v>19</v>
      </c>
      <c r="AE5" s="40" t="s">
        <v>23</v>
      </c>
    </row>
    <row r="6" spans="1:31" ht="14.25" customHeight="1">
      <c r="A6" s="489" t="s">
        <v>88</v>
      </c>
      <c r="B6" s="490"/>
      <c r="C6" s="490"/>
      <c r="D6" s="490"/>
      <c r="E6" s="490"/>
      <c r="F6" s="490"/>
      <c r="G6" s="490"/>
      <c r="H6" s="490"/>
      <c r="I6" s="490"/>
      <c r="J6" s="490"/>
      <c r="K6" s="490"/>
      <c r="L6" s="490"/>
      <c r="M6" s="490"/>
      <c r="N6" s="491"/>
      <c r="O6" s="485"/>
      <c r="P6" s="486"/>
      <c r="Q6" s="486"/>
      <c r="R6" s="486"/>
      <c r="S6" s="486"/>
      <c r="T6" s="486"/>
      <c r="U6" s="486"/>
      <c r="V6" s="486"/>
      <c r="W6" s="486"/>
      <c r="X6" s="486"/>
      <c r="Y6" s="486"/>
      <c r="Z6" s="486"/>
      <c r="AA6" s="486"/>
      <c r="AB6" s="486"/>
      <c r="AC6" s="486"/>
      <c r="AD6" s="40" t="s">
        <v>89</v>
      </c>
      <c r="AE6" s="40"/>
    </row>
    <row r="7" spans="1:31" ht="14.25" customHeight="1">
      <c r="A7" s="492"/>
      <c r="B7" s="493"/>
      <c r="C7" s="493"/>
      <c r="D7" s="493"/>
      <c r="E7" s="493"/>
      <c r="F7" s="493"/>
      <c r="G7" s="493"/>
      <c r="H7" s="493"/>
      <c r="I7" s="493"/>
      <c r="J7" s="493"/>
      <c r="K7" s="493"/>
      <c r="L7" s="493"/>
      <c r="M7" s="493"/>
      <c r="N7" s="494"/>
      <c r="O7" s="487"/>
      <c r="P7" s="488"/>
      <c r="Q7" s="488"/>
      <c r="R7" s="488"/>
      <c r="S7" s="488"/>
      <c r="T7" s="488"/>
      <c r="U7" s="488"/>
      <c r="V7" s="488"/>
      <c r="W7" s="488"/>
      <c r="X7" s="488"/>
      <c r="Y7" s="488"/>
      <c r="Z7" s="488"/>
      <c r="AA7" s="488"/>
      <c r="AB7" s="488"/>
      <c r="AC7" s="488"/>
      <c r="AD7" s="40" t="s">
        <v>90</v>
      </c>
      <c r="AE7" s="40"/>
    </row>
    <row r="8" spans="1:31" ht="18" customHeight="1">
      <c r="A8" s="459" t="s">
        <v>91</v>
      </c>
      <c r="B8" s="497" t="s">
        <v>92</v>
      </c>
      <c r="C8" s="498"/>
      <c r="D8" s="498"/>
      <c r="E8" s="498"/>
      <c r="F8" s="498"/>
      <c r="G8" s="498"/>
      <c r="H8" s="498"/>
      <c r="I8" s="498"/>
      <c r="J8" s="498"/>
      <c r="K8" s="499"/>
      <c r="L8" s="483" t="s">
        <v>93</v>
      </c>
      <c r="M8" s="495" t="s">
        <v>30</v>
      </c>
      <c r="N8" s="483" t="s">
        <v>82</v>
      </c>
      <c r="O8" s="483" t="s">
        <v>94</v>
      </c>
      <c r="P8" s="483" t="s">
        <v>95</v>
      </c>
      <c r="Q8" s="483" t="s">
        <v>96</v>
      </c>
      <c r="R8" s="483" t="s">
        <v>13</v>
      </c>
      <c r="S8" s="495" t="s">
        <v>97</v>
      </c>
      <c r="T8" s="495" t="s">
        <v>98</v>
      </c>
      <c r="U8" s="495" t="s">
        <v>99</v>
      </c>
      <c r="V8" s="495" t="s">
        <v>100</v>
      </c>
      <c r="W8" s="452" t="s">
        <v>101</v>
      </c>
      <c r="X8" s="452" t="s">
        <v>102</v>
      </c>
      <c r="Y8" s="448" t="s">
        <v>103</v>
      </c>
      <c r="Z8" s="448" t="s">
        <v>104</v>
      </c>
      <c r="AA8" s="483" t="s">
        <v>105</v>
      </c>
      <c r="AB8" s="483" t="s">
        <v>106</v>
      </c>
      <c r="AC8" s="483" t="s">
        <v>107</v>
      </c>
      <c r="AD8" s="483" t="s">
        <v>20</v>
      </c>
      <c r="AE8" s="483" t="s">
        <v>108</v>
      </c>
    </row>
    <row r="9" spans="1:31" s="17" customFormat="1" ht="18" customHeight="1">
      <c r="A9" s="460"/>
      <c r="B9" s="22">
        <v>0</v>
      </c>
      <c r="C9" s="22">
        <v>1</v>
      </c>
      <c r="D9" s="22">
        <v>2</v>
      </c>
      <c r="E9" s="22">
        <v>3</v>
      </c>
      <c r="F9" s="22">
        <v>4</v>
      </c>
      <c r="G9" s="22">
        <v>5</v>
      </c>
      <c r="H9" s="22">
        <v>6</v>
      </c>
      <c r="I9" s="22">
        <v>7</v>
      </c>
      <c r="J9" s="22">
        <v>8</v>
      </c>
      <c r="K9" s="26">
        <v>9</v>
      </c>
      <c r="L9" s="500"/>
      <c r="M9" s="496"/>
      <c r="N9" s="500"/>
      <c r="O9" s="484"/>
      <c r="P9" s="484"/>
      <c r="Q9" s="484"/>
      <c r="R9" s="484"/>
      <c r="S9" s="496"/>
      <c r="T9" s="496"/>
      <c r="U9" s="496"/>
      <c r="V9" s="496"/>
      <c r="W9" s="453"/>
      <c r="X9" s="453"/>
      <c r="Y9" s="449"/>
      <c r="Z9" s="449"/>
      <c r="AA9" s="484"/>
      <c r="AB9" s="484"/>
      <c r="AC9" s="484"/>
      <c r="AD9" s="484"/>
      <c r="AE9" s="484"/>
    </row>
    <row r="10" spans="1:31" s="18" customFormat="1" ht="24" customHeight="1">
      <c r="A10" s="95">
        <f t="shared" ref="A10:A33" si="0">ROW()-9</f>
        <v>1</v>
      </c>
      <c r="B10" s="95"/>
      <c r="C10" s="95">
        <v>1</v>
      </c>
      <c r="D10" s="95"/>
      <c r="E10" s="95"/>
      <c r="F10" s="95"/>
      <c r="G10" s="95"/>
      <c r="H10" s="95"/>
      <c r="I10" s="95"/>
      <c r="J10" s="95"/>
      <c r="K10" s="95"/>
      <c r="L10" s="132"/>
      <c r="M10" s="95" t="s">
        <v>822</v>
      </c>
      <c r="N10" s="75" t="s">
        <v>133</v>
      </c>
      <c r="O10" s="95" t="s">
        <v>119</v>
      </c>
      <c r="P10" s="75"/>
      <c r="Q10" s="95" t="s">
        <v>111</v>
      </c>
      <c r="R10" s="98"/>
      <c r="S10" s="113" t="s">
        <v>112</v>
      </c>
      <c r="T10" s="95" t="s">
        <v>822</v>
      </c>
      <c r="U10" s="113" t="s">
        <v>120</v>
      </c>
      <c r="V10" s="98" t="s">
        <v>113</v>
      </c>
      <c r="W10" s="98" t="s">
        <v>114</v>
      </c>
      <c r="X10" s="75" t="s">
        <v>115</v>
      </c>
      <c r="Y10" s="95" t="s">
        <v>116</v>
      </c>
      <c r="Z10" s="95" t="s">
        <v>117</v>
      </c>
      <c r="AA10" s="95" t="s">
        <v>134</v>
      </c>
      <c r="AB10" s="105">
        <v>2.2023999999999999</v>
      </c>
      <c r="AC10" s="98" t="s">
        <v>117</v>
      </c>
      <c r="AD10" s="98" t="s">
        <v>118</v>
      </c>
      <c r="AE10" s="149" t="s">
        <v>135</v>
      </c>
    </row>
    <row r="11" spans="1:31" s="18" customFormat="1" ht="24" customHeight="1">
      <c r="A11" s="95">
        <f t="shared" si="0"/>
        <v>2</v>
      </c>
      <c r="B11" s="95"/>
      <c r="C11" s="95"/>
      <c r="D11" s="95">
        <v>2</v>
      </c>
      <c r="E11" s="95"/>
      <c r="F11" s="95"/>
      <c r="G11" s="95"/>
      <c r="H11" s="95"/>
      <c r="I11" s="95"/>
      <c r="J11" s="95"/>
      <c r="K11" s="95"/>
      <c r="L11" s="132"/>
      <c r="M11" s="95" t="s">
        <v>823</v>
      </c>
      <c r="N11" s="75" t="s">
        <v>824</v>
      </c>
      <c r="O11" s="95" t="s">
        <v>119</v>
      </c>
      <c r="P11" s="75" t="s">
        <v>110</v>
      </c>
      <c r="Q11" s="95" t="s">
        <v>111</v>
      </c>
      <c r="R11" s="98"/>
      <c r="S11" s="113" t="s">
        <v>112</v>
      </c>
      <c r="T11" s="95" t="s">
        <v>823</v>
      </c>
      <c r="U11" s="113" t="s">
        <v>120</v>
      </c>
      <c r="V11" s="98" t="s">
        <v>113</v>
      </c>
      <c r="W11" s="98" t="s">
        <v>114</v>
      </c>
      <c r="X11" s="75" t="s">
        <v>165</v>
      </c>
      <c r="Y11" s="95" t="s">
        <v>116</v>
      </c>
      <c r="Z11" s="95" t="s">
        <v>117</v>
      </c>
      <c r="AA11" s="95" t="s">
        <v>825</v>
      </c>
      <c r="AB11" s="105">
        <v>1.2223999999999999</v>
      </c>
      <c r="AC11" s="98" t="s">
        <v>117</v>
      </c>
      <c r="AD11" s="98" t="s">
        <v>118</v>
      </c>
      <c r="AE11" s="149" t="s">
        <v>135</v>
      </c>
    </row>
    <row r="12" spans="1:31" s="18" customFormat="1" ht="24" customHeight="1">
      <c r="A12" s="22">
        <f t="shared" si="0"/>
        <v>3</v>
      </c>
      <c r="B12" s="22"/>
      <c r="C12" s="22"/>
      <c r="D12" s="22"/>
      <c r="E12" s="22">
        <v>3</v>
      </c>
      <c r="F12" s="22"/>
      <c r="G12" s="22"/>
      <c r="H12" s="22"/>
      <c r="I12" s="22"/>
      <c r="J12" s="22"/>
      <c r="K12" s="22"/>
      <c r="L12" s="133"/>
      <c r="M12" s="22" t="s">
        <v>826</v>
      </c>
      <c r="N12" s="26" t="s">
        <v>827</v>
      </c>
      <c r="O12" s="22" t="s">
        <v>781</v>
      </c>
      <c r="P12" s="26" t="s">
        <v>110</v>
      </c>
      <c r="Q12" s="22" t="s">
        <v>111</v>
      </c>
      <c r="R12" s="91"/>
      <c r="S12" s="94" t="s">
        <v>112</v>
      </c>
      <c r="T12" s="22" t="s">
        <v>826</v>
      </c>
      <c r="U12" s="94" t="s">
        <v>120</v>
      </c>
      <c r="V12" s="22" t="s">
        <v>114</v>
      </c>
      <c r="W12" s="91" t="s">
        <v>113</v>
      </c>
      <c r="X12" s="26" t="s">
        <v>743</v>
      </c>
      <c r="Y12" s="22" t="s">
        <v>828</v>
      </c>
      <c r="Z12" s="22" t="s">
        <v>524</v>
      </c>
      <c r="AA12" s="22" t="s">
        <v>829</v>
      </c>
      <c r="AB12" s="130">
        <v>0.18</v>
      </c>
      <c r="AC12" s="140" t="s">
        <v>117</v>
      </c>
      <c r="AD12" s="140"/>
      <c r="AE12" s="103" t="s">
        <v>135</v>
      </c>
    </row>
    <row r="13" spans="1:31" s="18" customFormat="1" ht="24" customHeight="1">
      <c r="A13" s="22">
        <f t="shared" si="0"/>
        <v>4</v>
      </c>
      <c r="B13" s="22"/>
      <c r="C13" s="22"/>
      <c r="D13" s="22"/>
      <c r="E13" s="22">
        <v>3</v>
      </c>
      <c r="F13" s="22"/>
      <c r="G13" s="22"/>
      <c r="H13" s="22"/>
      <c r="I13" s="22"/>
      <c r="J13" s="22"/>
      <c r="K13" s="22"/>
      <c r="L13" s="133" t="s">
        <v>201</v>
      </c>
      <c r="M13" s="134" t="s">
        <v>830</v>
      </c>
      <c r="N13" s="135" t="s">
        <v>831</v>
      </c>
      <c r="O13" s="136" t="s">
        <v>119</v>
      </c>
      <c r="P13" s="26" t="s">
        <v>110</v>
      </c>
      <c r="Q13" s="22" t="s">
        <v>111</v>
      </c>
      <c r="R13" s="91"/>
      <c r="S13" s="94" t="s">
        <v>112</v>
      </c>
      <c r="T13" s="134" t="s">
        <v>832</v>
      </c>
      <c r="U13" s="94" t="s">
        <v>120</v>
      </c>
      <c r="V13" s="22" t="s">
        <v>114</v>
      </c>
      <c r="W13" s="91" t="s">
        <v>113</v>
      </c>
      <c r="X13" s="26" t="s">
        <v>181</v>
      </c>
      <c r="Y13" s="22" t="s">
        <v>833</v>
      </c>
      <c r="Z13" s="22" t="s">
        <v>117</v>
      </c>
      <c r="AA13" s="22" t="s">
        <v>834</v>
      </c>
      <c r="AB13" s="130">
        <v>0.25</v>
      </c>
      <c r="AC13" s="91" t="s">
        <v>117</v>
      </c>
      <c r="AD13" s="140"/>
      <c r="AE13" s="103" t="s">
        <v>135</v>
      </c>
    </row>
    <row r="14" spans="1:31" s="18" customFormat="1" ht="24" customHeight="1">
      <c r="A14" s="22">
        <f t="shared" si="0"/>
        <v>5</v>
      </c>
      <c r="B14" s="22"/>
      <c r="C14" s="22"/>
      <c r="D14" s="22"/>
      <c r="E14" s="22">
        <v>3</v>
      </c>
      <c r="F14" s="22"/>
      <c r="G14" s="22"/>
      <c r="H14" s="22"/>
      <c r="I14" s="22"/>
      <c r="J14" s="22"/>
      <c r="K14" s="22"/>
      <c r="L14" s="133"/>
      <c r="M14" s="137" t="s">
        <v>835</v>
      </c>
      <c r="N14" s="138" t="s">
        <v>836</v>
      </c>
      <c r="O14" s="139" t="s">
        <v>204</v>
      </c>
      <c r="P14" s="140" t="s">
        <v>110</v>
      </c>
      <c r="Q14" s="22" t="s">
        <v>111</v>
      </c>
      <c r="R14" s="147"/>
      <c r="S14" s="94" t="s">
        <v>112</v>
      </c>
      <c r="T14" s="139" t="s">
        <v>837</v>
      </c>
      <c r="U14" s="94" t="s">
        <v>120</v>
      </c>
      <c r="V14" s="22" t="s">
        <v>114</v>
      </c>
      <c r="W14" s="91" t="s">
        <v>113</v>
      </c>
      <c r="X14" s="26" t="s">
        <v>205</v>
      </c>
      <c r="Y14" s="22" t="s">
        <v>404</v>
      </c>
      <c r="Z14" s="22" t="s">
        <v>367</v>
      </c>
      <c r="AA14" s="22" t="s">
        <v>838</v>
      </c>
      <c r="AB14" s="130">
        <v>0.3</v>
      </c>
      <c r="AC14" s="140" t="s">
        <v>122</v>
      </c>
      <c r="AD14" s="140"/>
      <c r="AE14" s="103" t="s">
        <v>135</v>
      </c>
    </row>
    <row r="15" spans="1:31" s="18" customFormat="1" ht="24" customHeight="1">
      <c r="A15" s="22">
        <f t="shared" si="0"/>
        <v>6</v>
      </c>
      <c r="B15" s="22"/>
      <c r="C15" s="22"/>
      <c r="D15" s="22"/>
      <c r="E15" s="22">
        <v>3</v>
      </c>
      <c r="F15" s="22"/>
      <c r="G15" s="22"/>
      <c r="H15" s="22"/>
      <c r="I15" s="22"/>
      <c r="J15" s="22"/>
      <c r="K15" s="22"/>
      <c r="L15" s="133"/>
      <c r="M15" s="137" t="s">
        <v>839</v>
      </c>
      <c r="N15" s="138" t="s">
        <v>840</v>
      </c>
      <c r="O15" s="139" t="s">
        <v>119</v>
      </c>
      <c r="P15" s="140" t="s">
        <v>110</v>
      </c>
      <c r="Q15" s="22" t="s">
        <v>111</v>
      </c>
      <c r="R15" s="147"/>
      <c r="S15" s="94" t="s">
        <v>112</v>
      </c>
      <c r="T15" s="137" t="s">
        <v>839</v>
      </c>
      <c r="U15" s="94" t="s">
        <v>120</v>
      </c>
      <c r="V15" s="91" t="s">
        <v>113</v>
      </c>
      <c r="W15" s="91" t="s">
        <v>113</v>
      </c>
      <c r="X15" s="26" t="s">
        <v>165</v>
      </c>
      <c r="Y15" s="22" t="s">
        <v>116</v>
      </c>
      <c r="Z15" s="22" t="s">
        <v>117</v>
      </c>
      <c r="AA15" s="22" t="s">
        <v>117</v>
      </c>
      <c r="AB15" s="130">
        <v>0.26700000000000002</v>
      </c>
      <c r="AC15" s="22" t="s">
        <v>117</v>
      </c>
      <c r="AD15" s="140" t="s">
        <v>118</v>
      </c>
      <c r="AE15" s="103">
        <v>1</v>
      </c>
    </row>
    <row r="16" spans="1:31" s="18" customFormat="1" ht="24" customHeight="1">
      <c r="A16" s="22">
        <f t="shared" si="0"/>
        <v>7</v>
      </c>
      <c r="B16" s="22"/>
      <c r="C16" s="22"/>
      <c r="D16" s="22"/>
      <c r="E16" s="22"/>
      <c r="F16" s="22">
        <v>4</v>
      </c>
      <c r="G16" s="22"/>
      <c r="H16" s="22"/>
      <c r="I16" s="22"/>
      <c r="J16" s="22"/>
      <c r="K16" s="22"/>
      <c r="L16" s="133"/>
      <c r="M16" s="139" t="s">
        <v>841</v>
      </c>
      <c r="N16" s="5" t="s">
        <v>842</v>
      </c>
      <c r="O16" s="139" t="s">
        <v>204</v>
      </c>
      <c r="P16" s="140" t="s">
        <v>110</v>
      </c>
      <c r="Q16" s="22" t="s">
        <v>111</v>
      </c>
      <c r="R16" s="140"/>
      <c r="S16" s="94" t="s">
        <v>112</v>
      </c>
      <c r="T16" s="139" t="s">
        <v>843</v>
      </c>
      <c r="U16" s="94" t="s">
        <v>120</v>
      </c>
      <c r="V16" s="22" t="s">
        <v>114</v>
      </c>
      <c r="W16" s="91" t="s">
        <v>113</v>
      </c>
      <c r="X16" s="26" t="s">
        <v>205</v>
      </c>
      <c r="Y16" s="22" t="s">
        <v>404</v>
      </c>
      <c r="Z16" s="22" t="s">
        <v>367</v>
      </c>
      <c r="AA16" s="22" t="s">
        <v>844</v>
      </c>
      <c r="AB16" s="130">
        <v>0.24</v>
      </c>
      <c r="AC16" s="140" t="s">
        <v>122</v>
      </c>
      <c r="AD16" s="140"/>
      <c r="AE16" s="103" t="s">
        <v>135</v>
      </c>
    </row>
    <row r="17" spans="1:31" s="18" customFormat="1" ht="24" customHeight="1">
      <c r="A17" s="22">
        <f t="shared" si="0"/>
        <v>8</v>
      </c>
      <c r="B17" s="22"/>
      <c r="C17" s="22"/>
      <c r="D17" s="22"/>
      <c r="E17" s="22"/>
      <c r="F17" s="22">
        <v>4</v>
      </c>
      <c r="G17" s="22"/>
      <c r="H17" s="22"/>
      <c r="I17" s="22"/>
      <c r="J17" s="22"/>
      <c r="K17" s="22"/>
      <c r="L17" s="133" t="s">
        <v>201</v>
      </c>
      <c r="M17" s="141" t="s">
        <v>845</v>
      </c>
      <c r="N17" s="5" t="s">
        <v>846</v>
      </c>
      <c r="O17" s="139" t="s">
        <v>204</v>
      </c>
      <c r="P17" s="140" t="s">
        <v>141</v>
      </c>
      <c r="Q17" s="22" t="s">
        <v>111</v>
      </c>
      <c r="R17" s="147"/>
      <c r="S17" s="94" t="s">
        <v>112</v>
      </c>
      <c r="T17" s="141" t="s">
        <v>845</v>
      </c>
      <c r="U17" s="94" t="s">
        <v>120</v>
      </c>
      <c r="V17" s="22" t="s">
        <v>114</v>
      </c>
      <c r="W17" s="91" t="s">
        <v>113</v>
      </c>
      <c r="X17" s="26" t="s">
        <v>205</v>
      </c>
      <c r="Y17" s="22" t="s">
        <v>366</v>
      </c>
      <c r="Z17" s="22" t="s">
        <v>367</v>
      </c>
      <c r="AA17" s="22" t="s">
        <v>847</v>
      </c>
      <c r="AB17" s="130">
        <v>2.7E-2</v>
      </c>
      <c r="AC17" s="140" t="s">
        <v>122</v>
      </c>
      <c r="AD17" s="140"/>
      <c r="AE17" s="103" t="s">
        <v>135</v>
      </c>
    </row>
    <row r="18" spans="1:31" s="18" customFormat="1" ht="24" customHeight="1">
      <c r="A18" s="22">
        <f t="shared" si="0"/>
        <v>9</v>
      </c>
      <c r="B18" s="22"/>
      <c r="C18" s="22"/>
      <c r="D18" s="22"/>
      <c r="E18" s="22">
        <v>3</v>
      </c>
      <c r="F18" s="22"/>
      <c r="G18" s="22"/>
      <c r="H18" s="22"/>
      <c r="I18" s="22"/>
      <c r="J18" s="22"/>
      <c r="K18" s="22"/>
      <c r="L18" s="133" t="s">
        <v>201</v>
      </c>
      <c r="M18" s="139" t="s">
        <v>848</v>
      </c>
      <c r="N18" s="5" t="s">
        <v>849</v>
      </c>
      <c r="O18" s="139" t="s">
        <v>204</v>
      </c>
      <c r="P18" s="140" t="s">
        <v>147</v>
      </c>
      <c r="Q18" s="22" t="s">
        <v>111</v>
      </c>
      <c r="R18" s="147"/>
      <c r="S18" s="94" t="s">
        <v>112</v>
      </c>
      <c r="T18" s="139" t="s">
        <v>848</v>
      </c>
      <c r="U18" s="94" t="s">
        <v>120</v>
      </c>
      <c r="V18" s="22" t="s">
        <v>114</v>
      </c>
      <c r="W18" s="91" t="s">
        <v>113</v>
      </c>
      <c r="X18" s="26" t="s">
        <v>205</v>
      </c>
      <c r="Y18" s="22" t="s">
        <v>850</v>
      </c>
      <c r="Z18" s="26" t="s">
        <v>851</v>
      </c>
      <c r="AA18" s="22" t="s">
        <v>852</v>
      </c>
      <c r="AB18" s="130">
        <v>2.3E-2</v>
      </c>
      <c r="AC18" s="140" t="s">
        <v>122</v>
      </c>
      <c r="AD18" s="140"/>
      <c r="AE18" s="103" t="s">
        <v>135</v>
      </c>
    </row>
    <row r="19" spans="1:31" s="18" customFormat="1" ht="24" customHeight="1">
      <c r="A19" s="22">
        <f t="shared" si="0"/>
        <v>10</v>
      </c>
      <c r="B19" s="22"/>
      <c r="C19" s="22"/>
      <c r="D19" s="22"/>
      <c r="E19" s="22">
        <v>3</v>
      </c>
      <c r="F19" s="22"/>
      <c r="G19" s="22"/>
      <c r="H19" s="22"/>
      <c r="I19" s="22"/>
      <c r="J19" s="22"/>
      <c r="K19" s="22"/>
      <c r="L19" s="133" t="s">
        <v>201</v>
      </c>
      <c r="M19" s="139" t="s">
        <v>853</v>
      </c>
      <c r="N19" s="5" t="s">
        <v>854</v>
      </c>
      <c r="O19" s="139" t="s">
        <v>254</v>
      </c>
      <c r="P19" s="140" t="s">
        <v>110</v>
      </c>
      <c r="Q19" s="22" t="s">
        <v>111</v>
      </c>
      <c r="R19" s="147"/>
      <c r="S19" s="94" t="s">
        <v>112</v>
      </c>
      <c r="T19" s="139" t="s">
        <v>853</v>
      </c>
      <c r="U19" s="94" t="s">
        <v>120</v>
      </c>
      <c r="V19" s="22" t="s">
        <v>114</v>
      </c>
      <c r="W19" s="91" t="s">
        <v>113</v>
      </c>
      <c r="X19" s="26" t="s">
        <v>855</v>
      </c>
      <c r="Y19" s="22" t="s">
        <v>856</v>
      </c>
      <c r="Z19" s="22" t="s">
        <v>207</v>
      </c>
      <c r="AA19" s="22" t="s">
        <v>857</v>
      </c>
      <c r="AB19" s="130">
        <v>0.13600000000000001</v>
      </c>
      <c r="AC19" s="140" t="s">
        <v>122</v>
      </c>
      <c r="AD19" s="140"/>
      <c r="AE19" s="103" t="s">
        <v>135</v>
      </c>
    </row>
    <row r="20" spans="1:31" s="18" customFormat="1" ht="24" customHeight="1">
      <c r="A20" s="22">
        <f t="shared" si="0"/>
        <v>11</v>
      </c>
      <c r="B20" s="22"/>
      <c r="C20" s="22"/>
      <c r="D20" s="22"/>
      <c r="E20" s="22">
        <v>3</v>
      </c>
      <c r="F20" s="22"/>
      <c r="G20" s="22"/>
      <c r="H20" s="22"/>
      <c r="I20" s="22"/>
      <c r="J20" s="22"/>
      <c r="K20" s="22"/>
      <c r="L20" s="133" t="s">
        <v>201</v>
      </c>
      <c r="M20" s="139" t="s">
        <v>858</v>
      </c>
      <c r="N20" s="5" t="s">
        <v>859</v>
      </c>
      <c r="O20" s="139" t="s">
        <v>204</v>
      </c>
      <c r="P20" s="140" t="s">
        <v>147</v>
      </c>
      <c r="Q20" s="22" t="s">
        <v>111</v>
      </c>
      <c r="R20" s="147"/>
      <c r="S20" s="94" t="s">
        <v>112</v>
      </c>
      <c r="T20" s="139" t="s">
        <v>858</v>
      </c>
      <c r="U20" s="94" t="s">
        <v>120</v>
      </c>
      <c r="V20" s="22" t="s">
        <v>114</v>
      </c>
      <c r="W20" s="91" t="s">
        <v>113</v>
      </c>
      <c r="X20" s="26" t="s">
        <v>205</v>
      </c>
      <c r="Y20" s="22" t="s">
        <v>850</v>
      </c>
      <c r="Z20" s="26" t="s">
        <v>851</v>
      </c>
      <c r="AA20" s="22" t="s">
        <v>860</v>
      </c>
      <c r="AB20" s="130">
        <v>1.4E-2</v>
      </c>
      <c r="AC20" s="140" t="s">
        <v>122</v>
      </c>
      <c r="AD20" s="140"/>
      <c r="AE20" s="103" t="s">
        <v>135</v>
      </c>
    </row>
    <row r="21" spans="1:31" s="18" customFormat="1" ht="24" customHeight="1">
      <c r="A21" s="22">
        <f t="shared" si="0"/>
        <v>12</v>
      </c>
      <c r="B21" s="22"/>
      <c r="C21" s="22"/>
      <c r="D21" s="22"/>
      <c r="E21" s="22">
        <v>3</v>
      </c>
      <c r="F21" s="22"/>
      <c r="G21" s="22"/>
      <c r="H21" s="22"/>
      <c r="I21" s="22"/>
      <c r="J21" s="22"/>
      <c r="K21" s="22"/>
      <c r="L21" s="133"/>
      <c r="M21" s="139" t="s">
        <v>861</v>
      </c>
      <c r="N21" s="5" t="s">
        <v>862</v>
      </c>
      <c r="O21" s="139" t="s">
        <v>204</v>
      </c>
      <c r="P21" s="140" t="s">
        <v>147</v>
      </c>
      <c r="Q21" s="22" t="s">
        <v>111</v>
      </c>
      <c r="R21" s="147"/>
      <c r="S21" s="94" t="s">
        <v>112</v>
      </c>
      <c r="T21" s="139" t="s">
        <v>861</v>
      </c>
      <c r="U21" s="94" t="s">
        <v>120</v>
      </c>
      <c r="V21" s="22" t="s">
        <v>114</v>
      </c>
      <c r="W21" s="91" t="s">
        <v>113</v>
      </c>
      <c r="X21" s="26" t="s">
        <v>205</v>
      </c>
      <c r="Y21" s="22" t="s">
        <v>863</v>
      </c>
      <c r="Z21" s="26" t="s">
        <v>851</v>
      </c>
      <c r="AA21" s="22" t="s">
        <v>864</v>
      </c>
      <c r="AB21" s="150">
        <v>8.9999999999999993E-3</v>
      </c>
      <c r="AC21" s="140" t="s">
        <v>122</v>
      </c>
      <c r="AD21" s="140"/>
      <c r="AE21" s="103">
        <v>1</v>
      </c>
    </row>
    <row r="22" spans="1:31" s="18" customFormat="1" ht="24" customHeight="1">
      <c r="A22" s="95">
        <f t="shared" si="0"/>
        <v>13</v>
      </c>
      <c r="B22" s="95"/>
      <c r="C22" s="95"/>
      <c r="D22" s="95"/>
      <c r="E22" s="95">
        <v>3</v>
      </c>
      <c r="F22" s="95"/>
      <c r="G22" s="95"/>
      <c r="H22" s="95"/>
      <c r="I22" s="95"/>
      <c r="J22" s="95"/>
      <c r="K22" s="95"/>
      <c r="L22" s="132"/>
      <c r="M22" s="142" t="s">
        <v>865</v>
      </c>
      <c r="N22" s="143" t="s">
        <v>866</v>
      </c>
      <c r="O22" s="142" t="s">
        <v>204</v>
      </c>
      <c r="P22" s="144" t="s">
        <v>147</v>
      </c>
      <c r="Q22" s="95" t="s">
        <v>111</v>
      </c>
      <c r="R22" s="148"/>
      <c r="S22" s="113" t="s">
        <v>520</v>
      </c>
      <c r="T22" s="142" t="s">
        <v>865</v>
      </c>
      <c r="U22" s="94" t="s">
        <v>120</v>
      </c>
      <c r="V22" s="95" t="s">
        <v>113</v>
      </c>
      <c r="W22" s="98" t="s">
        <v>114</v>
      </c>
      <c r="X22" s="75" t="s">
        <v>205</v>
      </c>
      <c r="Y22" s="95" t="s">
        <v>867</v>
      </c>
      <c r="Z22" s="95" t="s">
        <v>868</v>
      </c>
      <c r="AA22" s="95" t="s">
        <v>869</v>
      </c>
      <c r="AB22" s="151">
        <v>4.3400000000000001E-2</v>
      </c>
      <c r="AC22" s="144" t="s">
        <v>122</v>
      </c>
      <c r="AD22" s="144"/>
      <c r="AE22" s="149">
        <v>1</v>
      </c>
    </row>
    <row r="23" spans="1:31" s="18" customFormat="1" ht="24" customHeight="1">
      <c r="A23" s="22">
        <f t="shared" si="0"/>
        <v>14</v>
      </c>
      <c r="B23" s="22"/>
      <c r="C23" s="22"/>
      <c r="D23" s="22">
        <v>2</v>
      </c>
      <c r="E23" s="22"/>
      <c r="F23" s="22"/>
      <c r="G23" s="22"/>
      <c r="H23" s="22"/>
      <c r="I23" s="22"/>
      <c r="J23" s="22"/>
      <c r="K23" s="22"/>
      <c r="L23" s="133"/>
      <c r="M23" s="139" t="s">
        <v>870</v>
      </c>
      <c r="N23" s="5" t="s">
        <v>871</v>
      </c>
      <c r="O23" s="139" t="s">
        <v>119</v>
      </c>
      <c r="P23" s="140" t="s">
        <v>110</v>
      </c>
      <c r="Q23" s="22" t="s">
        <v>111</v>
      </c>
      <c r="R23" s="147"/>
      <c r="S23" s="94" t="s">
        <v>112</v>
      </c>
      <c r="T23" s="139" t="s">
        <v>870</v>
      </c>
      <c r="U23" s="94" t="s">
        <v>120</v>
      </c>
      <c r="V23" s="91" t="s">
        <v>113</v>
      </c>
      <c r="W23" s="91" t="s">
        <v>114</v>
      </c>
      <c r="X23" s="26" t="s">
        <v>165</v>
      </c>
      <c r="Y23" s="22" t="s">
        <v>116</v>
      </c>
      <c r="Z23" s="22" t="s">
        <v>117</v>
      </c>
      <c r="AA23" s="22" t="s">
        <v>872</v>
      </c>
      <c r="AB23" s="130">
        <v>0.98</v>
      </c>
      <c r="AC23" s="140" t="s">
        <v>117</v>
      </c>
      <c r="AD23" s="140" t="s">
        <v>118</v>
      </c>
      <c r="AE23" s="103" t="s">
        <v>135</v>
      </c>
    </row>
    <row r="24" spans="1:31" s="18" customFormat="1" ht="24" customHeight="1">
      <c r="A24" s="22">
        <f t="shared" si="0"/>
        <v>15</v>
      </c>
      <c r="B24" s="22"/>
      <c r="C24" s="22"/>
      <c r="D24" s="22"/>
      <c r="E24" s="22">
        <v>3</v>
      </c>
      <c r="F24" s="22"/>
      <c r="G24" s="22"/>
      <c r="H24" s="22"/>
      <c r="I24" s="22"/>
      <c r="J24" s="22"/>
      <c r="K24" s="22"/>
      <c r="L24" s="133"/>
      <c r="M24" s="139" t="s">
        <v>873</v>
      </c>
      <c r="N24" s="5" t="s">
        <v>874</v>
      </c>
      <c r="O24" s="139" t="s">
        <v>119</v>
      </c>
      <c r="P24" s="140" t="s">
        <v>110</v>
      </c>
      <c r="Q24" s="22" t="s">
        <v>111</v>
      </c>
      <c r="R24" s="147"/>
      <c r="S24" s="94" t="s">
        <v>112</v>
      </c>
      <c r="T24" s="139" t="s">
        <v>873</v>
      </c>
      <c r="U24" s="94" t="s">
        <v>120</v>
      </c>
      <c r="V24" s="22" t="s">
        <v>114</v>
      </c>
      <c r="W24" s="91" t="s">
        <v>113</v>
      </c>
      <c r="X24" s="26" t="s">
        <v>181</v>
      </c>
      <c r="Y24" s="22" t="s">
        <v>116</v>
      </c>
      <c r="Z24" s="22" t="s">
        <v>117</v>
      </c>
      <c r="AA24" s="22" t="s">
        <v>875</v>
      </c>
      <c r="AB24" s="130">
        <v>0.23</v>
      </c>
      <c r="AC24" s="140" t="s">
        <v>117</v>
      </c>
      <c r="AD24" s="140"/>
      <c r="AE24" s="103" t="s">
        <v>135</v>
      </c>
    </row>
    <row r="25" spans="1:31" s="18" customFormat="1" ht="24" customHeight="1">
      <c r="A25" s="22">
        <f t="shared" si="0"/>
        <v>16</v>
      </c>
      <c r="B25" s="22"/>
      <c r="C25" s="22"/>
      <c r="D25" s="22"/>
      <c r="E25" s="22">
        <v>3</v>
      </c>
      <c r="F25" s="22"/>
      <c r="G25" s="22"/>
      <c r="H25" s="22"/>
      <c r="I25" s="22"/>
      <c r="J25" s="22"/>
      <c r="K25" s="22"/>
      <c r="L25" s="133"/>
      <c r="M25" s="5" t="s">
        <v>876</v>
      </c>
      <c r="N25" s="5" t="s">
        <v>877</v>
      </c>
      <c r="O25" s="18" t="s">
        <v>149</v>
      </c>
      <c r="P25" s="140" t="s">
        <v>110</v>
      </c>
      <c r="Q25" s="22" t="s">
        <v>111</v>
      </c>
      <c r="R25" s="147"/>
      <c r="S25" s="90" t="s">
        <v>112</v>
      </c>
      <c r="T25" s="90" t="s">
        <v>117</v>
      </c>
      <c r="U25" s="90"/>
      <c r="V25" s="22" t="s">
        <v>114</v>
      </c>
      <c r="W25" s="91" t="s">
        <v>113</v>
      </c>
      <c r="X25" s="26" t="s">
        <v>149</v>
      </c>
      <c r="Y25" s="22" t="s">
        <v>282</v>
      </c>
      <c r="Z25" s="26" t="s">
        <v>117</v>
      </c>
      <c r="AA25" s="22" t="s">
        <v>878</v>
      </c>
      <c r="AB25" s="130">
        <v>1E-3</v>
      </c>
      <c r="AC25" s="140" t="s">
        <v>117</v>
      </c>
      <c r="AD25" s="22"/>
      <c r="AE25" s="91" t="s">
        <v>135</v>
      </c>
    </row>
    <row r="26" spans="1:31" s="18" customFormat="1" ht="24" customHeight="1">
      <c r="A26" s="22">
        <f t="shared" si="0"/>
        <v>17</v>
      </c>
      <c r="B26" s="22"/>
      <c r="C26" s="22"/>
      <c r="D26" s="22"/>
      <c r="E26" s="22">
        <v>3</v>
      </c>
      <c r="F26" s="22"/>
      <c r="G26" s="22"/>
      <c r="H26" s="22"/>
      <c r="I26" s="22"/>
      <c r="J26" s="22"/>
      <c r="K26" s="22"/>
      <c r="L26" s="133"/>
      <c r="M26" s="139" t="s">
        <v>879</v>
      </c>
      <c r="N26" s="5" t="s">
        <v>880</v>
      </c>
      <c r="O26" s="139" t="s">
        <v>204</v>
      </c>
      <c r="P26" s="140" t="s">
        <v>110</v>
      </c>
      <c r="Q26" s="22" t="s">
        <v>111</v>
      </c>
      <c r="R26" s="147"/>
      <c r="S26" s="94" t="s">
        <v>112</v>
      </c>
      <c r="T26" s="139" t="s">
        <v>881</v>
      </c>
      <c r="U26" s="94" t="s">
        <v>120</v>
      </c>
      <c r="V26" s="22" t="s">
        <v>114</v>
      </c>
      <c r="W26" s="91" t="s">
        <v>113</v>
      </c>
      <c r="X26" s="26" t="s">
        <v>205</v>
      </c>
      <c r="Y26" s="22" t="s">
        <v>404</v>
      </c>
      <c r="Z26" s="22" t="s">
        <v>367</v>
      </c>
      <c r="AA26" s="22" t="s">
        <v>882</v>
      </c>
      <c r="AB26" s="130">
        <v>0.3</v>
      </c>
      <c r="AC26" s="140" t="s">
        <v>122</v>
      </c>
      <c r="AD26" s="140"/>
      <c r="AE26" s="103" t="s">
        <v>135</v>
      </c>
    </row>
    <row r="27" spans="1:31" s="18" customFormat="1" ht="24" customHeight="1">
      <c r="A27" s="22">
        <f t="shared" si="0"/>
        <v>18</v>
      </c>
      <c r="B27" s="22"/>
      <c r="C27" s="22"/>
      <c r="D27" s="22"/>
      <c r="E27" s="22">
        <v>3</v>
      </c>
      <c r="F27" s="22"/>
      <c r="G27" s="22"/>
      <c r="H27" s="22"/>
      <c r="I27" s="22"/>
      <c r="J27" s="22"/>
      <c r="K27" s="145"/>
      <c r="L27" s="146"/>
      <c r="M27" s="22" t="s">
        <v>883</v>
      </c>
      <c r="N27" s="138" t="s">
        <v>884</v>
      </c>
      <c r="O27" s="127" t="s">
        <v>119</v>
      </c>
      <c r="P27" s="26" t="s">
        <v>110</v>
      </c>
      <c r="Q27" s="22" t="s">
        <v>111</v>
      </c>
      <c r="R27" s="147"/>
      <c r="S27" s="90" t="s">
        <v>112</v>
      </c>
      <c r="T27" s="22" t="s">
        <v>839</v>
      </c>
      <c r="U27" s="90"/>
      <c r="V27" s="91" t="s">
        <v>113</v>
      </c>
      <c r="W27" s="91" t="s">
        <v>113</v>
      </c>
      <c r="X27" s="26" t="s">
        <v>165</v>
      </c>
      <c r="Y27" s="22" t="s">
        <v>116</v>
      </c>
      <c r="Z27" s="26" t="s">
        <v>117</v>
      </c>
      <c r="AA27" s="22" t="s">
        <v>885</v>
      </c>
      <c r="AB27" s="130">
        <v>0.26700000000000002</v>
      </c>
      <c r="AC27" s="140" t="s">
        <v>122</v>
      </c>
      <c r="AD27" s="22" t="s">
        <v>118</v>
      </c>
      <c r="AE27" s="91" t="s">
        <v>135</v>
      </c>
    </row>
    <row r="28" spans="1:31" s="18" customFormat="1" ht="24" customHeight="1">
      <c r="A28" s="22">
        <f t="shared" si="0"/>
        <v>19</v>
      </c>
      <c r="B28" s="22"/>
      <c r="C28" s="22"/>
      <c r="D28" s="22"/>
      <c r="E28" s="22"/>
      <c r="F28" s="22">
        <v>4</v>
      </c>
      <c r="G28" s="22"/>
      <c r="H28" s="22"/>
      <c r="I28" s="22"/>
      <c r="J28" s="22"/>
      <c r="K28" s="22"/>
      <c r="L28" s="133"/>
      <c r="M28" s="139" t="s">
        <v>886</v>
      </c>
      <c r="N28" s="5" t="s">
        <v>887</v>
      </c>
      <c r="O28" s="139" t="s">
        <v>204</v>
      </c>
      <c r="P28" s="140" t="s">
        <v>110</v>
      </c>
      <c r="Q28" s="22" t="s">
        <v>111</v>
      </c>
      <c r="R28" s="139"/>
      <c r="S28" s="94" t="s">
        <v>112</v>
      </c>
      <c r="T28" s="139" t="s">
        <v>888</v>
      </c>
      <c r="U28" s="94" t="s">
        <v>120</v>
      </c>
      <c r="V28" s="22" t="s">
        <v>114</v>
      </c>
      <c r="W28" s="91" t="s">
        <v>113</v>
      </c>
      <c r="X28" s="26" t="s">
        <v>205</v>
      </c>
      <c r="Y28" s="22" t="s">
        <v>404</v>
      </c>
      <c r="Z28" s="22" t="s">
        <v>367</v>
      </c>
      <c r="AA28" s="22" t="s">
        <v>844</v>
      </c>
      <c r="AB28" s="130">
        <v>0.24</v>
      </c>
      <c r="AC28" s="140" t="s">
        <v>122</v>
      </c>
      <c r="AD28" s="140"/>
      <c r="AE28" s="103" t="s">
        <v>135</v>
      </c>
    </row>
    <row r="29" spans="1:31" s="18" customFormat="1" ht="24" customHeight="1">
      <c r="A29" s="22">
        <f t="shared" si="0"/>
        <v>20</v>
      </c>
      <c r="B29" s="22"/>
      <c r="C29" s="22"/>
      <c r="D29" s="22"/>
      <c r="E29" s="22"/>
      <c r="F29" s="22">
        <v>4</v>
      </c>
      <c r="G29" s="22"/>
      <c r="H29" s="22"/>
      <c r="I29" s="22"/>
      <c r="J29" s="22"/>
      <c r="K29" s="22"/>
      <c r="L29" s="133" t="s">
        <v>201</v>
      </c>
      <c r="M29" s="141" t="s">
        <v>845</v>
      </c>
      <c r="N29" s="5" t="s">
        <v>846</v>
      </c>
      <c r="O29" s="139" t="s">
        <v>204</v>
      </c>
      <c r="P29" s="140" t="s">
        <v>141</v>
      </c>
      <c r="Q29" s="22" t="s">
        <v>111</v>
      </c>
      <c r="R29" s="5"/>
      <c r="S29" s="94" t="s">
        <v>112</v>
      </c>
      <c r="T29" s="141" t="s">
        <v>845</v>
      </c>
      <c r="U29" s="94" t="s">
        <v>120</v>
      </c>
      <c r="V29" s="22" t="s">
        <v>114</v>
      </c>
      <c r="W29" s="91" t="s">
        <v>113</v>
      </c>
      <c r="X29" s="26" t="s">
        <v>205</v>
      </c>
      <c r="Y29" s="22" t="s">
        <v>366</v>
      </c>
      <c r="Z29" s="22" t="s">
        <v>367</v>
      </c>
      <c r="AA29" s="22" t="s">
        <v>847</v>
      </c>
      <c r="AB29" s="130">
        <v>2.7E-2</v>
      </c>
      <c r="AC29" s="140" t="s">
        <v>122</v>
      </c>
      <c r="AD29" s="140"/>
      <c r="AE29" s="103">
        <v>1</v>
      </c>
    </row>
    <row r="30" spans="1:31" s="18" customFormat="1" ht="24" customHeight="1">
      <c r="A30" s="22">
        <f t="shared" si="0"/>
        <v>21</v>
      </c>
      <c r="B30" s="22"/>
      <c r="C30" s="22"/>
      <c r="D30" s="22"/>
      <c r="E30" s="22">
        <v>3</v>
      </c>
      <c r="F30" s="22"/>
      <c r="G30" s="22"/>
      <c r="H30" s="22"/>
      <c r="I30" s="22"/>
      <c r="J30" s="22"/>
      <c r="K30" s="22"/>
      <c r="L30" s="133" t="s">
        <v>201</v>
      </c>
      <c r="M30" s="139" t="s">
        <v>848</v>
      </c>
      <c r="N30" s="5" t="s">
        <v>849</v>
      </c>
      <c r="O30" s="139" t="s">
        <v>204</v>
      </c>
      <c r="P30" s="140" t="s">
        <v>147</v>
      </c>
      <c r="Q30" s="22" t="s">
        <v>111</v>
      </c>
      <c r="R30" s="147"/>
      <c r="S30" s="94" t="s">
        <v>112</v>
      </c>
      <c r="T30" s="139" t="s">
        <v>848</v>
      </c>
      <c r="U30" s="94" t="s">
        <v>120</v>
      </c>
      <c r="V30" s="22" t="s">
        <v>114</v>
      </c>
      <c r="W30" s="91" t="s">
        <v>113</v>
      </c>
      <c r="X30" s="26" t="s">
        <v>205</v>
      </c>
      <c r="Y30" s="22" t="s">
        <v>850</v>
      </c>
      <c r="Z30" s="26" t="s">
        <v>851</v>
      </c>
      <c r="AA30" s="22" t="s">
        <v>852</v>
      </c>
      <c r="AB30" s="130">
        <v>2.3E-2</v>
      </c>
      <c r="AC30" s="140" t="s">
        <v>122</v>
      </c>
      <c r="AD30" s="140"/>
      <c r="AE30" s="103" t="s">
        <v>135</v>
      </c>
    </row>
    <row r="31" spans="1:31" s="18" customFormat="1" ht="24" customHeight="1">
      <c r="A31" s="22">
        <f t="shared" si="0"/>
        <v>22</v>
      </c>
      <c r="B31" s="22"/>
      <c r="C31" s="22"/>
      <c r="D31" s="22"/>
      <c r="E31" s="22">
        <v>3</v>
      </c>
      <c r="F31" s="22"/>
      <c r="G31" s="22"/>
      <c r="H31" s="22"/>
      <c r="I31" s="22"/>
      <c r="J31" s="22"/>
      <c r="K31" s="22"/>
      <c r="L31" s="133" t="s">
        <v>201</v>
      </c>
      <c r="M31" s="139" t="s">
        <v>853</v>
      </c>
      <c r="N31" s="5" t="s">
        <v>854</v>
      </c>
      <c r="O31" s="139" t="s">
        <v>254</v>
      </c>
      <c r="P31" s="140" t="s">
        <v>147</v>
      </c>
      <c r="Q31" s="22" t="s">
        <v>111</v>
      </c>
      <c r="R31" s="147"/>
      <c r="S31" s="94" t="s">
        <v>112</v>
      </c>
      <c r="T31" s="139" t="s">
        <v>853</v>
      </c>
      <c r="U31" s="94" t="s">
        <v>120</v>
      </c>
      <c r="V31" s="22" t="s">
        <v>114</v>
      </c>
      <c r="W31" s="91" t="s">
        <v>113</v>
      </c>
      <c r="X31" s="26" t="s">
        <v>855</v>
      </c>
      <c r="Y31" s="22" t="s">
        <v>856</v>
      </c>
      <c r="Z31" s="22" t="s">
        <v>207</v>
      </c>
      <c r="AA31" s="22" t="s">
        <v>857</v>
      </c>
      <c r="AB31" s="130">
        <v>0.13600000000000001</v>
      </c>
      <c r="AC31" s="140" t="s">
        <v>122</v>
      </c>
      <c r="AD31" s="140"/>
      <c r="AE31" s="103" t="s">
        <v>135</v>
      </c>
    </row>
    <row r="32" spans="1:31" s="18" customFormat="1" ht="24" customHeight="1">
      <c r="A32" s="22">
        <f t="shared" si="0"/>
        <v>23</v>
      </c>
      <c r="B32" s="22"/>
      <c r="C32" s="22"/>
      <c r="D32" s="22"/>
      <c r="E32" s="22">
        <v>3</v>
      </c>
      <c r="F32" s="22"/>
      <c r="G32" s="22"/>
      <c r="H32" s="22"/>
      <c r="I32" s="22"/>
      <c r="J32" s="22"/>
      <c r="K32" s="22"/>
      <c r="L32" s="133" t="s">
        <v>201</v>
      </c>
      <c r="M32" s="139" t="s">
        <v>889</v>
      </c>
      <c r="N32" s="5" t="s">
        <v>890</v>
      </c>
      <c r="O32" s="139" t="s">
        <v>204</v>
      </c>
      <c r="P32" s="140" t="s">
        <v>147</v>
      </c>
      <c r="Q32" s="22" t="s">
        <v>111</v>
      </c>
      <c r="R32" s="139"/>
      <c r="S32" s="94" t="s">
        <v>112</v>
      </c>
      <c r="T32" s="139" t="s">
        <v>889</v>
      </c>
      <c r="U32" s="94" t="s">
        <v>120</v>
      </c>
      <c r="V32" s="22" t="s">
        <v>114</v>
      </c>
      <c r="W32" s="91" t="s">
        <v>113</v>
      </c>
      <c r="X32" s="26" t="s">
        <v>205</v>
      </c>
      <c r="Y32" s="22" t="s">
        <v>850</v>
      </c>
      <c r="Z32" s="22" t="s">
        <v>851</v>
      </c>
      <c r="AA32" s="22" t="s">
        <v>860</v>
      </c>
      <c r="AB32" s="130">
        <v>1.4E-2</v>
      </c>
      <c r="AC32" s="140" t="s">
        <v>122</v>
      </c>
      <c r="AD32" s="140"/>
      <c r="AE32" s="103">
        <v>1</v>
      </c>
    </row>
    <row r="33" spans="1:31" s="18" customFormat="1" ht="24" customHeight="1">
      <c r="A33" s="22">
        <f t="shared" si="0"/>
        <v>24</v>
      </c>
      <c r="B33" s="22"/>
      <c r="C33" s="22"/>
      <c r="D33" s="22"/>
      <c r="E33" s="22">
        <v>3</v>
      </c>
      <c r="F33" s="22"/>
      <c r="G33" s="22"/>
      <c r="H33" s="22"/>
      <c r="I33" s="22"/>
      <c r="J33" s="22"/>
      <c r="K33" s="22"/>
      <c r="L33" s="133" t="s">
        <v>201</v>
      </c>
      <c r="M33" s="139" t="s">
        <v>861</v>
      </c>
      <c r="N33" s="5" t="s">
        <v>862</v>
      </c>
      <c r="O33" s="139" t="s">
        <v>204</v>
      </c>
      <c r="P33" s="140" t="s">
        <v>147</v>
      </c>
      <c r="Q33" s="22" t="s">
        <v>111</v>
      </c>
      <c r="R33" s="147"/>
      <c r="S33" s="94" t="s">
        <v>112</v>
      </c>
      <c r="T33" s="139" t="s">
        <v>861</v>
      </c>
      <c r="U33" s="94" t="s">
        <v>120</v>
      </c>
      <c r="V33" s="22" t="s">
        <v>114</v>
      </c>
      <c r="W33" s="91" t="s">
        <v>113</v>
      </c>
      <c r="X33" s="26" t="s">
        <v>205</v>
      </c>
      <c r="Y33" s="22" t="s">
        <v>863</v>
      </c>
      <c r="Z33" s="26" t="s">
        <v>851</v>
      </c>
      <c r="AA33" s="22" t="s">
        <v>864</v>
      </c>
      <c r="AB33" s="150">
        <v>8.9999999999999993E-3</v>
      </c>
      <c r="AC33" s="140" t="s">
        <v>122</v>
      </c>
      <c r="AD33" s="140"/>
      <c r="AE33" s="103">
        <v>1</v>
      </c>
    </row>
  </sheetData>
  <autoFilter ref="A9:AI33" xr:uid="{00000000-0009-0000-0000-000005000000}"/>
  <mergeCells count="32">
    <mergeCell ref="A1:AE1"/>
    <mergeCell ref="A2:E2"/>
    <mergeCell ref="F2:K2"/>
    <mergeCell ref="L2:N2"/>
    <mergeCell ref="A3:N3"/>
    <mergeCell ref="Q8:Q9"/>
    <mergeCell ref="R8:R9"/>
    <mergeCell ref="S8:S9"/>
    <mergeCell ref="A4:K4"/>
    <mergeCell ref="L4:N4"/>
    <mergeCell ref="A5:N5"/>
    <mergeCell ref="B8:K8"/>
    <mergeCell ref="A8:A9"/>
    <mergeCell ref="L8:L9"/>
    <mergeCell ref="M8:M9"/>
    <mergeCell ref="N8:N9"/>
    <mergeCell ref="AD8:AD9"/>
    <mergeCell ref="AE8:AE9"/>
    <mergeCell ref="O2:AC7"/>
    <mergeCell ref="A6:N7"/>
    <mergeCell ref="Y8:Y9"/>
    <mergeCell ref="Z8:Z9"/>
    <mergeCell ref="AA8:AA9"/>
    <mergeCell ref="AB8:AB9"/>
    <mergeCell ref="AC8:AC9"/>
    <mergeCell ref="T8:T9"/>
    <mergeCell ref="U8:U9"/>
    <mergeCell ref="V8:V9"/>
    <mergeCell ref="W8:W9"/>
    <mergeCell ref="X8:X9"/>
    <mergeCell ref="O8:O9"/>
    <mergeCell ref="P8:P9"/>
  </mergeCells>
  <phoneticPr fontId="26" type="noConversion"/>
  <conditionalFormatting sqref="H27">
    <cfRule type="duplicateValues" dxfId="358" priority="116"/>
  </conditionalFormatting>
  <conditionalFormatting sqref="K27:L27">
    <cfRule type="duplicateValues" dxfId="357" priority="117"/>
    <cfRule type="duplicateValues" dxfId="356" priority="118"/>
  </conditionalFormatting>
  <conditionalFormatting sqref="L1 L10:L14 L16 L18:L26 L28:L65221">
    <cfRule type="duplicateValues" dxfId="355" priority="13019"/>
  </conditionalFormatting>
  <conditionalFormatting sqref="L15">
    <cfRule type="duplicateValues" dxfId="354" priority="122"/>
    <cfRule type="duplicateValues" dxfId="353" priority="127"/>
  </conditionalFormatting>
  <conditionalFormatting sqref="L16 L18:L26 L10:L14 L28:L33">
    <cfRule type="duplicateValues" dxfId="352" priority="13060"/>
  </conditionalFormatting>
  <conditionalFormatting sqref="L17">
    <cfRule type="duplicateValues" dxfId="351" priority="128"/>
    <cfRule type="duplicateValues" dxfId="350" priority="129"/>
    <cfRule type="duplicateValues" dxfId="349" priority="130"/>
  </conditionalFormatting>
  <conditionalFormatting sqref="L25">
    <cfRule type="duplicateValues" dxfId="348" priority="176"/>
    <cfRule type="duplicateValues" dxfId="347" priority="177"/>
    <cfRule type="duplicateValues" dxfId="346" priority="178"/>
  </conditionalFormatting>
  <conditionalFormatting sqref="L27">
    <cfRule type="duplicateValues" dxfId="345" priority="115"/>
  </conditionalFormatting>
  <conditionalFormatting sqref="M15">
    <cfRule type="duplicateValues" dxfId="344" priority="121"/>
  </conditionalFormatting>
  <conditionalFormatting sqref="M17">
    <cfRule type="duplicateValues" dxfId="343" priority="131"/>
  </conditionalFormatting>
  <conditionalFormatting sqref="M21">
    <cfRule type="duplicateValues" dxfId="342" priority="162"/>
    <cfRule type="duplicateValues" dxfId="341" priority="163"/>
  </conditionalFormatting>
  <conditionalFormatting sqref="M22">
    <cfRule type="duplicateValues" dxfId="340" priority="206"/>
  </conditionalFormatting>
  <conditionalFormatting sqref="M27">
    <cfRule type="duplicateValues" dxfId="339" priority="114"/>
  </conditionalFormatting>
  <conditionalFormatting sqref="M28:M32 M23:M26 M16 M18:M20 M34:M65221 M1:M14">
    <cfRule type="duplicateValues" dxfId="338" priority="13031"/>
  </conditionalFormatting>
  <conditionalFormatting sqref="M33">
    <cfRule type="duplicateValues" dxfId="337" priority="154"/>
    <cfRule type="duplicateValues" dxfId="336" priority="155"/>
  </conditionalFormatting>
  <conditionalFormatting sqref="O15">
    <cfRule type="duplicateValues" dxfId="335" priority="120"/>
    <cfRule type="duplicateValues" dxfId="334" priority="123"/>
    <cfRule type="duplicateValues" dxfId="333" priority="124"/>
    <cfRule type="duplicateValues" dxfId="332" priority="125"/>
    <cfRule type="duplicateValues" dxfId="331" priority="126"/>
  </conditionalFormatting>
  <conditionalFormatting sqref="O17">
    <cfRule type="duplicateValues" dxfId="330" priority="132"/>
    <cfRule type="duplicateValues" dxfId="329" priority="133"/>
    <cfRule type="duplicateValues" dxfId="328" priority="134"/>
    <cfRule type="duplicateValues" dxfId="327" priority="135"/>
  </conditionalFormatting>
  <conditionalFormatting sqref="O18:O26 O28:O32 O16 O10:O14">
    <cfRule type="duplicateValues" dxfId="326" priority="13037"/>
    <cfRule type="duplicateValues" dxfId="325" priority="13038"/>
    <cfRule type="duplicateValues" dxfId="324" priority="13039"/>
    <cfRule type="duplicateValues" dxfId="323" priority="13040"/>
  </conditionalFormatting>
  <conditionalFormatting sqref="O23">
    <cfRule type="duplicateValues" dxfId="322" priority="181"/>
  </conditionalFormatting>
  <conditionalFormatting sqref="O33">
    <cfRule type="duplicateValues" dxfId="321" priority="156"/>
    <cfRule type="duplicateValues" dxfId="320" priority="157"/>
    <cfRule type="duplicateValues" dxfId="319" priority="158"/>
    <cfRule type="duplicateValues" dxfId="318" priority="159"/>
  </conditionalFormatting>
  <conditionalFormatting sqref="T10">
    <cfRule type="duplicateValues" dxfId="317" priority="2"/>
  </conditionalFormatting>
  <conditionalFormatting sqref="T11">
    <cfRule type="duplicateValues" dxfId="316" priority="3"/>
  </conditionalFormatting>
  <conditionalFormatting sqref="T12">
    <cfRule type="duplicateValues" dxfId="315" priority="1"/>
  </conditionalFormatting>
  <conditionalFormatting sqref="T13">
    <cfRule type="duplicateValues" dxfId="314" priority="137"/>
  </conditionalFormatting>
  <conditionalFormatting sqref="T15">
    <cfRule type="duplicateValues" dxfId="313" priority="119"/>
  </conditionalFormatting>
  <conditionalFormatting sqref="T17">
    <cfRule type="duplicateValues" dxfId="312" priority="136"/>
  </conditionalFormatting>
  <conditionalFormatting sqref="T18:T20 T23 T16 T25:T26 T14 T28:T32">
    <cfRule type="duplicateValues" dxfId="311" priority="13053"/>
  </conditionalFormatting>
  <conditionalFormatting sqref="T21">
    <cfRule type="duplicateValues" dxfId="310" priority="160"/>
    <cfRule type="duplicateValues" dxfId="309" priority="161"/>
  </conditionalFormatting>
  <conditionalFormatting sqref="T22">
    <cfRule type="duplicateValues" dxfId="308" priority="207"/>
  </conditionalFormatting>
  <conditionalFormatting sqref="T24">
    <cfRule type="duplicateValues" dxfId="307" priority="174"/>
  </conditionalFormatting>
  <conditionalFormatting sqref="T27">
    <cfRule type="duplicateValues" dxfId="306" priority="113"/>
  </conditionalFormatting>
  <conditionalFormatting sqref="T33">
    <cfRule type="duplicateValues" dxfId="305" priority="152"/>
    <cfRule type="duplicateValues" dxfId="304" priority="153"/>
  </conditionalFormatting>
  <conditionalFormatting sqref="AE2">
    <cfRule type="duplicateValues" dxfId="303" priority="4"/>
  </conditionalFormatting>
  <printOptions horizontalCentered="1"/>
  <pageMargins left="0.31496062992126" right="0.27559055118110198" top="0.39370078740157499" bottom="0.55118110236220497" header="0.31496062992126" footer="0.31496062992126"/>
  <pageSetup paperSize="8" scale="85" orientation="landscape"/>
  <headerFooter>
    <oddFooter>&amp;C第 &amp;P 页，共 &amp;N 页</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A8886-FFC2-4FA7-A95C-01329F70ED87}">
  <dimension ref="A1:AH36"/>
  <sheetViews>
    <sheetView topLeftCell="D7" workbookViewId="0">
      <selection activeCell="AA18" sqref="AA18"/>
    </sheetView>
  </sheetViews>
  <sheetFormatPr defaultColWidth="9" defaultRowHeight="14.25"/>
  <cols>
    <col min="1" max="1" width="4.5" style="19" customWidth="1"/>
    <col min="2" max="11" width="2.5" style="19" customWidth="1"/>
    <col min="12" max="12" width="5.375" style="19" customWidth="1"/>
    <col min="13" max="13" width="17" style="19" customWidth="1"/>
    <col min="14" max="14" width="15.125" style="19" customWidth="1"/>
    <col min="15" max="15" width="7.5" style="20" customWidth="1"/>
    <col min="16" max="16" width="4.125" style="19" customWidth="1"/>
    <col min="17" max="17" width="3.25" style="19" customWidth="1"/>
    <col min="18" max="18" width="7.375" style="19" customWidth="1"/>
    <col min="19" max="19" width="4.875" style="19" customWidth="1"/>
    <col min="20" max="20" width="14.75" style="19" customWidth="1"/>
    <col min="21" max="21" width="4.875" style="19" customWidth="1"/>
    <col min="22" max="22" width="7.375" style="19" customWidth="1"/>
    <col min="23" max="23" width="5.625" style="19" customWidth="1"/>
    <col min="24" max="24" width="9.25" style="19" customWidth="1"/>
    <col min="25" max="25" width="19.75" style="19" customWidth="1"/>
    <col min="26" max="26" width="8.75" style="19" customWidth="1"/>
    <col min="27" max="27" width="10.375" style="19" customWidth="1"/>
    <col min="28" max="28" width="8.25" style="19" customWidth="1"/>
    <col min="29" max="29" width="5.125" style="19" customWidth="1"/>
    <col min="30" max="30" width="8.5" style="19" customWidth="1"/>
    <col min="31" max="32" width="13.75" style="19" customWidth="1"/>
    <col min="33" max="16384" width="9" style="19"/>
  </cols>
  <sheetData>
    <row r="1" spans="1:34">
      <c r="A1" s="501"/>
      <c r="B1" s="501"/>
      <c r="C1" s="501"/>
      <c r="D1" s="501"/>
      <c r="E1" s="501"/>
      <c r="F1" s="501"/>
      <c r="G1" s="501"/>
      <c r="H1" s="501"/>
      <c r="I1" s="501"/>
      <c r="J1" s="501"/>
      <c r="K1" s="501"/>
      <c r="L1" s="501"/>
      <c r="M1" s="501"/>
      <c r="N1" s="501"/>
      <c r="O1" s="502"/>
      <c r="P1" s="502"/>
      <c r="Q1" s="502"/>
      <c r="R1" s="502"/>
      <c r="S1" s="502"/>
      <c r="T1" s="502"/>
      <c r="U1" s="502"/>
      <c r="V1" s="502"/>
      <c r="W1" s="502"/>
      <c r="X1" s="502"/>
      <c r="Y1" s="502"/>
      <c r="Z1" s="502"/>
      <c r="AA1" s="502"/>
      <c r="AB1" s="502"/>
      <c r="AC1" s="502"/>
      <c r="AD1" s="502"/>
    </row>
    <row r="2" spans="1:34" ht="28.5" customHeight="1">
      <c r="A2" s="503" t="s">
        <v>75</v>
      </c>
      <c r="B2" s="504"/>
      <c r="C2" s="504"/>
      <c r="D2" s="504"/>
      <c r="E2" s="505"/>
      <c r="F2" s="506" t="s">
        <v>76</v>
      </c>
      <c r="G2" s="507"/>
      <c r="H2" s="507"/>
      <c r="I2" s="507"/>
      <c r="J2" s="507"/>
      <c r="K2" s="508"/>
      <c r="L2" s="392" t="s">
        <v>77</v>
      </c>
      <c r="M2" s="392"/>
      <c r="N2" s="393"/>
      <c r="O2" s="485" t="s">
        <v>891</v>
      </c>
      <c r="P2" s="486"/>
      <c r="Q2" s="486"/>
      <c r="R2" s="486"/>
      <c r="S2" s="486"/>
      <c r="T2" s="486"/>
      <c r="U2" s="486"/>
      <c r="V2" s="486"/>
      <c r="W2" s="486"/>
      <c r="X2" s="486"/>
      <c r="Y2" s="486"/>
      <c r="Z2" s="486"/>
      <c r="AA2" s="486"/>
      <c r="AB2" s="486"/>
      <c r="AC2" s="486"/>
      <c r="AD2" s="40" t="s">
        <v>30</v>
      </c>
      <c r="AE2" s="75" t="s">
        <v>39</v>
      </c>
      <c r="AF2" s="75" t="s">
        <v>892</v>
      </c>
    </row>
    <row r="3" spans="1:34" ht="24">
      <c r="A3" s="391" t="s">
        <v>81</v>
      </c>
      <c r="B3" s="391"/>
      <c r="C3" s="391"/>
      <c r="D3" s="391"/>
      <c r="E3" s="391"/>
      <c r="F3" s="391"/>
      <c r="G3" s="391"/>
      <c r="H3" s="391"/>
      <c r="I3" s="391"/>
      <c r="J3" s="391"/>
      <c r="K3" s="391"/>
      <c r="L3" s="391"/>
      <c r="M3" s="391"/>
      <c r="N3" s="391"/>
      <c r="O3" s="485"/>
      <c r="P3" s="486"/>
      <c r="Q3" s="486"/>
      <c r="R3" s="486"/>
      <c r="S3" s="486"/>
      <c r="T3" s="486"/>
      <c r="U3" s="486"/>
      <c r="V3" s="486"/>
      <c r="W3" s="486"/>
      <c r="X3" s="486"/>
      <c r="Y3" s="486"/>
      <c r="Z3" s="486"/>
      <c r="AA3" s="486"/>
      <c r="AB3" s="486"/>
      <c r="AC3" s="486"/>
      <c r="AD3" s="40" t="s">
        <v>82</v>
      </c>
      <c r="AE3" s="75" t="s">
        <v>36</v>
      </c>
      <c r="AF3" s="75" t="s">
        <v>893</v>
      </c>
    </row>
    <row r="4" spans="1:34" ht="18.75">
      <c r="A4" s="393" t="s">
        <v>83</v>
      </c>
      <c r="B4" s="393"/>
      <c r="C4" s="393"/>
      <c r="D4" s="393"/>
      <c r="E4" s="393"/>
      <c r="F4" s="393"/>
      <c r="G4" s="393"/>
      <c r="H4" s="393"/>
      <c r="I4" s="393"/>
      <c r="J4" s="393"/>
      <c r="K4" s="393"/>
      <c r="L4" s="392" t="s">
        <v>84</v>
      </c>
      <c r="M4" s="392"/>
      <c r="N4" s="393"/>
      <c r="O4" s="485"/>
      <c r="P4" s="486"/>
      <c r="Q4" s="486"/>
      <c r="R4" s="486"/>
      <c r="S4" s="486"/>
      <c r="T4" s="486"/>
      <c r="U4" s="486"/>
      <c r="V4" s="486"/>
      <c r="W4" s="486"/>
      <c r="X4" s="486"/>
      <c r="Y4" s="486"/>
      <c r="Z4" s="486"/>
      <c r="AA4" s="486"/>
      <c r="AB4" s="486"/>
      <c r="AC4" s="486"/>
      <c r="AD4" s="40" t="s">
        <v>85</v>
      </c>
      <c r="AE4" s="40" t="s">
        <v>86</v>
      </c>
      <c r="AF4" s="40" t="s">
        <v>894</v>
      </c>
    </row>
    <row r="5" spans="1:34" ht="18.75">
      <c r="A5" s="392" t="s">
        <v>87</v>
      </c>
      <c r="B5" s="392"/>
      <c r="C5" s="392"/>
      <c r="D5" s="392"/>
      <c r="E5" s="392"/>
      <c r="F5" s="392"/>
      <c r="G5" s="392"/>
      <c r="H5" s="392"/>
      <c r="I5" s="392"/>
      <c r="J5" s="392"/>
      <c r="K5" s="392"/>
      <c r="L5" s="392"/>
      <c r="M5" s="392"/>
      <c r="N5" s="392"/>
      <c r="O5" s="485"/>
      <c r="P5" s="486"/>
      <c r="Q5" s="486"/>
      <c r="R5" s="486"/>
      <c r="S5" s="486"/>
      <c r="T5" s="486"/>
      <c r="U5" s="486"/>
      <c r="V5" s="486"/>
      <c r="W5" s="486"/>
      <c r="X5" s="486"/>
      <c r="Y5" s="486"/>
      <c r="Z5" s="486"/>
      <c r="AA5" s="486"/>
      <c r="AB5" s="486"/>
      <c r="AC5" s="486"/>
      <c r="AD5" s="40" t="s">
        <v>19</v>
      </c>
      <c r="AE5" s="40" t="s">
        <v>23</v>
      </c>
      <c r="AF5" s="40" t="s">
        <v>895</v>
      </c>
    </row>
    <row r="6" spans="1:34" ht="14.25" customHeight="1">
      <c r="A6" s="489" t="s">
        <v>88</v>
      </c>
      <c r="B6" s="490"/>
      <c r="C6" s="490"/>
      <c r="D6" s="490"/>
      <c r="E6" s="490"/>
      <c r="F6" s="490"/>
      <c r="G6" s="490"/>
      <c r="H6" s="490"/>
      <c r="I6" s="490"/>
      <c r="J6" s="490"/>
      <c r="K6" s="490"/>
      <c r="L6" s="490"/>
      <c r="M6" s="490"/>
      <c r="N6" s="491"/>
      <c r="O6" s="485"/>
      <c r="P6" s="486"/>
      <c r="Q6" s="486"/>
      <c r="R6" s="486"/>
      <c r="S6" s="486"/>
      <c r="T6" s="486"/>
      <c r="U6" s="486"/>
      <c r="V6" s="486"/>
      <c r="W6" s="486"/>
      <c r="X6" s="486"/>
      <c r="Y6" s="486"/>
      <c r="Z6" s="486"/>
      <c r="AA6" s="486"/>
      <c r="AB6" s="486"/>
      <c r="AC6" s="486"/>
      <c r="AD6" s="40" t="s">
        <v>89</v>
      </c>
      <c r="AE6" s="40"/>
      <c r="AF6" s="40"/>
    </row>
    <row r="7" spans="1:34" ht="14.25" customHeight="1">
      <c r="A7" s="492"/>
      <c r="B7" s="493"/>
      <c r="C7" s="493"/>
      <c r="D7" s="493"/>
      <c r="E7" s="493"/>
      <c r="F7" s="493"/>
      <c r="G7" s="493"/>
      <c r="H7" s="493"/>
      <c r="I7" s="493"/>
      <c r="J7" s="493"/>
      <c r="K7" s="493"/>
      <c r="L7" s="493"/>
      <c r="M7" s="493"/>
      <c r="N7" s="494"/>
      <c r="O7" s="487"/>
      <c r="P7" s="488"/>
      <c r="Q7" s="488"/>
      <c r="R7" s="488"/>
      <c r="S7" s="488"/>
      <c r="T7" s="488"/>
      <c r="U7" s="488"/>
      <c r="V7" s="488"/>
      <c r="W7" s="488"/>
      <c r="X7" s="488"/>
      <c r="Y7" s="488"/>
      <c r="Z7" s="488"/>
      <c r="AA7" s="488"/>
      <c r="AB7" s="488"/>
      <c r="AC7" s="488"/>
      <c r="AD7" s="40" t="s">
        <v>90</v>
      </c>
      <c r="AE7" s="40"/>
      <c r="AF7" s="40"/>
    </row>
    <row r="8" spans="1:34" ht="18" customHeight="1">
      <c r="A8" s="459" t="s">
        <v>91</v>
      </c>
      <c r="B8" s="497" t="s">
        <v>92</v>
      </c>
      <c r="C8" s="498"/>
      <c r="D8" s="498"/>
      <c r="E8" s="498"/>
      <c r="F8" s="498"/>
      <c r="G8" s="498"/>
      <c r="H8" s="498"/>
      <c r="I8" s="498"/>
      <c r="J8" s="498"/>
      <c r="K8" s="499"/>
      <c r="L8" s="483" t="s">
        <v>93</v>
      </c>
      <c r="M8" s="495" t="s">
        <v>30</v>
      </c>
      <c r="N8" s="483" t="s">
        <v>82</v>
      </c>
      <c r="O8" s="483" t="s">
        <v>94</v>
      </c>
      <c r="P8" s="483" t="s">
        <v>95</v>
      </c>
      <c r="Q8" s="483" t="s">
        <v>96</v>
      </c>
      <c r="R8" s="483" t="s">
        <v>13</v>
      </c>
      <c r="S8" s="495" t="s">
        <v>97</v>
      </c>
      <c r="T8" s="495" t="s">
        <v>98</v>
      </c>
      <c r="U8" s="495" t="s">
        <v>99</v>
      </c>
      <c r="V8" s="495" t="s">
        <v>100</v>
      </c>
      <c r="W8" s="452" t="s">
        <v>101</v>
      </c>
      <c r="X8" s="452" t="s">
        <v>102</v>
      </c>
      <c r="Y8" s="448" t="s">
        <v>103</v>
      </c>
      <c r="Z8" s="448" t="s">
        <v>104</v>
      </c>
      <c r="AA8" s="483" t="s">
        <v>105</v>
      </c>
      <c r="AB8" s="483" t="s">
        <v>106</v>
      </c>
      <c r="AC8" s="483" t="s">
        <v>107</v>
      </c>
      <c r="AD8" s="483" t="s">
        <v>20</v>
      </c>
      <c r="AE8" s="515" t="s">
        <v>108</v>
      </c>
      <c r="AF8" s="515" t="s">
        <v>108</v>
      </c>
    </row>
    <row r="9" spans="1:34" s="17" customFormat="1" ht="18" customHeight="1">
      <c r="A9" s="460"/>
      <c r="B9" s="22">
        <v>0</v>
      </c>
      <c r="C9" s="22">
        <v>1</v>
      </c>
      <c r="D9" s="22">
        <v>2</v>
      </c>
      <c r="E9" s="22">
        <v>3</v>
      </c>
      <c r="F9" s="22">
        <v>4</v>
      </c>
      <c r="G9" s="22">
        <v>5</v>
      </c>
      <c r="H9" s="22">
        <v>6</v>
      </c>
      <c r="I9" s="22">
        <v>7</v>
      </c>
      <c r="J9" s="22">
        <v>8</v>
      </c>
      <c r="K9" s="26">
        <v>9</v>
      </c>
      <c r="L9" s="500"/>
      <c r="M9" s="496"/>
      <c r="N9" s="500"/>
      <c r="O9" s="484"/>
      <c r="P9" s="484"/>
      <c r="Q9" s="484"/>
      <c r="R9" s="484"/>
      <c r="S9" s="496"/>
      <c r="T9" s="496"/>
      <c r="U9" s="496"/>
      <c r="V9" s="496"/>
      <c r="W9" s="453"/>
      <c r="X9" s="453"/>
      <c r="Y9" s="449"/>
      <c r="Z9" s="449"/>
      <c r="AA9" s="484"/>
      <c r="AB9" s="484"/>
      <c r="AC9" s="484"/>
      <c r="AD9" s="484"/>
      <c r="AE9" s="484"/>
      <c r="AF9" s="484"/>
    </row>
    <row r="10" spans="1:34" s="18" customFormat="1" ht="24.95" customHeight="1">
      <c r="A10" s="22">
        <f t="shared" ref="A10:A36" si="0">ROW()-9</f>
        <v>1</v>
      </c>
      <c r="B10" s="75"/>
      <c r="C10" s="122">
        <v>1</v>
      </c>
      <c r="D10" s="122"/>
      <c r="E10" s="122"/>
      <c r="F10" s="122"/>
      <c r="G10" s="122"/>
      <c r="H10" s="75"/>
      <c r="I10" s="75"/>
      <c r="J10" s="75"/>
      <c r="K10" s="95"/>
      <c r="L10" s="124"/>
      <c r="M10" s="125" t="s">
        <v>896</v>
      </c>
      <c r="N10" s="75" t="s">
        <v>36</v>
      </c>
      <c r="O10" s="126" t="s">
        <v>168</v>
      </c>
      <c r="P10" s="75" t="s">
        <v>147</v>
      </c>
      <c r="Q10" s="95" t="s">
        <v>111</v>
      </c>
      <c r="R10" s="75"/>
      <c r="S10" s="113" t="s">
        <v>110</v>
      </c>
      <c r="T10" s="75" t="s">
        <v>39</v>
      </c>
      <c r="U10" s="113" t="s">
        <v>120</v>
      </c>
      <c r="V10" s="98" t="s">
        <v>113</v>
      </c>
      <c r="W10" s="98" t="s">
        <v>114</v>
      </c>
      <c r="X10" s="75" t="s">
        <v>165</v>
      </c>
      <c r="Y10" s="122" t="s">
        <v>116</v>
      </c>
      <c r="Z10" s="75" t="s">
        <v>117</v>
      </c>
      <c r="AA10" s="75" t="s">
        <v>117</v>
      </c>
      <c r="AB10" s="105">
        <v>5.4063999999999997</v>
      </c>
      <c r="AC10" s="129" t="s">
        <v>122</v>
      </c>
      <c r="AD10" s="129"/>
      <c r="AE10" s="122">
        <v>1</v>
      </c>
      <c r="AF10" s="122">
        <v>0</v>
      </c>
      <c r="AG10" s="18">
        <f t="shared" ref="AG10:AG15" si="1">AB10*AF10</f>
        <v>0</v>
      </c>
    </row>
    <row r="11" spans="1:34" s="18" customFormat="1" ht="24.95" customHeight="1">
      <c r="A11" s="22">
        <f t="shared" si="0"/>
        <v>2</v>
      </c>
      <c r="B11" s="75"/>
      <c r="C11" s="122">
        <v>1</v>
      </c>
      <c r="D11" s="122"/>
      <c r="E11" s="122"/>
      <c r="F11" s="122"/>
      <c r="G11" s="122"/>
      <c r="H11" s="75"/>
      <c r="I11" s="75"/>
      <c r="J11" s="75"/>
      <c r="K11" s="95"/>
      <c r="L11" s="124"/>
      <c r="M11" s="75" t="s">
        <v>892</v>
      </c>
      <c r="N11" s="75" t="s">
        <v>893</v>
      </c>
      <c r="O11" s="126" t="s">
        <v>168</v>
      </c>
      <c r="P11" s="75" t="s">
        <v>147</v>
      </c>
      <c r="Q11" s="95" t="s">
        <v>111</v>
      </c>
      <c r="R11" s="75"/>
      <c r="S11" s="113" t="s">
        <v>110</v>
      </c>
      <c r="T11" s="75" t="s">
        <v>892</v>
      </c>
      <c r="U11" s="113" t="s">
        <v>120</v>
      </c>
      <c r="V11" s="98" t="s">
        <v>113</v>
      </c>
      <c r="W11" s="98" t="s">
        <v>114</v>
      </c>
      <c r="X11" s="75" t="s">
        <v>165</v>
      </c>
      <c r="Y11" s="122" t="s">
        <v>116</v>
      </c>
      <c r="Z11" s="75" t="s">
        <v>117</v>
      </c>
      <c r="AA11" s="75" t="s">
        <v>117</v>
      </c>
      <c r="AB11" s="105">
        <v>4.9374000000000002</v>
      </c>
      <c r="AC11" s="129" t="s">
        <v>122</v>
      </c>
      <c r="AD11" s="129"/>
      <c r="AE11" s="122">
        <v>0</v>
      </c>
      <c r="AF11" s="122">
        <v>1</v>
      </c>
      <c r="AG11" s="18">
        <f t="shared" si="1"/>
        <v>4.9374000000000002</v>
      </c>
    </row>
    <row r="12" spans="1:34" s="18" customFormat="1" ht="24.95" customHeight="1">
      <c r="A12" s="22">
        <f t="shared" si="0"/>
        <v>3</v>
      </c>
      <c r="B12" s="26"/>
      <c r="C12" s="123"/>
      <c r="D12" s="123">
        <v>2</v>
      </c>
      <c r="E12" s="123"/>
      <c r="F12" s="123"/>
      <c r="G12" s="123"/>
      <c r="H12" s="26"/>
      <c r="I12" s="26"/>
      <c r="J12" s="26"/>
      <c r="K12" s="22"/>
      <c r="L12" s="127" t="s">
        <v>897</v>
      </c>
      <c r="M12" s="26" t="s">
        <v>898</v>
      </c>
      <c r="N12" s="26" t="s">
        <v>899</v>
      </c>
      <c r="O12" s="128" t="s">
        <v>117</v>
      </c>
      <c r="P12" s="26" t="s">
        <v>147</v>
      </c>
      <c r="Q12" s="22" t="s">
        <v>111</v>
      </c>
      <c r="R12" s="26"/>
      <c r="S12" s="94" t="s">
        <v>110</v>
      </c>
      <c r="T12" s="26" t="str">
        <f t="shared" ref="T12:T34" si="2">M12</f>
        <v>SHT0012225</v>
      </c>
      <c r="U12" s="94" t="s">
        <v>110</v>
      </c>
      <c r="V12" s="91" t="s">
        <v>113</v>
      </c>
      <c r="W12" s="91" t="s">
        <v>114</v>
      </c>
      <c r="X12" s="26" t="s">
        <v>743</v>
      </c>
      <c r="Y12" s="123" t="s">
        <v>900</v>
      </c>
      <c r="Z12" s="26" t="s">
        <v>488</v>
      </c>
      <c r="AA12" s="26" t="s">
        <v>117</v>
      </c>
      <c r="AB12" s="130">
        <v>0.32800000000000001</v>
      </c>
      <c r="AC12" s="131" t="s">
        <v>117</v>
      </c>
      <c r="AD12" s="131"/>
      <c r="AE12" s="123">
        <v>1</v>
      </c>
      <c r="AF12" s="123">
        <v>1</v>
      </c>
      <c r="AG12" s="18">
        <f t="shared" si="1"/>
        <v>0.32800000000000001</v>
      </c>
      <c r="AH12" s="18">
        <f>AB12*AE12</f>
        <v>0.32800000000000001</v>
      </c>
    </row>
    <row r="13" spans="1:34" s="18" customFormat="1" ht="24.95" customHeight="1">
      <c r="A13" s="22">
        <f t="shared" si="0"/>
        <v>4</v>
      </c>
      <c r="B13" s="26"/>
      <c r="C13" s="123"/>
      <c r="D13" s="123">
        <v>2</v>
      </c>
      <c r="E13" s="123"/>
      <c r="F13" s="123"/>
      <c r="G13" s="123"/>
      <c r="H13" s="26"/>
      <c r="I13" s="26"/>
      <c r="J13" s="26"/>
      <c r="K13" s="22"/>
      <c r="L13" s="127" t="s">
        <v>897</v>
      </c>
      <c r="M13" s="26" t="s">
        <v>901</v>
      </c>
      <c r="N13" s="26" t="s">
        <v>902</v>
      </c>
      <c r="O13" s="128" t="s">
        <v>117</v>
      </c>
      <c r="P13" s="26" t="s">
        <v>147</v>
      </c>
      <c r="Q13" s="22" t="s">
        <v>111</v>
      </c>
      <c r="R13" s="26"/>
      <c r="S13" s="94" t="s">
        <v>110</v>
      </c>
      <c r="T13" s="26" t="str">
        <f t="shared" si="2"/>
        <v>SHT0012226</v>
      </c>
      <c r="U13" s="94" t="s">
        <v>110</v>
      </c>
      <c r="V13" s="91" t="s">
        <v>113</v>
      </c>
      <c r="W13" s="91" t="s">
        <v>114</v>
      </c>
      <c r="X13" s="26" t="s">
        <v>903</v>
      </c>
      <c r="Y13" s="123" t="s">
        <v>904</v>
      </c>
      <c r="Z13" s="26" t="s">
        <v>488</v>
      </c>
      <c r="AA13" s="26" t="s">
        <v>117</v>
      </c>
      <c r="AB13" s="130">
        <v>4.2999999999999997E-2</v>
      </c>
      <c r="AC13" s="131" t="s">
        <v>117</v>
      </c>
      <c r="AD13" s="131"/>
      <c r="AE13" s="123">
        <v>1</v>
      </c>
      <c r="AF13" s="123">
        <v>1</v>
      </c>
      <c r="AG13" s="18">
        <f t="shared" si="1"/>
        <v>4.2999999999999997E-2</v>
      </c>
      <c r="AH13" s="18">
        <f>AB13*AE13</f>
        <v>4.2999999999999997E-2</v>
      </c>
    </row>
    <row r="14" spans="1:34" s="18" customFormat="1" ht="24.95" customHeight="1">
      <c r="A14" s="22">
        <f t="shared" si="0"/>
        <v>5</v>
      </c>
      <c r="B14" s="26"/>
      <c r="C14" s="123"/>
      <c r="D14" s="123">
        <v>2</v>
      </c>
      <c r="E14" s="123"/>
      <c r="F14" s="123"/>
      <c r="G14" s="123"/>
      <c r="H14" s="26"/>
      <c r="I14" s="26"/>
      <c r="J14" s="26"/>
      <c r="K14" s="22"/>
      <c r="L14" s="127" t="s">
        <v>897</v>
      </c>
      <c r="M14" s="26" t="s">
        <v>905</v>
      </c>
      <c r="N14" s="26" t="s">
        <v>906</v>
      </c>
      <c r="O14" s="128" t="s">
        <v>117</v>
      </c>
      <c r="P14" s="26" t="s">
        <v>147</v>
      </c>
      <c r="Q14" s="22" t="s">
        <v>111</v>
      </c>
      <c r="R14" s="26"/>
      <c r="S14" s="94" t="s">
        <v>110</v>
      </c>
      <c r="T14" s="26" t="str">
        <f t="shared" si="2"/>
        <v>SHT0012227</v>
      </c>
      <c r="U14" s="94" t="s">
        <v>110</v>
      </c>
      <c r="V14" s="91" t="s">
        <v>113</v>
      </c>
      <c r="W14" s="91" t="s">
        <v>114</v>
      </c>
      <c r="X14" s="26" t="s">
        <v>903</v>
      </c>
      <c r="Y14" s="123" t="s">
        <v>904</v>
      </c>
      <c r="Z14" s="26" t="s">
        <v>488</v>
      </c>
      <c r="AA14" s="26" t="s">
        <v>117</v>
      </c>
      <c r="AB14" s="130">
        <v>2.3E-2</v>
      </c>
      <c r="AC14" s="131" t="s">
        <v>117</v>
      </c>
      <c r="AD14" s="131"/>
      <c r="AE14" s="123">
        <v>2</v>
      </c>
      <c r="AF14" s="123">
        <v>2</v>
      </c>
      <c r="AG14" s="18">
        <f t="shared" si="1"/>
        <v>4.5999999999999999E-2</v>
      </c>
      <c r="AH14" s="18">
        <f>AB14*AE14</f>
        <v>4.5999999999999999E-2</v>
      </c>
    </row>
    <row r="15" spans="1:34" s="18" customFormat="1" ht="24.95" customHeight="1">
      <c r="A15" s="22">
        <f t="shared" si="0"/>
        <v>6</v>
      </c>
      <c r="B15" s="26"/>
      <c r="C15" s="123"/>
      <c r="D15" s="123">
        <v>2</v>
      </c>
      <c r="E15" s="123"/>
      <c r="F15" s="123"/>
      <c r="G15" s="123"/>
      <c r="H15" s="26"/>
      <c r="I15" s="26"/>
      <c r="J15" s="26"/>
      <c r="K15" s="22"/>
      <c r="L15" s="127" t="s">
        <v>201</v>
      </c>
      <c r="M15" s="26" t="s">
        <v>907</v>
      </c>
      <c r="N15" s="26" t="s">
        <v>908</v>
      </c>
      <c r="O15" s="128" t="s">
        <v>781</v>
      </c>
      <c r="P15" s="26" t="s">
        <v>147</v>
      </c>
      <c r="Q15" s="22" t="s">
        <v>111</v>
      </c>
      <c r="R15" s="26"/>
      <c r="S15" s="94" t="s">
        <v>110</v>
      </c>
      <c r="T15" s="26" t="str">
        <f t="shared" si="2"/>
        <v>H4A-6802108</v>
      </c>
      <c r="U15" s="94" t="s">
        <v>110</v>
      </c>
      <c r="V15" s="91" t="s">
        <v>173</v>
      </c>
      <c r="W15" s="91" t="s">
        <v>174</v>
      </c>
      <c r="X15" s="26" t="s">
        <v>743</v>
      </c>
      <c r="Y15" s="123" t="s">
        <v>909</v>
      </c>
      <c r="Z15" s="26" t="s">
        <v>488</v>
      </c>
      <c r="AA15" s="26" t="s">
        <v>117</v>
      </c>
      <c r="AB15" s="130">
        <v>1.7889999999999999</v>
      </c>
      <c r="AC15" s="131" t="s">
        <v>117</v>
      </c>
      <c r="AD15" s="131"/>
      <c r="AE15" s="123">
        <v>1</v>
      </c>
      <c r="AF15" s="123">
        <v>1</v>
      </c>
      <c r="AG15" s="18">
        <f t="shared" si="1"/>
        <v>1.7889999999999999</v>
      </c>
      <c r="AH15" s="18">
        <f>AB15*AE15</f>
        <v>1.7889999999999999</v>
      </c>
    </row>
    <row r="16" spans="1:34" ht="24.95" customHeight="1">
      <c r="A16" s="22">
        <f t="shared" si="0"/>
        <v>7</v>
      </c>
      <c r="B16" s="26"/>
      <c r="C16" s="123"/>
      <c r="D16" s="123">
        <v>2</v>
      </c>
      <c r="E16" s="123"/>
      <c r="F16" s="123"/>
      <c r="G16" s="123"/>
      <c r="H16" s="26"/>
      <c r="I16" s="26"/>
      <c r="J16" s="26"/>
      <c r="K16" s="22"/>
      <c r="L16" s="127" t="s">
        <v>267</v>
      </c>
      <c r="M16" s="26" t="s">
        <v>910</v>
      </c>
      <c r="N16" s="26" t="s">
        <v>911</v>
      </c>
      <c r="O16" s="128" t="s">
        <v>168</v>
      </c>
      <c r="P16" s="26" t="s">
        <v>147</v>
      </c>
      <c r="Q16" s="22" t="s">
        <v>111</v>
      </c>
      <c r="R16" s="26"/>
      <c r="S16" s="94" t="s">
        <v>110</v>
      </c>
      <c r="T16" s="26" t="str">
        <f t="shared" si="2"/>
        <v>H5-6802150</v>
      </c>
      <c r="U16" s="94" t="s">
        <v>110</v>
      </c>
      <c r="V16" s="91" t="s">
        <v>173</v>
      </c>
      <c r="W16" s="91" t="s">
        <v>174</v>
      </c>
      <c r="X16" s="26" t="s">
        <v>912</v>
      </c>
      <c r="Y16" s="123" t="s">
        <v>116</v>
      </c>
      <c r="Z16" s="26" t="s">
        <v>117</v>
      </c>
      <c r="AA16" s="26" t="s">
        <v>117</v>
      </c>
      <c r="AB16" s="130">
        <v>0.46</v>
      </c>
      <c r="AC16" s="131" t="s">
        <v>117</v>
      </c>
      <c r="AD16" s="131"/>
      <c r="AE16" s="123">
        <v>1</v>
      </c>
      <c r="AF16" s="123">
        <v>0</v>
      </c>
      <c r="AG16" s="18">
        <f t="shared" ref="AG16:AG36" si="3">AB16*AF16</f>
        <v>0</v>
      </c>
      <c r="AH16" s="18">
        <f t="shared" ref="AH16:AH36" si="4">AB16*AE16</f>
        <v>0.46</v>
      </c>
    </row>
    <row r="17" spans="1:34" ht="24.95" customHeight="1">
      <c r="A17" s="22">
        <f t="shared" si="0"/>
        <v>8</v>
      </c>
      <c r="B17" s="26"/>
      <c r="C17" s="123"/>
      <c r="D17" s="123"/>
      <c r="E17" s="123">
        <v>3</v>
      </c>
      <c r="F17" s="123"/>
      <c r="G17" s="123"/>
      <c r="H17" s="26"/>
      <c r="I17" s="26"/>
      <c r="J17" s="26"/>
      <c r="K17" s="22"/>
      <c r="L17" s="127" t="s">
        <v>267</v>
      </c>
      <c r="M17" s="26" t="s">
        <v>913</v>
      </c>
      <c r="N17" s="26" t="s">
        <v>914</v>
      </c>
      <c r="O17" s="128" t="s">
        <v>204</v>
      </c>
      <c r="P17" s="26" t="s">
        <v>147</v>
      </c>
      <c r="Q17" s="22" t="s">
        <v>111</v>
      </c>
      <c r="R17" s="26"/>
      <c r="S17" s="94" t="s">
        <v>110</v>
      </c>
      <c r="T17" s="26" t="str">
        <f t="shared" si="2"/>
        <v>H5-6802151</v>
      </c>
      <c r="U17" s="94" t="s">
        <v>110</v>
      </c>
      <c r="V17" s="91" t="s">
        <v>173</v>
      </c>
      <c r="W17" s="91" t="s">
        <v>174</v>
      </c>
      <c r="X17" s="26" t="s">
        <v>205</v>
      </c>
      <c r="Y17" s="123" t="s">
        <v>915</v>
      </c>
      <c r="Z17" s="26" t="s">
        <v>916</v>
      </c>
      <c r="AA17" s="26" t="s">
        <v>117</v>
      </c>
      <c r="AB17" s="130">
        <v>0.29799999999999999</v>
      </c>
      <c r="AC17" s="131" t="s">
        <v>117</v>
      </c>
      <c r="AD17" s="131"/>
      <c r="AE17" s="123">
        <v>1</v>
      </c>
      <c r="AF17" s="123">
        <v>0</v>
      </c>
      <c r="AG17" s="18">
        <f t="shared" si="3"/>
        <v>0</v>
      </c>
      <c r="AH17" s="18">
        <f t="shared" si="4"/>
        <v>0.29799999999999999</v>
      </c>
    </row>
    <row r="18" spans="1:34" ht="24.95" customHeight="1">
      <c r="A18" s="22">
        <f t="shared" si="0"/>
        <v>9</v>
      </c>
      <c r="B18" s="26"/>
      <c r="C18" s="123"/>
      <c r="D18" s="123"/>
      <c r="E18" s="123">
        <v>3</v>
      </c>
      <c r="F18" s="123"/>
      <c r="G18" s="123"/>
      <c r="H18" s="26"/>
      <c r="I18" s="26"/>
      <c r="J18" s="26"/>
      <c r="K18" s="22"/>
      <c r="L18" s="127" t="s">
        <v>201</v>
      </c>
      <c r="M18" s="26" t="s">
        <v>917</v>
      </c>
      <c r="N18" s="26" t="s">
        <v>918</v>
      </c>
      <c r="O18" s="128" t="s">
        <v>396</v>
      </c>
      <c r="P18" s="26" t="s">
        <v>147</v>
      </c>
      <c r="Q18" s="22" t="s">
        <v>111</v>
      </c>
      <c r="R18" s="26"/>
      <c r="S18" s="94" t="s">
        <v>110</v>
      </c>
      <c r="T18" s="26" t="str">
        <f t="shared" si="2"/>
        <v>H4681010714A0</v>
      </c>
      <c r="U18" s="94" t="s">
        <v>110</v>
      </c>
      <c r="V18" s="91" t="s">
        <v>173</v>
      </c>
      <c r="W18" s="91" t="s">
        <v>174</v>
      </c>
      <c r="X18" s="26" t="s">
        <v>156</v>
      </c>
      <c r="Y18" s="123" t="s">
        <v>919</v>
      </c>
      <c r="Z18" s="26" t="s">
        <v>488</v>
      </c>
      <c r="AA18" s="26" t="s">
        <v>117</v>
      </c>
      <c r="AB18" s="130">
        <v>4.2999999999999997E-2</v>
      </c>
      <c r="AC18" s="131" t="s">
        <v>117</v>
      </c>
      <c r="AD18" s="131"/>
      <c r="AE18" s="123">
        <v>1</v>
      </c>
      <c r="AF18" s="123">
        <v>0</v>
      </c>
      <c r="AG18" s="18">
        <f t="shared" si="3"/>
        <v>0</v>
      </c>
      <c r="AH18" s="18">
        <f t="shared" si="4"/>
        <v>4.2999999999999997E-2</v>
      </c>
    </row>
    <row r="19" spans="1:34" ht="24.95" customHeight="1">
      <c r="A19" s="22">
        <f t="shared" si="0"/>
        <v>10</v>
      </c>
      <c r="B19" s="26"/>
      <c r="C19" s="123"/>
      <c r="D19" s="123">
        <v>2</v>
      </c>
      <c r="E19" s="123"/>
      <c r="F19" s="123"/>
      <c r="G19" s="123"/>
      <c r="H19" s="26"/>
      <c r="I19" s="26"/>
      <c r="J19" s="26"/>
      <c r="K19" s="22"/>
      <c r="L19" s="127" t="s">
        <v>267</v>
      </c>
      <c r="M19" s="26" t="s">
        <v>920</v>
      </c>
      <c r="N19" s="26" t="s">
        <v>921</v>
      </c>
      <c r="O19" s="128" t="s">
        <v>781</v>
      </c>
      <c r="P19" s="26" t="s">
        <v>147</v>
      </c>
      <c r="Q19" s="22" t="s">
        <v>111</v>
      </c>
      <c r="R19" s="26"/>
      <c r="S19" s="94" t="s">
        <v>110</v>
      </c>
      <c r="T19" s="26" t="str">
        <f t="shared" si="2"/>
        <v>H5-6802114</v>
      </c>
      <c r="U19" s="94" t="s">
        <v>110</v>
      </c>
      <c r="V19" s="91" t="s">
        <v>173</v>
      </c>
      <c r="W19" s="91" t="s">
        <v>174</v>
      </c>
      <c r="X19" s="26" t="s">
        <v>743</v>
      </c>
      <c r="Y19" s="123" t="s">
        <v>909</v>
      </c>
      <c r="Z19" s="26" t="s">
        <v>488</v>
      </c>
      <c r="AA19" s="26" t="s">
        <v>117</v>
      </c>
      <c r="AB19" s="130">
        <v>0.28399999999999997</v>
      </c>
      <c r="AC19" s="131" t="s">
        <v>117</v>
      </c>
      <c r="AD19" s="131"/>
      <c r="AE19" s="123">
        <v>1</v>
      </c>
      <c r="AF19" s="123">
        <v>1</v>
      </c>
      <c r="AG19" s="18">
        <f t="shared" si="3"/>
        <v>0.28399999999999997</v>
      </c>
      <c r="AH19" s="18">
        <f t="shared" si="4"/>
        <v>0.28399999999999997</v>
      </c>
    </row>
    <row r="20" spans="1:34" ht="24.95" customHeight="1">
      <c r="A20" s="22">
        <f t="shared" si="0"/>
        <v>11</v>
      </c>
      <c r="B20" s="26"/>
      <c r="C20" s="123"/>
      <c r="D20" s="123">
        <v>2</v>
      </c>
      <c r="E20" s="123"/>
      <c r="F20" s="123"/>
      <c r="G20" s="123"/>
      <c r="H20" s="26"/>
      <c r="I20" s="26"/>
      <c r="J20" s="26"/>
      <c r="K20" s="22"/>
      <c r="L20" s="127" t="s">
        <v>267</v>
      </c>
      <c r="M20" s="26" t="s">
        <v>922</v>
      </c>
      <c r="N20" s="26" t="s">
        <v>923</v>
      </c>
      <c r="O20" s="128" t="s">
        <v>781</v>
      </c>
      <c r="P20" s="26" t="s">
        <v>147</v>
      </c>
      <c r="Q20" s="22" t="s">
        <v>111</v>
      </c>
      <c r="R20" s="26"/>
      <c r="S20" s="94" t="s">
        <v>110</v>
      </c>
      <c r="T20" s="26" t="str">
        <f t="shared" si="2"/>
        <v>H5-6802115</v>
      </c>
      <c r="U20" s="94" t="s">
        <v>110</v>
      </c>
      <c r="V20" s="91" t="s">
        <v>173</v>
      </c>
      <c r="W20" s="91" t="s">
        <v>174</v>
      </c>
      <c r="X20" s="26" t="s">
        <v>743</v>
      </c>
      <c r="Y20" s="123" t="s">
        <v>909</v>
      </c>
      <c r="Z20" s="26" t="s">
        <v>488</v>
      </c>
      <c r="AA20" s="26" t="s">
        <v>117</v>
      </c>
      <c r="AB20" s="130">
        <v>0.49199999999999999</v>
      </c>
      <c r="AC20" s="131" t="s">
        <v>117</v>
      </c>
      <c r="AD20" s="131"/>
      <c r="AE20" s="123">
        <v>1</v>
      </c>
      <c r="AF20" s="123">
        <v>1</v>
      </c>
      <c r="AG20" s="18">
        <f t="shared" si="3"/>
        <v>0.49199999999999999</v>
      </c>
      <c r="AH20" s="18">
        <f t="shared" si="4"/>
        <v>0.49199999999999999</v>
      </c>
    </row>
    <row r="21" spans="1:34" ht="24.95" customHeight="1">
      <c r="A21" s="22">
        <f t="shared" si="0"/>
        <v>12</v>
      </c>
      <c r="B21" s="26"/>
      <c r="C21" s="123"/>
      <c r="D21" s="123">
        <v>2</v>
      </c>
      <c r="E21" s="123"/>
      <c r="F21" s="123"/>
      <c r="G21" s="123"/>
      <c r="H21" s="26"/>
      <c r="I21" s="26"/>
      <c r="J21" s="26"/>
      <c r="K21" s="22"/>
      <c r="L21" s="127" t="s">
        <v>267</v>
      </c>
      <c r="M21" s="26" t="s">
        <v>924</v>
      </c>
      <c r="N21" s="26" t="s">
        <v>925</v>
      </c>
      <c r="O21" s="128" t="s">
        <v>204</v>
      </c>
      <c r="P21" s="26" t="s">
        <v>147</v>
      </c>
      <c r="Q21" s="22" t="s">
        <v>111</v>
      </c>
      <c r="R21" s="26"/>
      <c r="S21" s="94" t="s">
        <v>110</v>
      </c>
      <c r="T21" s="26" t="str">
        <f t="shared" si="2"/>
        <v>H5-6802136</v>
      </c>
      <c r="U21" s="94" t="s">
        <v>110</v>
      </c>
      <c r="V21" s="91" t="s">
        <v>173</v>
      </c>
      <c r="W21" s="91" t="s">
        <v>174</v>
      </c>
      <c r="X21" s="26" t="s">
        <v>903</v>
      </c>
      <c r="Y21" s="123" t="s">
        <v>926</v>
      </c>
      <c r="Z21" s="26" t="s">
        <v>488</v>
      </c>
      <c r="AA21" s="26" t="s">
        <v>117</v>
      </c>
      <c r="AB21" s="130">
        <v>0.107</v>
      </c>
      <c r="AC21" s="131" t="s">
        <v>117</v>
      </c>
      <c r="AD21" s="131"/>
      <c r="AE21" s="123">
        <v>1</v>
      </c>
      <c r="AF21" s="123">
        <v>1</v>
      </c>
      <c r="AG21" s="18">
        <f t="shared" si="3"/>
        <v>0.107</v>
      </c>
      <c r="AH21" s="18">
        <f t="shared" si="4"/>
        <v>0.107</v>
      </c>
    </row>
    <row r="22" spans="1:34" ht="24.95" customHeight="1">
      <c r="A22" s="22">
        <f t="shared" si="0"/>
        <v>13</v>
      </c>
      <c r="B22" s="26"/>
      <c r="C22" s="123"/>
      <c r="D22" s="123">
        <v>2</v>
      </c>
      <c r="E22" s="123"/>
      <c r="F22" s="123"/>
      <c r="G22" s="123"/>
      <c r="H22" s="26"/>
      <c r="I22" s="26"/>
      <c r="J22" s="26"/>
      <c r="K22" s="22"/>
      <c r="L22" s="127" t="s">
        <v>267</v>
      </c>
      <c r="M22" s="26" t="s">
        <v>927</v>
      </c>
      <c r="N22" s="26" t="s">
        <v>928</v>
      </c>
      <c r="O22" s="128" t="s">
        <v>204</v>
      </c>
      <c r="P22" s="26" t="s">
        <v>147</v>
      </c>
      <c r="Q22" s="22" t="s">
        <v>111</v>
      </c>
      <c r="R22" s="26"/>
      <c r="S22" s="94" t="s">
        <v>110</v>
      </c>
      <c r="T22" s="26" t="str">
        <f t="shared" si="2"/>
        <v>H5-6802137</v>
      </c>
      <c r="U22" s="94" t="s">
        <v>110</v>
      </c>
      <c r="V22" s="91" t="s">
        <v>173</v>
      </c>
      <c r="W22" s="91" t="s">
        <v>174</v>
      </c>
      <c r="X22" s="26" t="s">
        <v>903</v>
      </c>
      <c r="Y22" s="123" t="s">
        <v>926</v>
      </c>
      <c r="Z22" s="26" t="s">
        <v>488</v>
      </c>
      <c r="AA22" s="26" t="s">
        <v>117</v>
      </c>
      <c r="AB22" s="130">
        <v>4.8300000000000003E-2</v>
      </c>
      <c r="AC22" s="131" t="s">
        <v>117</v>
      </c>
      <c r="AD22" s="131"/>
      <c r="AE22" s="123">
        <v>2</v>
      </c>
      <c r="AF22" s="123">
        <v>2</v>
      </c>
      <c r="AG22" s="18">
        <f t="shared" si="3"/>
        <v>9.6600000000000005E-2</v>
      </c>
      <c r="AH22" s="18">
        <f t="shared" si="4"/>
        <v>9.6600000000000005E-2</v>
      </c>
    </row>
    <row r="23" spans="1:34" ht="24.95" customHeight="1">
      <c r="A23" s="22">
        <f t="shared" si="0"/>
        <v>14</v>
      </c>
      <c r="B23" s="26"/>
      <c r="C23" s="123"/>
      <c r="D23" s="123">
        <v>2</v>
      </c>
      <c r="E23" s="123"/>
      <c r="F23" s="123"/>
      <c r="G23" s="123"/>
      <c r="H23" s="26"/>
      <c r="I23" s="26"/>
      <c r="J23" s="26"/>
      <c r="K23" s="22"/>
      <c r="L23" s="127" t="s">
        <v>267</v>
      </c>
      <c r="M23" s="26" t="s">
        <v>929</v>
      </c>
      <c r="N23" s="26" t="s">
        <v>930</v>
      </c>
      <c r="O23" s="128" t="s">
        <v>155</v>
      </c>
      <c r="P23" s="26" t="s">
        <v>147</v>
      </c>
      <c r="Q23" s="22" t="s">
        <v>111</v>
      </c>
      <c r="R23" s="26"/>
      <c r="S23" s="94" t="s">
        <v>110</v>
      </c>
      <c r="T23" s="26" t="str">
        <f t="shared" si="2"/>
        <v>H5-6802149</v>
      </c>
      <c r="U23" s="94" t="s">
        <v>110</v>
      </c>
      <c r="V23" s="91" t="s">
        <v>173</v>
      </c>
      <c r="W23" s="91" t="s">
        <v>174</v>
      </c>
      <c r="X23" s="26" t="s">
        <v>156</v>
      </c>
      <c r="Y23" s="123" t="s">
        <v>931</v>
      </c>
      <c r="Z23" s="26" t="s">
        <v>488</v>
      </c>
      <c r="AA23" s="26" t="s">
        <v>117</v>
      </c>
      <c r="AB23" s="130">
        <v>0.189</v>
      </c>
      <c r="AC23" s="131" t="s">
        <v>117</v>
      </c>
      <c r="AD23" s="131"/>
      <c r="AE23" s="123">
        <v>1</v>
      </c>
      <c r="AF23" s="123">
        <v>1</v>
      </c>
      <c r="AG23" s="18">
        <f t="shared" si="3"/>
        <v>0.189</v>
      </c>
      <c r="AH23" s="18">
        <f t="shared" si="4"/>
        <v>0.189</v>
      </c>
    </row>
    <row r="24" spans="1:34" ht="24.95" customHeight="1">
      <c r="A24" s="22">
        <f t="shared" si="0"/>
        <v>15</v>
      </c>
      <c r="B24" s="26"/>
      <c r="C24" s="123"/>
      <c r="D24" s="123">
        <v>2</v>
      </c>
      <c r="E24" s="123"/>
      <c r="F24" s="123"/>
      <c r="G24" s="123"/>
      <c r="H24" s="26"/>
      <c r="I24" s="26"/>
      <c r="J24" s="26"/>
      <c r="K24" s="22"/>
      <c r="L24" s="127" t="s">
        <v>201</v>
      </c>
      <c r="M24" s="26" t="s">
        <v>932</v>
      </c>
      <c r="N24" s="26" t="s">
        <v>933</v>
      </c>
      <c r="O24" s="128" t="s">
        <v>204</v>
      </c>
      <c r="P24" s="26" t="s">
        <v>147</v>
      </c>
      <c r="Q24" s="22" t="s">
        <v>111</v>
      </c>
      <c r="R24" s="26"/>
      <c r="S24" s="94" t="s">
        <v>110</v>
      </c>
      <c r="T24" s="26" t="str">
        <f t="shared" si="2"/>
        <v>H4A-6802112</v>
      </c>
      <c r="U24" s="94" t="s">
        <v>110</v>
      </c>
      <c r="V24" s="91" t="s">
        <v>173</v>
      </c>
      <c r="W24" s="91" t="s">
        <v>174</v>
      </c>
      <c r="X24" s="26" t="s">
        <v>205</v>
      </c>
      <c r="Y24" s="123" t="s">
        <v>934</v>
      </c>
      <c r="Z24" s="26" t="s">
        <v>488</v>
      </c>
      <c r="AA24" s="26" t="s">
        <v>117</v>
      </c>
      <c r="AB24" s="130">
        <v>8.9999999999999993E-3</v>
      </c>
      <c r="AC24" s="131" t="s">
        <v>117</v>
      </c>
      <c r="AD24" s="131"/>
      <c r="AE24" s="123">
        <v>1</v>
      </c>
      <c r="AF24" s="123">
        <v>0</v>
      </c>
      <c r="AG24" s="18">
        <f t="shared" si="3"/>
        <v>0</v>
      </c>
      <c r="AH24" s="18">
        <f t="shared" si="4"/>
        <v>8.9999999999999993E-3</v>
      </c>
    </row>
    <row r="25" spans="1:34" ht="24.95" customHeight="1">
      <c r="A25" s="22">
        <f t="shared" si="0"/>
        <v>16</v>
      </c>
      <c r="B25" s="26"/>
      <c r="C25" s="123"/>
      <c r="D25" s="123">
        <v>2</v>
      </c>
      <c r="E25" s="123"/>
      <c r="F25" s="123"/>
      <c r="G25" s="123"/>
      <c r="H25" s="26"/>
      <c r="I25" s="26"/>
      <c r="J25" s="26"/>
      <c r="K25" s="22"/>
      <c r="L25" s="127" t="s">
        <v>897</v>
      </c>
      <c r="M25" s="26" t="s">
        <v>935</v>
      </c>
      <c r="N25" s="26" t="s">
        <v>936</v>
      </c>
      <c r="O25" s="128" t="s">
        <v>937</v>
      </c>
      <c r="P25" s="26"/>
      <c r="Q25" s="22"/>
      <c r="R25" s="26"/>
      <c r="S25" s="94" t="s">
        <v>110</v>
      </c>
      <c r="T25" s="26" t="s">
        <v>935</v>
      </c>
      <c r="U25" s="94" t="s">
        <v>110</v>
      </c>
      <c r="V25" s="91" t="s">
        <v>113</v>
      </c>
      <c r="W25" s="91" t="s">
        <v>114</v>
      </c>
      <c r="X25" s="26" t="s">
        <v>119</v>
      </c>
      <c r="Y25" s="123" t="s">
        <v>116</v>
      </c>
      <c r="Z25" s="26" t="s">
        <v>117</v>
      </c>
      <c r="AA25" s="26" t="s">
        <v>938</v>
      </c>
      <c r="AB25" s="130">
        <f>AB26+AB27</f>
        <v>0.63630000000000009</v>
      </c>
      <c r="AC25" s="131" t="s">
        <v>117</v>
      </c>
      <c r="AD25" s="131"/>
      <c r="AE25" s="123">
        <v>1</v>
      </c>
      <c r="AF25" s="123">
        <v>1</v>
      </c>
      <c r="AG25" s="18">
        <f t="shared" si="3"/>
        <v>0.63630000000000009</v>
      </c>
      <c r="AH25" s="18">
        <f t="shared" si="4"/>
        <v>0.63630000000000009</v>
      </c>
    </row>
    <row r="26" spans="1:34" ht="24.95" customHeight="1">
      <c r="A26" s="22">
        <f t="shared" si="0"/>
        <v>17</v>
      </c>
      <c r="B26" s="26"/>
      <c r="C26" s="123"/>
      <c r="D26" s="123"/>
      <c r="E26" s="123">
        <v>3</v>
      </c>
      <c r="F26" s="123"/>
      <c r="G26" s="123"/>
      <c r="H26" s="26"/>
      <c r="I26" s="26"/>
      <c r="J26" s="26"/>
      <c r="K26" s="22"/>
      <c r="L26" s="127" t="s">
        <v>897</v>
      </c>
      <c r="M26" s="26" t="s">
        <v>939</v>
      </c>
      <c r="N26" s="26" t="s">
        <v>940</v>
      </c>
      <c r="O26" s="128" t="s">
        <v>155</v>
      </c>
      <c r="P26" s="26"/>
      <c r="Q26" s="22" t="s">
        <v>223</v>
      </c>
      <c r="R26" s="26"/>
      <c r="S26" s="94" t="s">
        <v>110</v>
      </c>
      <c r="T26" s="26" t="s">
        <v>939</v>
      </c>
      <c r="U26" s="94" t="s">
        <v>110</v>
      </c>
      <c r="V26" s="91" t="s">
        <v>113</v>
      </c>
      <c r="W26" s="91" t="s">
        <v>114</v>
      </c>
      <c r="X26" s="26" t="s">
        <v>156</v>
      </c>
      <c r="Y26" s="123" t="s">
        <v>931</v>
      </c>
      <c r="Z26" s="26" t="s">
        <v>488</v>
      </c>
      <c r="AA26" s="26" t="s">
        <v>117</v>
      </c>
      <c r="AB26" s="130">
        <v>0.1013</v>
      </c>
      <c r="AC26" s="131" t="s">
        <v>117</v>
      </c>
      <c r="AD26" s="131">
        <v>2</v>
      </c>
      <c r="AE26" s="123">
        <v>1</v>
      </c>
      <c r="AF26" s="123">
        <v>1</v>
      </c>
      <c r="AG26" s="18">
        <f t="shared" si="3"/>
        <v>0.1013</v>
      </c>
      <c r="AH26" s="18">
        <f t="shared" si="4"/>
        <v>0.1013</v>
      </c>
    </row>
    <row r="27" spans="1:34" ht="24.95" customHeight="1">
      <c r="A27" s="22">
        <f t="shared" si="0"/>
        <v>18</v>
      </c>
      <c r="B27" s="26"/>
      <c r="C27" s="123"/>
      <c r="D27" s="123"/>
      <c r="E27" s="123">
        <v>3</v>
      </c>
      <c r="F27" s="123"/>
      <c r="G27" s="123"/>
      <c r="H27" s="26"/>
      <c r="I27" s="26"/>
      <c r="J27" s="26"/>
      <c r="K27" s="22"/>
      <c r="L27" s="127" t="s">
        <v>267</v>
      </c>
      <c r="M27" s="26" t="s">
        <v>941</v>
      </c>
      <c r="N27" s="26" t="s">
        <v>942</v>
      </c>
      <c r="O27" s="128" t="s">
        <v>168</v>
      </c>
      <c r="P27" s="26" t="s">
        <v>147</v>
      </c>
      <c r="Q27" s="22" t="s">
        <v>111</v>
      </c>
      <c r="R27" s="26"/>
      <c r="S27" s="94" t="s">
        <v>110</v>
      </c>
      <c r="T27" s="26" t="str">
        <f t="shared" si="2"/>
        <v>H5-6802109</v>
      </c>
      <c r="U27" s="94" t="s">
        <v>110</v>
      </c>
      <c r="V27" s="91" t="s">
        <v>173</v>
      </c>
      <c r="W27" s="91" t="s">
        <v>174</v>
      </c>
      <c r="X27" s="26" t="s">
        <v>165</v>
      </c>
      <c r="Y27" s="123" t="s">
        <v>116</v>
      </c>
      <c r="Z27" s="26" t="s">
        <v>117</v>
      </c>
      <c r="AA27" s="26" t="s">
        <v>943</v>
      </c>
      <c r="AB27" s="130">
        <v>0.53500000000000003</v>
      </c>
      <c r="AC27" s="131" t="s">
        <v>117</v>
      </c>
      <c r="AD27" s="131"/>
      <c r="AE27" s="123">
        <v>1</v>
      </c>
      <c r="AF27" s="123">
        <v>1</v>
      </c>
      <c r="AG27" s="18">
        <f t="shared" si="3"/>
        <v>0.53500000000000003</v>
      </c>
      <c r="AH27" s="18">
        <f t="shared" si="4"/>
        <v>0.53500000000000003</v>
      </c>
    </row>
    <row r="28" spans="1:34" ht="24.95" customHeight="1">
      <c r="A28" s="22">
        <f t="shared" si="0"/>
        <v>19</v>
      </c>
      <c r="B28" s="26"/>
      <c r="C28" s="123"/>
      <c r="D28" s="123"/>
      <c r="E28" s="123"/>
      <c r="F28" s="123">
        <v>4</v>
      </c>
      <c r="G28" s="123"/>
      <c r="H28" s="26"/>
      <c r="I28" s="26"/>
      <c r="J28" s="26"/>
      <c r="K28" s="22"/>
      <c r="L28" s="127" t="s">
        <v>267</v>
      </c>
      <c r="M28" s="26" t="s">
        <v>944</v>
      </c>
      <c r="N28" s="26" t="s">
        <v>945</v>
      </c>
      <c r="O28" s="128" t="s">
        <v>204</v>
      </c>
      <c r="P28" s="26" t="s">
        <v>147</v>
      </c>
      <c r="Q28" s="22" t="s">
        <v>111</v>
      </c>
      <c r="R28" s="26"/>
      <c r="S28" s="94" t="s">
        <v>110</v>
      </c>
      <c r="T28" s="26" t="str">
        <f t="shared" si="2"/>
        <v>H5-6802110</v>
      </c>
      <c r="U28" s="94" t="s">
        <v>110</v>
      </c>
      <c r="V28" s="91" t="s">
        <v>173</v>
      </c>
      <c r="W28" s="91" t="s">
        <v>174</v>
      </c>
      <c r="X28" s="26" t="s">
        <v>205</v>
      </c>
      <c r="Y28" s="123" t="s">
        <v>946</v>
      </c>
      <c r="Z28" s="26" t="s">
        <v>367</v>
      </c>
      <c r="AA28" s="26" t="s">
        <v>943</v>
      </c>
      <c r="AB28" s="130">
        <v>0.51500000000000001</v>
      </c>
      <c r="AC28" s="131" t="s">
        <v>117</v>
      </c>
      <c r="AD28" s="131"/>
      <c r="AE28" s="123">
        <v>1</v>
      </c>
      <c r="AF28" s="123">
        <v>1</v>
      </c>
      <c r="AG28" s="18">
        <f t="shared" si="3"/>
        <v>0.51500000000000001</v>
      </c>
      <c r="AH28" s="18">
        <f t="shared" si="4"/>
        <v>0.51500000000000001</v>
      </c>
    </row>
    <row r="29" spans="1:34" ht="24.95" customHeight="1">
      <c r="A29" s="22">
        <f t="shared" si="0"/>
        <v>20</v>
      </c>
      <c r="B29" s="26"/>
      <c r="C29" s="123"/>
      <c r="D29" s="123"/>
      <c r="E29" s="123"/>
      <c r="F29" s="123">
        <v>4</v>
      </c>
      <c r="G29" s="123"/>
      <c r="H29" s="26"/>
      <c r="I29" s="26"/>
      <c r="J29" s="26"/>
      <c r="K29" s="22"/>
      <c r="L29" s="127" t="s">
        <v>267</v>
      </c>
      <c r="M29" s="26" t="s">
        <v>947</v>
      </c>
      <c r="N29" s="26" t="s">
        <v>467</v>
      </c>
      <c r="O29" s="128" t="s">
        <v>125</v>
      </c>
      <c r="P29" s="26" t="s">
        <v>147</v>
      </c>
      <c r="Q29" s="22" t="s">
        <v>111</v>
      </c>
      <c r="R29" s="26"/>
      <c r="S29" s="94" t="s">
        <v>110</v>
      </c>
      <c r="T29" s="26" t="str">
        <f t="shared" si="2"/>
        <v>Q370C10</v>
      </c>
      <c r="U29" s="94" t="s">
        <v>110</v>
      </c>
      <c r="V29" s="91" t="s">
        <v>173</v>
      </c>
      <c r="W29" s="91" t="s">
        <v>174</v>
      </c>
      <c r="X29" s="26" t="s">
        <v>125</v>
      </c>
      <c r="Y29" s="123" t="s">
        <v>711</v>
      </c>
      <c r="Z29" s="26" t="s">
        <v>117</v>
      </c>
      <c r="AA29" s="26" t="s">
        <v>117</v>
      </c>
      <c r="AB29" s="130">
        <v>0.01</v>
      </c>
      <c r="AC29" s="131" t="s">
        <v>117</v>
      </c>
      <c r="AD29" s="131"/>
      <c r="AE29" s="123">
        <v>2</v>
      </c>
      <c r="AF29" s="123">
        <v>2</v>
      </c>
      <c r="AG29" s="18">
        <f t="shared" si="3"/>
        <v>0.02</v>
      </c>
      <c r="AH29" s="18">
        <f t="shared" si="4"/>
        <v>0.02</v>
      </c>
    </row>
    <row r="30" spans="1:34" ht="24.95" customHeight="1">
      <c r="A30" s="22">
        <f t="shared" si="0"/>
        <v>21</v>
      </c>
      <c r="B30" s="26"/>
      <c r="C30" s="123"/>
      <c r="D30" s="123">
        <v>2</v>
      </c>
      <c r="E30" s="123"/>
      <c r="F30" s="123"/>
      <c r="G30" s="123"/>
      <c r="H30" s="26"/>
      <c r="I30" s="26"/>
      <c r="J30" s="26"/>
      <c r="K30" s="22"/>
      <c r="L30" s="127" t="s">
        <v>897</v>
      </c>
      <c r="M30" s="26" t="s">
        <v>948</v>
      </c>
      <c r="N30" s="26" t="s">
        <v>949</v>
      </c>
      <c r="O30" s="128" t="s">
        <v>937</v>
      </c>
      <c r="P30" s="26"/>
      <c r="Q30" s="22"/>
      <c r="R30" s="26"/>
      <c r="S30" s="94" t="s">
        <v>110</v>
      </c>
      <c r="T30" s="26" t="s">
        <v>948</v>
      </c>
      <c r="U30" s="94" t="s">
        <v>110</v>
      </c>
      <c r="V30" s="91" t="s">
        <v>113</v>
      </c>
      <c r="W30" s="91" t="s">
        <v>114</v>
      </c>
      <c r="X30" s="26" t="s">
        <v>119</v>
      </c>
      <c r="Y30" s="123" t="s">
        <v>116</v>
      </c>
      <c r="Z30" s="26" t="s">
        <v>117</v>
      </c>
      <c r="AA30" s="26" t="s">
        <v>938</v>
      </c>
      <c r="AB30" s="130">
        <f>AB31+AB32</f>
        <v>0.64129999999999998</v>
      </c>
      <c r="AC30" s="131" t="s">
        <v>117</v>
      </c>
      <c r="AD30" s="131"/>
      <c r="AE30" s="123">
        <v>1</v>
      </c>
      <c r="AF30" s="123">
        <v>1</v>
      </c>
      <c r="AG30" s="18">
        <f t="shared" si="3"/>
        <v>0.64129999999999998</v>
      </c>
      <c r="AH30" s="18">
        <f t="shared" si="4"/>
        <v>0.64129999999999998</v>
      </c>
    </row>
    <row r="31" spans="1:34" ht="24.95" customHeight="1">
      <c r="A31" s="22">
        <f t="shared" si="0"/>
        <v>22</v>
      </c>
      <c r="B31" s="26"/>
      <c r="C31" s="123"/>
      <c r="D31" s="123"/>
      <c r="E31" s="123">
        <v>3</v>
      </c>
      <c r="F31" s="123"/>
      <c r="G31" s="123"/>
      <c r="H31" s="26"/>
      <c r="I31" s="26"/>
      <c r="J31" s="26"/>
      <c r="K31" s="22"/>
      <c r="L31" s="127" t="s">
        <v>897</v>
      </c>
      <c r="M31" s="26" t="s">
        <v>939</v>
      </c>
      <c r="N31" s="26" t="s">
        <v>940</v>
      </c>
      <c r="O31" s="128" t="s">
        <v>155</v>
      </c>
      <c r="P31" s="26"/>
      <c r="Q31" s="22" t="s">
        <v>223</v>
      </c>
      <c r="R31" s="26"/>
      <c r="S31" s="94" t="s">
        <v>110</v>
      </c>
      <c r="T31" s="26" t="s">
        <v>939</v>
      </c>
      <c r="U31" s="94" t="s">
        <v>110</v>
      </c>
      <c r="V31" s="91" t="s">
        <v>113</v>
      </c>
      <c r="W31" s="91" t="s">
        <v>114</v>
      </c>
      <c r="X31" s="26" t="s">
        <v>156</v>
      </c>
      <c r="Y31" s="123" t="s">
        <v>931</v>
      </c>
      <c r="Z31" s="26" t="s">
        <v>488</v>
      </c>
      <c r="AA31" s="26" t="s">
        <v>117</v>
      </c>
      <c r="AB31" s="130">
        <v>0.1013</v>
      </c>
      <c r="AC31" s="131" t="s">
        <v>117</v>
      </c>
      <c r="AD31" s="131">
        <v>2</v>
      </c>
      <c r="AE31" s="123">
        <v>1</v>
      </c>
      <c r="AF31" s="123">
        <v>1</v>
      </c>
      <c r="AG31" s="18">
        <f t="shared" si="3"/>
        <v>0.1013</v>
      </c>
      <c r="AH31" s="18">
        <f t="shared" si="4"/>
        <v>0.1013</v>
      </c>
    </row>
    <row r="32" spans="1:34" ht="24.95" customHeight="1">
      <c r="A32" s="22">
        <f t="shared" si="0"/>
        <v>23</v>
      </c>
      <c r="B32" s="26"/>
      <c r="C32" s="123"/>
      <c r="D32" s="123"/>
      <c r="E32" s="123">
        <v>3</v>
      </c>
      <c r="F32" s="123"/>
      <c r="G32" s="123"/>
      <c r="H32" s="26"/>
      <c r="I32" s="26"/>
      <c r="J32" s="26"/>
      <c r="K32" s="22"/>
      <c r="L32" s="127" t="s">
        <v>267</v>
      </c>
      <c r="M32" s="26" t="s">
        <v>950</v>
      </c>
      <c r="N32" s="26" t="s">
        <v>951</v>
      </c>
      <c r="O32" s="128" t="s">
        <v>168</v>
      </c>
      <c r="P32" s="26" t="s">
        <v>147</v>
      </c>
      <c r="Q32" s="22" t="s">
        <v>111</v>
      </c>
      <c r="R32" s="26"/>
      <c r="S32" s="94" t="s">
        <v>110</v>
      </c>
      <c r="T32" s="26" t="str">
        <f t="shared" si="2"/>
        <v>H5-6802111</v>
      </c>
      <c r="U32" s="94" t="s">
        <v>110</v>
      </c>
      <c r="V32" s="91" t="s">
        <v>173</v>
      </c>
      <c r="W32" s="91" t="s">
        <v>174</v>
      </c>
      <c r="X32" s="26" t="s">
        <v>165</v>
      </c>
      <c r="Y32" s="123" t="s">
        <v>116</v>
      </c>
      <c r="Z32" s="26" t="s">
        <v>117</v>
      </c>
      <c r="AA32" s="26" t="s">
        <v>943</v>
      </c>
      <c r="AB32" s="130">
        <v>0.54</v>
      </c>
      <c r="AC32" s="131" t="s">
        <v>117</v>
      </c>
      <c r="AD32" s="131"/>
      <c r="AE32" s="123">
        <v>1</v>
      </c>
      <c r="AF32" s="123">
        <v>1</v>
      </c>
      <c r="AG32" s="18">
        <f t="shared" si="3"/>
        <v>0.54</v>
      </c>
      <c r="AH32" s="18">
        <f t="shared" si="4"/>
        <v>0.54</v>
      </c>
    </row>
    <row r="33" spans="1:34" ht="24.95" customHeight="1">
      <c r="A33" s="22">
        <f t="shared" si="0"/>
        <v>24</v>
      </c>
      <c r="B33" s="26"/>
      <c r="C33" s="123"/>
      <c r="D33" s="123"/>
      <c r="E33" s="123"/>
      <c r="F33" s="123">
        <v>4</v>
      </c>
      <c r="G33" s="123"/>
      <c r="H33" s="26"/>
      <c r="I33" s="26"/>
      <c r="J33" s="26"/>
      <c r="K33" s="22"/>
      <c r="L33" s="127" t="s">
        <v>267</v>
      </c>
      <c r="M33" s="26" t="s">
        <v>952</v>
      </c>
      <c r="N33" s="26" t="s">
        <v>953</v>
      </c>
      <c r="O33" s="128" t="s">
        <v>204</v>
      </c>
      <c r="P33" s="26" t="s">
        <v>147</v>
      </c>
      <c r="Q33" s="22" t="s">
        <v>111</v>
      </c>
      <c r="R33" s="26"/>
      <c r="S33" s="94" t="s">
        <v>110</v>
      </c>
      <c r="T33" s="26" t="str">
        <f t="shared" si="2"/>
        <v>H5-6802112</v>
      </c>
      <c r="U33" s="94" t="s">
        <v>110</v>
      </c>
      <c r="V33" s="91" t="s">
        <v>173</v>
      </c>
      <c r="W33" s="91" t="s">
        <v>174</v>
      </c>
      <c r="X33" s="26" t="s">
        <v>205</v>
      </c>
      <c r="Y33" s="123" t="s">
        <v>946</v>
      </c>
      <c r="Z33" s="26" t="s">
        <v>367</v>
      </c>
      <c r="AA33" s="26" t="s">
        <v>943</v>
      </c>
      <c r="AB33" s="130">
        <v>0.51700000000000002</v>
      </c>
      <c r="AC33" s="131" t="s">
        <v>117</v>
      </c>
      <c r="AD33" s="131"/>
      <c r="AE33" s="123">
        <v>1</v>
      </c>
      <c r="AF33" s="123">
        <v>1</v>
      </c>
      <c r="AG33" s="18">
        <f t="shared" si="3"/>
        <v>0.51700000000000002</v>
      </c>
      <c r="AH33" s="18">
        <f t="shared" si="4"/>
        <v>0.51700000000000002</v>
      </c>
    </row>
    <row r="34" spans="1:34" ht="24.95" customHeight="1">
      <c r="A34" s="22">
        <f t="shared" si="0"/>
        <v>25</v>
      </c>
      <c r="B34" s="26"/>
      <c r="C34" s="123"/>
      <c r="D34" s="123"/>
      <c r="E34" s="123"/>
      <c r="F34" s="123">
        <v>4</v>
      </c>
      <c r="G34" s="123"/>
      <c r="H34" s="26"/>
      <c r="I34" s="26"/>
      <c r="J34" s="26"/>
      <c r="K34" s="22"/>
      <c r="L34" s="127" t="s">
        <v>267</v>
      </c>
      <c r="M34" s="26" t="s">
        <v>947</v>
      </c>
      <c r="N34" s="26" t="s">
        <v>954</v>
      </c>
      <c r="O34" s="128" t="s">
        <v>125</v>
      </c>
      <c r="P34" s="26" t="s">
        <v>147</v>
      </c>
      <c r="Q34" s="22" t="s">
        <v>111</v>
      </c>
      <c r="R34" s="26"/>
      <c r="S34" s="94" t="s">
        <v>110</v>
      </c>
      <c r="T34" s="26" t="str">
        <f t="shared" si="2"/>
        <v>Q370C10</v>
      </c>
      <c r="U34" s="94" t="s">
        <v>110</v>
      </c>
      <c r="V34" s="91" t="s">
        <v>173</v>
      </c>
      <c r="W34" s="91" t="s">
        <v>174</v>
      </c>
      <c r="X34" s="26" t="s">
        <v>125</v>
      </c>
      <c r="Y34" s="123" t="s">
        <v>711</v>
      </c>
      <c r="Z34" s="26" t="s">
        <v>117</v>
      </c>
      <c r="AA34" s="26" t="s">
        <v>117</v>
      </c>
      <c r="AB34" s="130">
        <v>0.01</v>
      </c>
      <c r="AC34" s="131" t="s">
        <v>117</v>
      </c>
      <c r="AD34" s="131"/>
      <c r="AE34" s="123">
        <v>2</v>
      </c>
      <c r="AF34" s="123">
        <v>2</v>
      </c>
      <c r="AG34" s="18">
        <f t="shared" si="3"/>
        <v>0.02</v>
      </c>
      <c r="AH34" s="18">
        <f t="shared" si="4"/>
        <v>0.02</v>
      </c>
    </row>
    <row r="35" spans="1:34" ht="24.95" customHeight="1">
      <c r="A35" s="22">
        <f t="shared" si="0"/>
        <v>26</v>
      </c>
      <c r="B35" s="26"/>
      <c r="C35" s="123"/>
      <c r="D35" s="123">
        <v>2</v>
      </c>
      <c r="E35" s="123"/>
      <c r="F35" s="123"/>
      <c r="G35" s="123"/>
      <c r="H35" s="26"/>
      <c r="I35" s="26"/>
      <c r="J35" s="26"/>
      <c r="K35" s="22"/>
      <c r="L35" s="127" t="s">
        <v>955</v>
      </c>
      <c r="M35" s="26" t="s">
        <v>956</v>
      </c>
      <c r="N35" s="26" t="s">
        <v>957</v>
      </c>
      <c r="O35" s="128" t="s">
        <v>958</v>
      </c>
      <c r="P35" s="26" t="s">
        <v>147</v>
      </c>
      <c r="Q35" s="22" t="s">
        <v>223</v>
      </c>
      <c r="R35" s="26"/>
      <c r="S35" s="94" t="s">
        <v>110</v>
      </c>
      <c r="T35" s="26" t="s">
        <v>956</v>
      </c>
      <c r="U35" s="94" t="s">
        <v>110</v>
      </c>
      <c r="V35" s="91" t="s">
        <v>173</v>
      </c>
      <c r="W35" s="91" t="s">
        <v>174</v>
      </c>
      <c r="X35" s="26" t="s">
        <v>959</v>
      </c>
      <c r="Y35" s="123" t="s">
        <v>960</v>
      </c>
      <c r="Z35" s="26"/>
      <c r="AA35" s="26" t="s">
        <v>961</v>
      </c>
      <c r="AB35" s="130">
        <v>6.0699999999999997E-2</v>
      </c>
      <c r="AC35" s="131" t="s">
        <v>117</v>
      </c>
      <c r="AD35" s="131"/>
      <c r="AE35" s="123">
        <v>3</v>
      </c>
      <c r="AF35" s="123">
        <v>3</v>
      </c>
      <c r="AG35" s="18">
        <f t="shared" si="3"/>
        <v>0.18209999999999998</v>
      </c>
      <c r="AH35" s="18">
        <f t="shared" si="4"/>
        <v>0.18209999999999998</v>
      </c>
    </row>
    <row r="36" spans="1:34" ht="24.95" customHeight="1">
      <c r="A36" s="22">
        <f t="shared" si="0"/>
        <v>27</v>
      </c>
      <c r="B36" s="26"/>
      <c r="C36" s="123"/>
      <c r="D36" s="123">
        <v>2</v>
      </c>
      <c r="E36" s="123"/>
      <c r="F36" s="123"/>
      <c r="G36" s="123"/>
      <c r="H36" s="26"/>
      <c r="I36" s="26"/>
      <c r="J36" s="26"/>
      <c r="K36" s="22"/>
      <c r="L36" s="127" t="s">
        <v>162</v>
      </c>
      <c r="M36" s="26" t="s">
        <v>962</v>
      </c>
      <c r="N36" s="26" t="s">
        <v>963</v>
      </c>
      <c r="O36" s="128" t="s">
        <v>155</v>
      </c>
      <c r="P36" s="26" t="s">
        <v>147</v>
      </c>
      <c r="Q36" s="22" t="s">
        <v>223</v>
      </c>
      <c r="R36" s="26"/>
      <c r="S36" s="94" t="s">
        <v>110</v>
      </c>
      <c r="T36" s="26" t="s">
        <v>964</v>
      </c>
      <c r="U36" s="94" t="s">
        <v>110</v>
      </c>
      <c r="V36" s="91" t="s">
        <v>173</v>
      </c>
      <c r="W36" s="91" t="s">
        <v>174</v>
      </c>
      <c r="X36" s="26" t="s">
        <v>155</v>
      </c>
      <c r="Y36" s="123" t="s">
        <v>965</v>
      </c>
      <c r="Z36" s="26"/>
      <c r="AA36" s="26" t="s">
        <v>966</v>
      </c>
      <c r="AB36" s="130">
        <v>3.5099999999999999E-2</v>
      </c>
      <c r="AC36" s="131" t="s">
        <v>117</v>
      </c>
      <c r="AD36" s="131"/>
      <c r="AE36" s="123">
        <v>2</v>
      </c>
      <c r="AF36" s="123">
        <v>2</v>
      </c>
      <c r="AG36" s="18">
        <f t="shared" si="3"/>
        <v>7.0199999999999999E-2</v>
      </c>
      <c r="AH36" s="18">
        <f t="shared" si="4"/>
        <v>7.0199999999999999E-2</v>
      </c>
    </row>
  </sheetData>
  <autoFilter ref="A9:AF36" xr:uid="{00000000-0009-0000-0000-000006000000}"/>
  <mergeCells count="33">
    <mergeCell ref="A1:AD1"/>
    <mergeCell ref="A2:E2"/>
    <mergeCell ref="F2:K2"/>
    <mergeCell ref="L2:N2"/>
    <mergeCell ref="A3:N3"/>
    <mergeCell ref="P8:P9"/>
    <mergeCell ref="Q8:Q9"/>
    <mergeCell ref="R8:R9"/>
    <mergeCell ref="S8:S9"/>
    <mergeCell ref="A4:K4"/>
    <mergeCell ref="L4:N4"/>
    <mergeCell ref="A5:N5"/>
    <mergeCell ref="B8:K8"/>
    <mergeCell ref="A8:A9"/>
    <mergeCell ref="L8:L9"/>
    <mergeCell ref="M8:M9"/>
    <mergeCell ref="N8:N9"/>
    <mergeCell ref="AD8:AD9"/>
    <mergeCell ref="AE8:AE9"/>
    <mergeCell ref="AF8:AF9"/>
    <mergeCell ref="O2:AC7"/>
    <mergeCell ref="A6:N7"/>
    <mergeCell ref="Y8:Y9"/>
    <mergeCell ref="Z8:Z9"/>
    <mergeCell ref="AA8:AA9"/>
    <mergeCell ref="AB8:AB9"/>
    <mergeCell ref="AC8:AC9"/>
    <mergeCell ref="T8:T9"/>
    <mergeCell ref="U8:U9"/>
    <mergeCell ref="V8:V9"/>
    <mergeCell ref="W8:W9"/>
    <mergeCell ref="X8:X9"/>
    <mergeCell ref="O8:O9"/>
  </mergeCells>
  <phoneticPr fontId="26" type="noConversion"/>
  <conditionalFormatting sqref="L10:L11">
    <cfRule type="duplicateValues" dxfId="302" priority="13431"/>
    <cfRule type="duplicateValues" dxfId="301" priority="13432"/>
  </conditionalFormatting>
  <conditionalFormatting sqref="L12:L36">
    <cfRule type="duplicateValues" dxfId="300" priority="13577"/>
    <cfRule type="duplicateValues" dxfId="299" priority="13578"/>
  </conditionalFormatting>
  <conditionalFormatting sqref="L37:L65212 L1">
    <cfRule type="duplicateValues" dxfId="298" priority="13422"/>
  </conditionalFormatting>
  <conditionalFormatting sqref="M10:M11">
    <cfRule type="duplicateValues" dxfId="297" priority="13433"/>
  </conditionalFormatting>
  <conditionalFormatting sqref="M12:M36">
    <cfRule type="duplicateValues" dxfId="296" priority="13581"/>
  </conditionalFormatting>
  <conditionalFormatting sqref="M37:M65212 M1:M9">
    <cfRule type="duplicateValues" dxfId="295" priority="13424"/>
  </conditionalFormatting>
  <conditionalFormatting sqref="O10:O11">
    <cfRule type="duplicateValues" dxfId="294" priority="13427"/>
    <cfRule type="duplicateValues" dxfId="293" priority="13428"/>
    <cfRule type="duplicateValues" dxfId="292" priority="13429"/>
    <cfRule type="duplicateValues" dxfId="291" priority="13430"/>
  </conditionalFormatting>
  <conditionalFormatting sqref="O12:O36">
    <cfRule type="duplicateValues" dxfId="290" priority="13583"/>
    <cfRule type="duplicateValues" dxfId="289" priority="13584"/>
    <cfRule type="duplicateValues" dxfId="288" priority="13585"/>
    <cfRule type="duplicateValues" dxfId="287" priority="13586"/>
  </conditionalFormatting>
  <conditionalFormatting sqref="T10">
    <cfRule type="duplicateValues" dxfId="286" priority="49"/>
  </conditionalFormatting>
  <conditionalFormatting sqref="T11">
    <cfRule type="duplicateValues" dxfId="285" priority="11"/>
  </conditionalFormatting>
  <conditionalFormatting sqref="T12:T36">
    <cfRule type="duplicateValues" dxfId="284" priority="13591"/>
  </conditionalFormatting>
  <conditionalFormatting sqref="AE2">
    <cfRule type="duplicateValues" dxfId="283" priority="12"/>
  </conditionalFormatting>
  <conditionalFormatting sqref="AF2">
    <cfRule type="duplicateValues" dxfId="282" priority="10"/>
  </conditionalFormatting>
  <dataValidations count="1">
    <dataValidation allowBlank="1" showInputMessage="1" showErrorMessage="1" promptTitle="包括4种填写情况：" prompt="具体数字；_x000a_RF--参考图、表格图或原理图；_x000a_AR--零件用量按需；_x000a_RP--零件为维修专用。" sqref="AE14:AF14" xr:uid="{00000000-0002-0000-0600-000000000000}"/>
  </dataValidations>
  <printOptions horizontalCentered="1"/>
  <pageMargins left="0.31496062992126" right="0.27559055118110198" top="0.39370078740157499" bottom="0.55118110236220497" header="0.31496062992126" footer="0.31496062992126"/>
  <pageSetup paperSize="8" scale="85" orientation="landscape"/>
  <headerFooter>
    <oddFooter>&amp;C第 &amp;P 页，共 &amp;N 页</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73E15-70E7-4E78-8003-84138FBB937A}">
  <dimension ref="A1:AE15"/>
  <sheetViews>
    <sheetView workbookViewId="0">
      <selection activeCell="AA18" sqref="AA18"/>
    </sheetView>
  </sheetViews>
  <sheetFormatPr defaultColWidth="9" defaultRowHeight="14.25"/>
  <cols>
    <col min="1" max="1" width="4.5" style="19" customWidth="1"/>
    <col min="2" max="11" width="2.5" style="19" customWidth="1"/>
    <col min="12" max="12" width="5.375" style="19" customWidth="1"/>
    <col min="13" max="13" width="17" style="19" customWidth="1"/>
    <col min="14" max="14" width="15.125" style="19" customWidth="1"/>
    <col min="15" max="15" width="7.5" style="20" customWidth="1"/>
    <col min="16" max="16" width="4.125" style="19" customWidth="1"/>
    <col min="17" max="17" width="3.25" style="19" customWidth="1"/>
    <col min="18" max="18" width="7.375" style="19" customWidth="1"/>
    <col min="19" max="19" width="4.875" style="19" customWidth="1"/>
    <col min="20" max="20" width="14.75" style="19" customWidth="1"/>
    <col min="21" max="21" width="4.875" style="19" customWidth="1"/>
    <col min="22" max="22" width="7.375" style="19" customWidth="1"/>
    <col min="23" max="23" width="5.625" style="19" customWidth="1"/>
    <col min="24" max="24" width="9.25" style="19" customWidth="1"/>
    <col min="25" max="25" width="19.75" style="19" customWidth="1"/>
    <col min="26" max="26" width="8.75" style="19" customWidth="1"/>
    <col min="27" max="27" width="10.375" style="19" customWidth="1"/>
    <col min="28" max="28" width="8.25" style="19" customWidth="1"/>
    <col min="29" max="29" width="5.125" style="19" customWidth="1"/>
    <col min="30" max="30" width="8.5" style="19" customWidth="1"/>
    <col min="31" max="31" width="15.25" style="19" customWidth="1"/>
    <col min="32" max="32" width="13.75" style="19" customWidth="1"/>
    <col min="33" max="33" width="28.625" style="19" customWidth="1"/>
    <col min="34" max="34" width="9" style="19"/>
    <col min="35" max="35" width="28.5" style="19" customWidth="1"/>
    <col min="36" max="36" width="9" style="19"/>
    <col min="37" max="37" width="11.125" style="19" customWidth="1"/>
    <col min="38" max="16384" width="9" style="19"/>
  </cols>
  <sheetData>
    <row r="1" spans="1:31">
      <c r="A1" s="501"/>
      <c r="B1" s="501"/>
      <c r="C1" s="501"/>
      <c r="D1" s="501"/>
      <c r="E1" s="501"/>
      <c r="F1" s="501"/>
      <c r="G1" s="501"/>
      <c r="H1" s="501"/>
      <c r="I1" s="501"/>
      <c r="J1" s="501"/>
      <c r="K1" s="501"/>
      <c r="L1" s="501"/>
      <c r="M1" s="501"/>
      <c r="N1" s="501"/>
      <c r="O1" s="502"/>
      <c r="P1" s="502"/>
      <c r="Q1" s="502"/>
      <c r="R1" s="502"/>
      <c r="S1" s="502"/>
      <c r="T1" s="502"/>
      <c r="U1" s="502"/>
      <c r="V1" s="502"/>
      <c r="W1" s="502"/>
      <c r="X1" s="502"/>
      <c r="Y1" s="502"/>
      <c r="Z1" s="502"/>
      <c r="AA1" s="502"/>
      <c r="AB1" s="502"/>
      <c r="AC1" s="502"/>
      <c r="AD1" s="502"/>
      <c r="AE1" s="502"/>
    </row>
    <row r="2" spans="1:31" ht="28.5" customHeight="1">
      <c r="A2" s="503" t="s">
        <v>75</v>
      </c>
      <c r="B2" s="504"/>
      <c r="C2" s="504"/>
      <c r="D2" s="504"/>
      <c r="E2" s="505"/>
      <c r="F2" s="506" t="s">
        <v>76</v>
      </c>
      <c r="G2" s="507"/>
      <c r="H2" s="507"/>
      <c r="I2" s="507"/>
      <c r="J2" s="507"/>
      <c r="K2" s="508"/>
      <c r="L2" s="392" t="s">
        <v>77</v>
      </c>
      <c r="M2" s="392"/>
      <c r="N2" s="393"/>
      <c r="O2" s="485" t="s">
        <v>967</v>
      </c>
      <c r="P2" s="486"/>
      <c r="Q2" s="486"/>
      <c r="R2" s="486"/>
      <c r="S2" s="486"/>
      <c r="T2" s="486"/>
      <c r="U2" s="486"/>
      <c r="V2" s="486"/>
      <c r="W2" s="486"/>
      <c r="X2" s="486"/>
      <c r="Y2" s="486"/>
      <c r="Z2" s="486"/>
      <c r="AA2" s="486"/>
      <c r="AB2" s="486"/>
      <c r="AC2" s="486"/>
      <c r="AD2" s="40" t="s">
        <v>30</v>
      </c>
      <c r="AE2" s="22" t="s">
        <v>968</v>
      </c>
    </row>
    <row r="3" spans="1:31" ht="18.75">
      <c r="A3" s="391" t="s">
        <v>81</v>
      </c>
      <c r="B3" s="391"/>
      <c r="C3" s="391"/>
      <c r="D3" s="391"/>
      <c r="E3" s="391"/>
      <c r="F3" s="391"/>
      <c r="G3" s="391"/>
      <c r="H3" s="391"/>
      <c r="I3" s="391"/>
      <c r="J3" s="391"/>
      <c r="K3" s="391"/>
      <c r="L3" s="391"/>
      <c r="M3" s="391"/>
      <c r="N3" s="391"/>
      <c r="O3" s="485"/>
      <c r="P3" s="486"/>
      <c r="Q3" s="486"/>
      <c r="R3" s="486"/>
      <c r="S3" s="486"/>
      <c r="T3" s="486"/>
      <c r="U3" s="486"/>
      <c r="V3" s="486"/>
      <c r="W3" s="486"/>
      <c r="X3" s="486"/>
      <c r="Y3" s="486"/>
      <c r="Z3" s="486"/>
      <c r="AA3" s="486"/>
      <c r="AB3" s="486"/>
      <c r="AC3" s="486"/>
      <c r="AD3" s="40" t="s">
        <v>82</v>
      </c>
      <c r="AE3" s="41" t="s">
        <v>969</v>
      </c>
    </row>
    <row r="4" spans="1:31" ht="18.75">
      <c r="A4" s="393" t="s">
        <v>83</v>
      </c>
      <c r="B4" s="393"/>
      <c r="C4" s="393"/>
      <c r="D4" s="393"/>
      <c r="E4" s="393"/>
      <c r="F4" s="393"/>
      <c r="G4" s="393"/>
      <c r="H4" s="393"/>
      <c r="I4" s="393"/>
      <c r="J4" s="393"/>
      <c r="K4" s="393"/>
      <c r="L4" s="392" t="s">
        <v>84</v>
      </c>
      <c r="M4" s="392"/>
      <c r="N4" s="393"/>
      <c r="O4" s="485"/>
      <c r="P4" s="486"/>
      <c r="Q4" s="486"/>
      <c r="R4" s="486"/>
      <c r="S4" s="486"/>
      <c r="T4" s="486"/>
      <c r="U4" s="486"/>
      <c r="V4" s="486"/>
      <c r="W4" s="486"/>
      <c r="X4" s="486"/>
      <c r="Y4" s="486"/>
      <c r="Z4" s="486"/>
      <c r="AA4" s="486"/>
      <c r="AB4" s="486"/>
      <c r="AC4" s="486"/>
      <c r="AD4" s="40" t="s">
        <v>85</v>
      </c>
      <c r="AE4" s="40" t="s">
        <v>117</v>
      </c>
    </row>
    <row r="5" spans="1:31" ht="18.75">
      <c r="A5" s="392" t="s">
        <v>87</v>
      </c>
      <c r="B5" s="392"/>
      <c r="C5" s="392"/>
      <c r="D5" s="392"/>
      <c r="E5" s="392"/>
      <c r="F5" s="392"/>
      <c r="G5" s="392"/>
      <c r="H5" s="392"/>
      <c r="I5" s="392"/>
      <c r="J5" s="392"/>
      <c r="K5" s="392"/>
      <c r="L5" s="392"/>
      <c r="M5" s="392"/>
      <c r="N5" s="392"/>
      <c r="O5" s="485"/>
      <c r="P5" s="486"/>
      <c r="Q5" s="486"/>
      <c r="R5" s="486"/>
      <c r="S5" s="486"/>
      <c r="T5" s="486"/>
      <c r="U5" s="486"/>
      <c r="V5" s="486"/>
      <c r="W5" s="486"/>
      <c r="X5" s="486"/>
      <c r="Y5" s="486"/>
      <c r="Z5" s="486"/>
      <c r="AA5" s="486"/>
      <c r="AB5" s="486"/>
      <c r="AC5" s="486"/>
      <c r="AD5" s="40" t="s">
        <v>19</v>
      </c>
      <c r="AE5" s="40" t="s">
        <v>23</v>
      </c>
    </row>
    <row r="6" spans="1:31" ht="14.25" customHeight="1">
      <c r="A6" s="489" t="s">
        <v>88</v>
      </c>
      <c r="B6" s="490"/>
      <c r="C6" s="490"/>
      <c r="D6" s="490"/>
      <c r="E6" s="490"/>
      <c r="F6" s="490"/>
      <c r="G6" s="490"/>
      <c r="H6" s="490"/>
      <c r="I6" s="490"/>
      <c r="J6" s="490"/>
      <c r="K6" s="490"/>
      <c r="L6" s="490"/>
      <c r="M6" s="490"/>
      <c r="N6" s="491"/>
      <c r="O6" s="485"/>
      <c r="P6" s="486"/>
      <c r="Q6" s="486"/>
      <c r="R6" s="486"/>
      <c r="S6" s="486"/>
      <c r="T6" s="486"/>
      <c r="U6" s="486"/>
      <c r="V6" s="486"/>
      <c r="W6" s="486"/>
      <c r="X6" s="486"/>
      <c r="Y6" s="486"/>
      <c r="Z6" s="486"/>
      <c r="AA6" s="486"/>
      <c r="AB6" s="486"/>
      <c r="AC6" s="486"/>
      <c r="AD6" s="40" t="s">
        <v>89</v>
      </c>
      <c r="AE6" s="40"/>
    </row>
    <row r="7" spans="1:31" ht="14.25" customHeight="1">
      <c r="A7" s="492"/>
      <c r="B7" s="493"/>
      <c r="C7" s="493"/>
      <c r="D7" s="493"/>
      <c r="E7" s="493"/>
      <c r="F7" s="493"/>
      <c r="G7" s="493"/>
      <c r="H7" s="493"/>
      <c r="I7" s="493"/>
      <c r="J7" s="493"/>
      <c r="K7" s="493"/>
      <c r="L7" s="493"/>
      <c r="M7" s="493"/>
      <c r="N7" s="494"/>
      <c r="O7" s="487"/>
      <c r="P7" s="488"/>
      <c r="Q7" s="488"/>
      <c r="R7" s="488"/>
      <c r="S7" s="488"/>
      <c r="T7" s="488"/>
      <c r="U7" s="488"/>
      <c r="V7" s="488"/>
      <c r="W7" s="488"/>
      <c r="X7" s="488"/>
      <c r="Y7" s="488"/>
      <c r="Z7" s="488"/>
      <c r="AA7" s="488"/>
      <c r="AB7" s="488"/>
      <c r="AC7" s="488"/>
      <c r="AD7" s="40" t="s">
        <v>90</v>
      </c>
      <c r="AE7" s="40"/>
    </row>
    <row r="8" spans="1:31" ht="18" customHeight="1">
      <c r="A8" s="459" t="s">
        <v>91</v>
      </c>
      <c r="B8" s="497" t="s">
        <v>92</v>
      </c>
      <c r="C8" s="498"/>
      <c r="D8" s="498"/>
      <c r="E8" s="498"/>
      <c r="F8" s="498"/>
      <c r="G8" s="498"/>
      <c r="H8" s="498"/>
      <c r="I8" s="498"/>
      <c r="J8" s="498"/>
      <c r="K8" s="499"/>
      <c r="L8" s="483" t="s">
        <v>93</v>
      </c>
      <c r="M8" s="495" t="s">
        <v>30</v>
      </c>
      <c r="N8" s="483" t="s">
        <v>82</v>
      </c>
      <c r="O8" s="483" t="s">
        <v>94</v>
      </c>
      <c r="P8" s="483" t="s">
        <v>95</v>
      </c>
      <c r="Q8" s="483" t="s">
        <v>96</v>
      </c>
      <c r="R8" s="483" t="s">
        <v>13</v>
      </c>
      <c r="S8" s="495" t="s">
        <v>97</v>
      </c>
      <c r="T8" s="495" t="s">
        <v>98</v>
      </c>
      <c r="U8" s="495" t="s">
        <v>99</v>
      </c>
      <c r="V8" s="495" t="s">
        <v>100</v>
      </c>
      <c r="W8" s="452" t="s">
        <v>101</v>
      </c>
      <c r="X8" s="452" t="s">
        <v>102</v>
      </c>
      <c r="Y8" s="448" t="s">
        <v>103</v>
      </c>
      <c r="Z8" s="448" t="s">
        <v>104</v>
      </c>
      <c r="AA8" s="483" t="s">
        <v>105</v>
      </c>
      <c r="AB8" s="483" t="s">
        <v>106</v>
      </c>
      <c r="AC8" s="483" t="s">
        <v>107</v>
      </c>
      <c r="AD8" s="483" t="s">
        <v>20</v>
      </c>
      <c r="AE8" s="483" t="s">
        <v>108</v>
      </c>
    </row>
    <row r="9" spans="1:31" s="17" customFormat="1" ht="18" customHeight="1">
      <c r="A9" s="460"/>
      <c r="B9" s="22">
        <v>0</v>
      </c>
      <c r="C9" s="22">
        <v>1</v>
      </c>
      <c r="D9" s="22">
        <v>2</v>
      </c>
      <c r="E9" s="22">
        <v>3</v>
      </c>
      <c r="F9" s="22">
        <v>4</v>
      </c>
      <c r="G9" s="22">
        <v>5</v>
      </c>
      <c r="H9" s="22">
        <v>6</v>
      </c>
      <c r="I9" s="22">
        <v>7</v>
      </c>
      <c r="J9" s="22">
        <v>8</v>
      </c>
      <c r="K9" s="26">
        <v>9</v>
      </c>
      <c r="L9" s="500"/>
      <c r="M9" s="496"/>
      <c r="N9" s="500"/>
      <c r="O9" s="484"/>
      <c r="P9" s="484"/>
      <c r="Q9" s="484"/>
      <c r="R9" s="484"/>
      <c r="S9" s="496"/>
      <c r="T9" s="496"/>
      <c r="U9" s="496"/>
      <c r="V9" s="496"/>
      <c r="W9" s="453"/>
      <c r="X9" s="453"/>
      <c r="Y9" s="449"/>
      <c r="Z9" s="449"/>
      <c r="AA9" s="484"/>
      <c r="AB9" s="484"/>
      <c r="AC9" s="484"/>
      <c r="AD9" s="484"/>
      <c r="AE9" s="484"/>
    </row>
    <row r="10" spans="1:31" s="18" customFormat="1" ht="24" customHeight="1">
      <c r="A10" s="107">
        <v>1</v>
      </c>
      <c r="B10" s="107"/>
      <c r="C10" s="107">
        <v>1</v>
      </c>
      <c r="D10" s="107"/>
      <c r="E10" s="107"/>
      <c r="F10" s="107"/>
      <c r="G10" s="107"/>
      <c r="H10" s="107"/>
      <c r="I10" s="107"/>
      <c r="J10" s="107"/>
      <c r="K10" s="107"/>
      <c r="L10" s="107"/>
      <c r="M10" s="109" t="s">
        <v>970</v>
      </c>
      <c r="N10" s="109" t="s">
        <v>969</v>
      </c>
      <c r="O10" s="75" t="s">
        <v>119</v>
      </c>
      <c r="P10" s="110" t="s">
        <v>147</v>
      </c>
      <c r="Q10" s="112" t="s">
        <v>111</v>
      </c>
      <c r="R10" s="75"/>
      <c r="S10" s="96" t="s">
        <v>112</v>
      </c>
      <c r="T10" s="75"/>
      <c r="U10" s="113" t="s">
        <v>120</v>
      </c>
      <c r="V10" s="98" t="s">
        <v>113</v>
      </c>
      <c r="W10" s="98" t="s">
        <v>114</v>
      </c>
      <c r="X10" s="75" t="s">
        <v>115</v>
      </c>
      <c r="Y10" s="78" t="s">
        <v>116</v>
      </c>
      <c r="Z10" s="112" t="s">
        <v>117</v>
      </c>
      <c r="AA10" s="112" t="s">
        <v>250</v>
      </c>
      <c r="AB10" s="117">
        <v>0.22389999999999999</v>
      </c>
      <c r="AC10" s="75" t="s">
        <v>117</v>
      </c>
      <c r="AD10" s="75" t="s">
        <v>117</v>
      </c>
      <c r="AE10" s="75">
        <v>1</v>
      </c>
    </row>
    <row r="11" spans="1:31" s="18" customFormat="1" ht="24" customHeight="1">
      <c r="A11" s="108">
        <v>2</v>
      </c>
      <c r="B11" s="108"/>
      <c r="C11" s="108"/>
      <c r="D11" s="108">
        <v>2</v>
      </c>
      <c r="E11" s="108"/>
      <c r="F11" s="108"/>
      <c r="G11" s="108"/>
      <c r="H11" s="108"/>
      <c r="I11" s="108"/>
      <c r="J11" s="108"/>
      <c r="K11" s="108"/>
      <c r="L11" s="108"/>
      <c r="M11" s="41" t="s">
        <v>971</v>
      </c>
      <c r="N11" s="41" t="s">
        <v>972</v>
      </c>
      <c r="O11" s="26" t="s">
        <v>149</v>
      </c>
      <c r="P11" s="74" t="s">
        <v>147</v>
      </c>
      <c r="Q11" s="114" t="s">
        <v>111</v>
      </c>
      <c r="R11" s="26"/>
      <c r="S11" s="90" t="s">
        <v>112</v>
      </c>
      <c r="T11" s="41" t="s">
        <v>971</v>
      </c>
      <c r="U11" s="94" t="s">
        <v>120</v>
      </c>
      <c r="V11" s="114" t="s">
        <v>114</v>
      </c>
      <c r="W11" s="114" t="s">
        <v>113</v>
      </c>
      <c r="X11" s="26" t="s">
        <v>149</v>
      </c>
      <c r="Y11" s="73" t="s">
        <v>232</v>
      </c>
      <c r="Z11" s="114" t="s">
        <v>117</v>
      </c>
      <c r="AA11" s="114" t="s">
        <v>973</v>
      </c>
      <c r="AB11" s="118">
        <v>2.4299999999999999E-2</v>
      </c>
      <c r="AC11" s="26" t="s">
        <v>117</v>
      </c>
      <c r="AD11" s="26" t="s">
        <v>117</v>
      </c>
      <c r="AE11" s="119">
        <v>1</v>
      </c>
    </row>
    <row r="12" spans="1:31" s="18" customFormat="1" ht="24" customHeight="1">
      <c r="A12" s="108">
        <v>3</v>
      </c>
      <c r="B12" s="108"/>
      <c r="C12" s="108"/>
      <c r="D12" s="108">
        <v>2</v>
      </c>
      <c r="E12" s="108"/>
      <c r="F12" s="108"/>
      <c r="G12" s="108"/>
      <c r="H12" s="108"/>
      <c r="I12" s="108"/>
      <c r="J12" s="108"/>
      <c r="K12" s="108"/>
      <c r="L12" s="108"/>
      <c r="M12" s="41" t="s">
        <v>974</v>
      </c>
      <c r="N12" s="41" t="s">
        <v>975</v>
      </c>
      <c r="O12" s="26" t="s">
        <v>149</v>
      </c>
      <c r="P12" s="74" t="s">
        <v>147</v>
      </c>
      <c r="Q12" s="114" t="s">
        <v>111</v>
      </c>
      <c r="R12" s="26"/>
      <c r="S12" s="90" t="s">
        <v>112</v>
      </c>
      <c r="T12" s="41" t="s">
        <v>974</v>
      </c>
      <c r="U12" s="94" t="s">
        <v>237</v>
      </c>
      <c r="V12" s="114" t="s">
        <v>114</v>
      </c>
      <c r="W12" s="114" t="s">
        <v>113</v>
      </c>
      <c r="X12" s="26" t="s">
        <v>149</v>
      </c>
      <c r="Y12" s="73" t="s">
        <v>232</v>
      </c>
      <c r="Z12" s="114" t="s">
        <v>117</v>
      </c>
      <c r="AA12" s="114" t="s">
        <v>976</v>
      </c>
      <c r="AB12" s="118">
        <v>1.83E-2</v>
      </c>
      <c r="AC12" s="26" t="s">
        <v>117</v>
      </c>
      <c r="AD12" s="26" t="s">
        <v>117</v>
      </c>
      <c r="AE12" s="119">
        <v>1</v>
      </c>
    </row>
    <row r="13" spans="1:31" s="18" customFormat="1" ht="24" customHeight="1">
      <c r="A13" s="107">
        <v>4</v>
      </c>
      <c r="B13" s="107"/>
      <c r="C13" s="107"/>
      <c r="D13" s="107">
        <v>2</v>
      </c>
      <c r="E13" s="107"/>
      <c r="F13" s="107"/>
      <c r="G13" s="107"/>
      <c r="H13" s="107"/>
      <c r="I13" s="107"/>
      <c r="J13" s="107"/>
      <c r="K13" s="107"/>
      <c r="L13" s="107"/>
      <c r="M13" s="75" t="s">
        <v>977</v>
      </c>
      <c r="N13" s="80" t="s">
        <v>978</v>
      </c>
      <c r="O13" s="75" t="s">
        <v>149</v>
      </c>
      <c r="P13" s="110" t="s">
        <v>147</v>
      </c>
      <c r="Q13" s="112" t="s">
        <v>111</v>
      </c>
      <c r="R13" s="75"/>
      <c r="S13" s="96" t="s">
        <v>112</v>
      </c>
      <c r="T13" s="75" t="s">
        <v>977</v>
      </c>
      <c r="U13" s="113" t="s">
        <v>120</v>
      </c>
      <c r="V13" s="98" t="s">
        <v>113</v>
      </c>
      <c r="W13" s="98" t="s">
        <v>114</v>
      </c>
      <c r="X13" s="75" t="s">
        <v>149</v>
      </c>
      <c r="Y13" s="98" t="s">
        <v>238</v>
      </c>
      <c r="Z13" s="112" t="s">
        <v>117</v>
      </c>
      <c r="AA13" s="112" t="s">
        <v>979</v>
      </c>
      <c r="AB13" s="117">
        <v>4.8300000000000003E-2</v>
      </c>
      <c r="AC13" s="75" t="s">
        <v>117</v>
      </c>
      <c r="AD13" s="75" t="s">
        <v>117</v>
      </c>
      <c r="AE13" s="75">
        <v>1</v>
      </c>
    </row>
    <row r="14" spans="1:31" s="18" customFormat="1" ht="24" customHeight="1">
      <c r="A14" s="108">
        <v>5</v>
      </c>
      <c r="B14" s="108"/>
      <c r="C14" s="108"/>
      <c r="D14" s="108">
        <v>2</v>
      </c>
      <c r="E14" s="108"/>
      <c r="F14" s="108"/>
      <c r="G14" s="108"/>
      <c r="H14" s="108"/>
      <c r="I14" s="108"/>
      <c r="J14" s="108"/>
      <c r="K14" s="108"/>
      <c r="L14" s="108"/>
      <c r="M14" s="111" t="s">
        <v>980</v>
      </c>
      <c r="N14" s="111" t="s">
        <v>981</v>
      </c>
      <c r="O14" s="26" t="s">
        <v>119</v>
      </c>
      <c r="P14" s="74" t="s">
        <v>147</v>
      </c>
      <c r="Q14" s="114" t="s">
        <v>111</v>
      </c>
      <c r="R14" s="26"/>
      <c r="S14" s="94" t="s">
        <v>112</v>
      </c>
      <c r="T14" s="111" t="s">
        <v>980</v>
      </c>
      <c r="U14" s="94" t="s">
        <v>120</v>
      </c>
      <c r="V14" s="114" t="s">
        <v>114</v>
      </c>
      <c r="W14" s="114" t="s">
        <v>113</v>
      </c>
      <c r="X14" s="26" t="s">
        <v>119</v>
      </c>
      <c r="Y14" s="120" t="s">
        <v>185</v>
      </c>
      <c r="Z14" s="114" t="s">
        <v>117</v>
      </c>
      <c r="AA14" s="114" t="s">
        <v>117</v>
      </c>
      <c r="AB14" s="118">
        <v>0.13</v>
      </c>
      <c r="AC14" s="26" t="s">
        <v>117</v>
      </c>
      <c r="AD14" s="26" t="s">
        <v>117</v>
      </c>
      <c r="AE14" s="26">
        <v>1</v>
      </c>
    </row>
    <row r="15" spans="1:31" s="18" customFormat="1" ht="24" customHeight="1">
      <c r="A15" s="108">
        <v>6</v>
      </c>
      <c r="B15" s="108"/>
      <c r="C15" s="108"/>
      <c r="D15" s="108">
        <v>2</v>
      </c>
      <c r="E15" s="108"/>
      <c r="F15" s="108"/>
      <c r="G15" s="108"/>
      <c r="H15" s="108"/>
      <c r="I15" s="108"/>
      <c r="J15" s="108"/>
      <c r="K15" s="108"/>
      <c r="L15" s="108"/>
      <c r="M15" s="73" t="s">
        <v>982</v>
      </c>
      <c r="N15" s="73" t="s">
        <v>983</v>
      </c>
      <c r="O15" s="26" t="s">
        <v>204</v>
      </c>
      <c r="P15" s="74" t="s">
        <v>147</v>
      </c>
      <c r="Q15" s="115" t="s">
        <v>223</v>
      </c>
      <c r="R15" s="116"/>
      <c r="S15" s="90" t="s">
        <v>112</v>
      </c>
      <c r="T15" s="26" t="s">
        <v>982</v>
      </c>
      <c r="U15" s="94" t="s">
        <v>120</v>
      </c>
      <c r="V15" s="114" t="s">
        <v>114</v>
      </c>
      <c r="W15" s="114" t="s">
        <v>113</v>
      </c>
      <c r="X15" s="26" t="s">
        <v>205</v>
      </c>
      <c r="Y15" s="73" t="s">
        <v>984</v>
      </c>
      <c r="Z15" s="114" t="s">
        <v>117</v>
      </c>
      <c r="AA15" s="121" t="s">
        <v>117</v>
      </c>
      <c r="AB15" s="73">
        <v>1.5E-3</v>
      </c>
      <c r="AC15" s="26" t="s">
        <v>117</v>
      </c>
      <c r="AD15" s="26" t="s">
        <v>117</v>
      </c>
      <c r="AE15" s="119">
        <v>2</v>
      </c>
    </row>
  </sheetData>
  <autoFilter ref="A9:AI15" xr:uid="{00000000-0009-0000-0000-000007000000}"/>
  <mergeCells count="32">
    <mergeCell ref="A1:AE1"/>
    <mergeCell ref="A2:E2"/>
    <mergeCell ref="F2:K2"/>
    <mergeCell ref="L2:N2"/>
    <mergeCell ref="A3:N3"/>
    <mergeCell ref="Q8:Q9"/>
    <mergeCell ref="R8:R9"/>
    <mergeCell ref="S8:S9"/>
    <mergeCell ref="A4:K4"/>
    <mergeCell ref="L4:N4"/>
    <mergeCell ref="A5:N5"/>
    <mergeCell ref="B8:K8"/>
    <mergeCell ref="A8:A9"/>
    <mergeCell ref="L8:L9"/>
    <mergeCell ref="M8:M9"/>
    <mergeCell ref="N8:N9"/>
    <mergeCell ref="AD8:AD9"/>
    <mergeCell ref="AE8:AE9"/>
    <mergeCell ref="A6:N7"/>
    <mergeCell ref="O2:AC7"/>
    <mergeCell ref="Y8:Y9"/>
    <mergeCell ref="Z8:Z9"/>
    <mergeCell ref="AA8:AA9"/>
    <mergeCell ref="AB8:AB9"/>
    <mergeCell ref="AC8:AC9"/>
    <mergeCell ref="T8:T9"/>
    <mergeCell ref="U8:U9"/>
    <mergeCell ref="V8:V9"/>
    <mergeCell ref="W8:W9"/>
    <mergeCell ref="X8:X9"/>
    <mergeCell ref="O8:O9"/>
    <mergeCell ref="P8:P9"/>
  </mergeCells>
  <phoneticPr fontId="26" type="noConversion"/>
  <conditionalFormatting sqref="L1 L16:L65182">
    <cfRule type="duplicateValues" dxfId="281" priority="34"/>
  </conditionalFormatting>
  <conditionalFormatting sqref="M13">
    <cfRule type="duplicateValues" dxfId="280" priority="25"/>
  </conditionalFormatting>
  <conditionalFormatting sqref="M15">
    <cfRule type="duplicateValues" dxfId="279" priority="23"/>
    <cfRule type="duplicateValues" dxfId="278" priority="26"/>
    <cfRule type="duplicateValues" dxfId="277" priority="27"/>
    <cfRule type="duplicateValues" dxfId="276" priority="28"/>
  </conditionalFormatting>
  <conditionalFormatting sqref="M16:M65182 M1:M9">
    <cfRule type="duplicateValues" dxfId="275" priority="35"/>
  </conditionalFormatting>
  <conditionalFormatting sqref="O10:O13">
    <cfRule type="duplicateValues" dxfId="274" priority="29"/>
    <cfRule type="duplicateValues" dxfId="273" priority="30"/>
    <cfRule type="duplicateValues" dxfId="272" priority="31"/>
    <cfRule type="duplicateValues" dxfId="271" priority="32"/>
  </conditionalFormatting>
  <conditionalFormatting sqref="O14">
    <cfRule type="duplicateValues" dxfId="270" priority="6"/>
    <cfRule type="duplicateValues" dxfId="269" priority="7"/>
    <cfRule type="duplicateValues" dxfId="268" priority="8"/>
    <cfRule type="duplicateValues" dxfId="267" priority="9"/>
  </conditionalFormatting>
  <conditionalFormatting sqref="O15">
    <cfRule type="duplicateValues" dxfId="266" priority="19"/>
    <cfRule type="duplicateValues" dxfId="265" priority="20"/>
    <cfRule type="duplicateValues" dxfId="264" priority="21"/>
    <cfRule type="duplicateValues" dxfId="263" priority="22"/>
  </conditionalFormatting>
  <conditionalFormatting sqref="T10">
    <cfRule type="duplicateValues" dxfId="262" priority="24"/>
  </conditionalFormatting>
  <conditionalFormatting sqref="T13">
    <cfRule type="duplicateValues" dxfId="261" priority="1"/>
  </conditionalFormatting>
  <conditionalFormatting sqref="T15">
    <cfRule type="duplicateValues" dxfId="260" priority="14"/>
  </conditionalFormatting>
  <conditionalFormatting sqref="X11:X13">
    <cfRule type="duplicateValues" dxfId="259" priority="10"/>
    <cfRule type="duplicateValues" dxfId="258" priority="11"/>
    <cfRule type="duplicateValues" dxfId="257" priority="12"/>
    <cfRule type="duplicateValues" dxfId="256" priority="13"/>
  </conditionalFormatting>
  <conditionalFormatting sqref="X14">
    <cfRule type="duplicateValues" dxfId="255" priority="2"/>
    <cfRule type="duplicateValues" dxfId="254" priority="3"/>
    <cfRule type="duplicateValues" dxfId="253" priority="4"/>
    <cfRule type="duplicateValues" dxfId="252" priority="5"/>
  </conditionalFormatting>
  <conditionalFormatting sqref="X15">
    <cfRule type="duplicateValues" dxfId="251" priority="15"/>
    <cfRule type="duplicateValues" dxfId="250" priority="16"/>
    <cfRule type="duplicateValues" dxfId="249" priority="17"/>
    <cfRule type="duplicateValues" dxfId="248" priority="18"/>
  </conditionalFormatting>
  <conditionalFormatting sqref="AE2">
    <cfRule type="duplicateValues" dxfId="247" priority="33"/>
  </conditionalFormatting>
  <dataValidations count="1">
    <dataValidation type="list" allowBlank="1" showInputMessage="1" showErrorMessage="1" sqref="Q15" xr:uid="{00000000-0002-0000-0700-000000000000}">
      <formula1>"ea,kg,g,m,mm,l,ml,m2"</formula1>
    </dataValidation>
  </dataValidations>
  <printOptions horizontalCentered="1"/>
  <pageMargins left="0.31496062992126" right="0.27559055118110198" top="0.39370078740157499" bottom="0.55118110236220497" header="0.31496062992126" footer="0.31496062992126"/>
  <pageSetup paperSize="8" scale="85" orientation="landscape"/>
  <headerFooter>
    <oddFooter>&amp;C第 &amp;P 页，共 &amp;N 页</oddFooter>
  </headerFooter>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A8B6-02C8-4FB2-8EBF-2C1DCFFFF6C6}">
  <sheetPr>
    <tabColor rgb="FFFF0000"/>
  </sheetPr>
  <dimension ref="A1:AE49"/>
  <sheetViews>
    <sheetView zoomScale="85" zoomScaleNormal="85" workbookViewId="0">
      <selection activeCell="AA18" sqref="AA18"/>
    </sheetView>
  </sheetViews>
  <sheetFormatPr defaultColWidth="9" defaultRowHeight="13.5"/>
  <cols>
    <col min="1" max="1" width="5.875" style="55" customWidth="1"/>
    <col min="2" max="5" width="2.875" style="56" customWidth="1"/>
    <col min="6" max="11" width="2.875" style="56" hidden="1" customWidth="1"/>
    <col min="12" max="12" width="5.25" style="56" customWidth="1"/>
    <col min="13" max="13" width="17.25" style="56" customWidth="1"/>
    <col min="14" max="14" width="24.5" style="56" customWidth="1"/>
    <col min="15" max="15" width="10.5" style="56" customWidth="1"/>
    <col min="16" max="19" width="9" style="56"/>
    <col min="20" max="20" width="19" style="56" customWidth="1"/>
    <col min="21" max="24" width="9" style="56"/>
    <col min="25" max="25" width="11.75" style="56" customWidth="1"/>
    <col min="26" max="26" width="10.875" style="56" customWidth="1"/>
    <col min="27" max="27" width="15" style="56" customWidth="1"/>
    <col min="28" max="28" width="9" style="56"/>
    <col min="29" max="29" width="12.375" style="56" customWidth="1"/>
    <col min="30" max="30" width="18.75" style="56" customWidth="1"/>
    <col min="31" max="16384" width="9" style="56"/>
  </cols>
  <sheetData>
    <row r="1" spans="1:31" ht="14.25">
      <c r="A1" s="518"/>
      <c r="B1" s="518"/>
      <c r="C1" s="518"/>
      <c r="D1" s="518"/>
      <c r="E1" s="518"/>
      <c r="F1" s="518"/>
      <c r="G1" s="518"/>
      <c r="H1" s="518"/>
      <c r="I1" s="518"/>
      <c r="J1" s="518"/>
      <c r="K1" s="518"/>
      <c r="L1" s="518"/>
      <c r="M1" s="518"/>
      <c r="N1" s="518"/>
      <c r="O1" s="519"/>
      <c r="P1" s="519"/>
      <c r="Q1" s="519"/>
      <c r="R1" s="519"/>
      <c r="S1" s="519"/>
      <c r="T1" s="519"/>
      <c r="U1" s="519"/>
      <c r="V1" s="519"/>
      <c r="W1" s="519"/>
      <c r="X1" s="519"/>
      <c r="Y1" s="519"/>
      <c r="Z1" s="519"/>
      <c r="AA1" s="519"/>
      <c r="AB1" s="519"/>
      <c r="AC1" s="519"/>
      <c r="AD1" s="519"/>
    </row>
    <row r="2" spans="1:31" ht="24" customHeight="1">
      <c r="A2" s="503" t="s">
        <v>75</v>
      </c>
      <c r="B2" s="504"/>
      <c r="C2" s="504"/>
      <c r="D2" s="504"/>
      <c r="E2" s="505"/>
      <c r="F2" s="506" t="s">
        <v>76</v>
      </c>
      <c r="G2" s="507"/>
      <c r="H2" s="507"/>
      <c r="I2" s="507"/>
      <c r="J2" s="507"/>
      <c r="K2" s="508"/>
      <c r="L2" s="392" t="s">
        <v>77</v>
      </c>
      <c r="M2" s="392"/>
      <c r="N2" s="393"/>
      <c r="O2" s="485" t="s">
        <v>985</v>
      </c>
      <c r="P2" s="486"/>
      <c r="Q2" s="486"/>
      <c r="R2" s="486"/>
      <c r="S2" s="486"/>
      <c r="T2" s="486"/>
      <c r="U2" s="486"/>
      <c r="V2" s="486"/>
      <c r="W2" s="486"/>
      <c r="X2" s="486"/>
      <c r="Y2" s="486"/>
      <c r="Z2" s="486"/>
      <c r="AA2" s="486"/>
      <c r="AB2" s="516"/>
      <c r="AC2" s="40" t="s">
        <v>30</v>
      </c>
      <c r="AD2" s="26" t="s">
        <v>986</v>
      </c>
    </row>
    <row r="3" spans="1:31" ht="27">
      <c r="A3" s="391" t="s">
        <v>81</v>
      </c>
      <c r="B3" s="391"/>
      <c r="C3" s="391"/>
      <c r="D3" s="391"/>
      <c r="E3" s="391"/>
      <c r="F3" s="391"/>
      <c r="G3" s="391"/>
      <c r="H3" s="391"/>
      <c r="I3" s="391"/>
      <c r="J3" s="391"/>
      <c r="K3" s="391"/>
      <c r="L3" s="391"/>
      <c r="M3" s="391"/>
      <c r="N3" s="391"/>
      <c r="O3" s="485"/>
      <c r="P3" s="486"/>
      <c r="Q3" s="486"/>
      <c r="R3" s="486"/>
      <c r="S3" s="486"/>
      <c r="T3" s="486"/>
      <c r="U3" s="486"/>
      <c r="V3" s="486"/>
      <c r="W3" s="486"/>
      <c r="X3" s="486"/>
      <c r="Y3" s="486"/>
      <c r="Z3" s="486"/>
      <c r="AA3" s="486"/>
      <c r="AB3" s="516"/>
      <c r="AC3" s="40" t="s">
        <v>82</v>
      </c>
      <c r="AD3" s="40" t="s">
        <v>987</v>
      </c>
    </row>
    <row r="4" spans="1:31" ht="18.75" customHeight="1">
      <c r="A4" s="393" t="s">
        <v>83</v>
      </c>
      <c r="B4" s="393"/>
      <c r="C4" s="393"/>
      <c r="D4" s="393"/>
      <c r="E4" s="393"/>
      <c r="F4" s="393"/>
      <c r="G4" s="393"/>
      <c r="H4" s="393"/>
      <c r="I4" s="393"/>
      <c r="J4" s="393"/>
      <c r="K4" s="393"/>
      <c r="L4" s="392" t="s">
        <v>84</v>
      </c>
      <c r="M4" s="392"/>
      <c r="N4" s="393"/>
      <c r="O4" s="485"/>
      <c r="P4" s="486"/>
      <c r="Q4" s="486"/>
      <c r="R4" s="486"/>
      <c r="S4" s="486"/>
      <c r="T4" s="486"/>
      <c r="U4" s="486"/>
      <c r="V4" s="486"/>
      <c r="W4" s="486"/>
      <c r="X4" s="486"/>
      <c r="Y4" s="486"/>
      <c r="Z4" s="486"/>
      <c r="AA4" s="486"/>
      <c r="AB4" s="516"/>
      <c r="AC4" s="40" t="s">
        <v>85</v>
      </c>
      <c r="AD4" s="40"/>
    </row>
    <row r="5" spans="1:31" ht="18.75" customHeight="1">
      <c r="A5" s="392" t="s">
        <v>87</v>
      </c>
      <c r="B5" s="392"/>
      <c r="C5" s="392"/>
      <c r="D5" s="392"/>
      <c r="E5" s="392"/>
      <c r="F5" s="392"/>
      <c r="G5" s="392"/>
      <c r="H5" s="392"/>
      <c r="I5" s="392"/>
      <c r="J5" s="392"/>
      <c r="K5" s="392"/>
      <c r="L5" s="392"/>
      <c r="M5" s="392"/>
      <c r="N5" s="392"/>
      <c r="O5" s="485"/>
      <c r="P5" s="486"/>
      <c r="Q5" s="486"/>
      <c r="R5" s="486"/>
      <c r="S5" s="486"/>
      <c r="T5" s="486"/>
      <c r="U5" s="486"/>
      <c r="V5" s="486"/>
      <c r="W5" s="486"/>
      <c r="X5" s="486"/>
      <c r="Y5" s="486"/>
      <c r="Z5" s="486"/>
      <c r="AA5" s="486"/>
      <c r="AB5" s="516"/>
      <c r="AC5" s="40" t="s">
        <v>19</v>
      </c>
      <c r="AD5" s="40"/>
    </row>
    <row r="6" spans="1:31" ht="13.5" customHeight="1">
      <c r="A6" s="489" t="s">
        <v>88</v>
      </c>
      <c r="B6" s="490"/>
      <c r="C6" s="490"/>
      <c r="D6" s="490"/>
      <c r="E6" s="490"/>
      <c r="F6" s="490"/>
      <c r="G6" s="490"/>
      <c r="H6" s="490"/>
      <c r="I6" s="490"/>
      <c r="J6" s="490"/>
      <c r="K6" s="490"/>
      <c r="L6" s="490"/>
      <c r="M6" s="490"/>
      <c r="N6" s="491"/>
      <c r="O6" s="485"/>
      <c r="P6" s="486"/>
      <c r="Q6" s="486"/>
      <c r="R6" s="486"/>
      <c r="S6" s="486"/>
      <c r="T6" s="486"/>
      <c r="U6" s="486"/>
      <c r="V6" s="486"/>
      <c r="W6" s="486"/>
      <c r="X6" s="486"/>
      <c r="Y6" s="486"/>
      <c r="Z6" s="486"/>
      <c r="AA6" s="486"/>
      <c r="AB6" s="516"/>
      <c r="AC6" s="40" t="s">
        <v>89</v>
      </c>
      <c r="AD6" s="40">
        <v>8.2000000000000003E-2</v>
      </c>
    </row>
    <row r="7" spans="1:31" ht="14.25" customHeight="1">
      <c r="A7" s="492"/>
      <c r="B7" s="493"/>
      <c r="C7" s="493"/>
      <c r="D7" s="493"/>
      <c r="E7" s="493"/>
      <c r="F7" s="493"/>
      <c r="G7" s="493"/>
      <c r="H7" s="493"/>
      <c r="I7" s="493"/>
      <c r="J7" s="493"/>
      <c r="K7" s="493"/>
      <c r="L7" s="493"/>
      <c r="M7" s="493"/>
      <c r="N7" s="494"/>
      <c r="O7" s="487"/>
      <c r="P7" s="488"/>
      <c r="Q7" s="488"/>
      <c r="R7" s="488"/>
      <c r="S7" s="488"/>
      <c r="T7" s="488"/>
      <c r="U7" s="488"/>
      <c r="V7" s="488"/>
      <c r="W7" s="488"/>
      <c r="X7" s="488"/>
      <c r="Y7" s="488"/>
      <c r="Z7" s="488"/>
      <c r="AA7" s="488"/>
      <c r="AB7" s="517"/>
      <c r="AC7" s="40" t="s">
        <v>90</v>
      </c>
      <c r="AD7" s="40"/>
      <c r="AE7" s="19"/>
    </row>
    <row r="8" spans="1:31" ht="14.25">
      <c r="A8" s="459" t="s">
        <v>91</v>
      </c>
      <c r="B8" s="497" t="s">
        <v>92</v>
      </c>
      <c r="C8" s="498"/>
      <c r="D8" s="498"/>
      <c r="E8" s="498"/>
      <c r="F8" s="498"/>
      <c r="G8" s="498"/>
      <c r="H8" s="498"/>
      <c r="I8" s="498"/>
      <c r="J8" s="498"/>
      <c r="K8" s="499"/>
      <c r="L8" s="483" t="s">
        <v>93</v>
      </c>
      <c r="M8" s="495" t="s">
        <v>30</v>
      </c>
      <c r="N8" s="483" t="s">
        <v>82</v>
      </c>
      <c r="O8" s="483" t="s">
        <v>94</v>
      </c>
      <c r="P8" s="483" t="s">
        <v>95</v>
      </c>
      <c r="Q8" s="483" t="s">
        <v>96</v>
      </c>
      <c r="R8" s="483" t="s">
        <v>13</v>
      </c>
      <c r="S8" s="495" t="s">
        <v>97</v>
      </c>
      <c r="T8" s="495" t="s">
        <v>98</v>
      </c>
      <c r="U8" s="495" t="s">
        <v>99</v>
      </c>
      <c r="V8" s="495" t="s">
        <v>100</v>
      </c>
      <c r="W8" s="452" t="s">
        <v>101</v>
      </c>
      <c r="X8" s="452" t="s">
        <v>102</v>
      </c>
      <c r="Y8" s="448" t="s">
        <v>103</v>
      </c>
      <c r="Z8" s="448" t="s">
        <v>104</v>
      </c>
      <c r="AA8" s="483" t="s">
        <v>105</v>
      </c>
      <c r="AB8" s="483" t="s">
        <v>106</v>
      </c>
      <c r="AC8" s="483" t="s">
        <v>20</v>
      </c>
      <c r="AD8" s="515" t="s">
        <v>108</v>
      </c>
      <c r="AE8" s="19"/>
    </row>
    <row r="9" spans="1:31" ht="14.25">
      <c r="A9" s="460"/>
      <c r="B9" s="22">
        <v>0</v>
      </c>
      <c r="C9" s="22">
        <v>1</v>
      </c>
      <c r="D9" s="22">
        <v>2</v>
      </c>
      <c r="E9" s="22">
        <v>3</v>
      </c>
      <c r="F9" s="22">
        <v>4</v>
      </c>
      <c r="G9" s="22">
        <v>5</v>
      </c>
      <c r="H9" s="22">
        <v>6</v>
      </c>
      <c r="I9" s="22">
        <v>7</v>
      </c>
      <c r="J9" s="22">
        <v>8</v>
      </c>
      <c r="K9" s="26">
        <v>9</v>
      </c>
      <c r="L9" s="500"/>
      <c r="M9" s="496"/>
      <c r="N9" s="500"/>
      <c r="O9" s="484"/>
      <c r="P9" s="484"/>
      <c r="Q9" s="484"/>
      <c r="R9" s="484"/>
      <c r="S9" s="496"/>
      <c r="T9" s="496"/>
      <c r="U9" s="496"/>
      <c r="V9" s="496"/>
      <c r="W9" s="453"/>
      <c r="X9" s="453"/>
      <c r="Y9" s="449"/>
      <c r="Z9" s="449"/>
      <c r="AA9" s="484"/>
      <c r="AB9" s="484"/>
      <c r="AC9" s="484"/>
      <c r="AD9" s="484"/>
      <c r="AE9" s="17"/>
    </row>
    <row r="10" spans="1:31" s="54" customFormat="1" ht="24.95" customHeight="1">
      <c r="A10" s="61">
        <f>ROW()-9</f>
        <v>1</v>
      </c>
      <c r="B10" s="61">
        <v>0</v>
      </c>
      <c r="C10" s="61"/>
      <c r="D10" s="61"/>
      <c r="E10" s="61"/>
      <c r="F10" s="61"/>
      <c r="G10" s="61"/>
      <c r="H10" s="61"/>
      <c r="I10" s="61"/>
      <c r="J10" s="61"/>
      <c r="K10" s="61"/>
      <c r="L10" s="61"/>
      <c r="M10" s="67" t="s">
        <v>986</v>
      </c>
      <c r="N10" s="67" t="s">
        <v>987</v>
      </c>
      <c r="O10" s="68" t="s">
        <v>109</v>
      </c>
      <c r="P10" s="69" t="s">
        <v>147</v>
      </c>
      <c r="Q10" s="83" t="s">
        <v>111</v>
      </c>
      <c r="R10" s="84"/>
      <c r="S10" s="85" t="s">
        <v>112</v>
      </c>
      <c r="T10" s="67" t="s">
        <v>117</v>
      </c>
      <c r="U10" s="86" t="s">
        <v>120</v>
      </c>
      <c r="V10" s="87" t="s">
        <v>113</v>
      </c>
      <c r="W10" s="87" t="s">
        <v>114</v>
      </c>
      <c r="X10" s="88" t="s">
        <v>109</v>
      </c>
      <c r="Y10" s="88" t="s">
        <v>116</v>
      </c>
      <c r="Z10" s="83" t="s">
        <v>117</v>
      </c>
      <c r="AA10" s="83" t="s">
        <v>117</v>
      </c>
      <c r="AB10" s="83" t="s">
        <v>117</v>
      </c>
      <c r="AC10" s="68" t="s">
        <v>117</v>
      </c>
      <c r="AD10" s="99">
        <v>1</v>
      </c>
    </row>
    <row r="11" spans="1:31" s="54" customFormat="1" ht="24.95" customHeight="1">
      <c r="A11" s="61">
        <f t="shared" ref="A11:A46" si="0">ROW()-9</f>
        <v>2</v>
      </c>
      <c r="B11" s="61"/>
      <c r="C11" s="61">
        <v>1</v>
      </c>
      <c r="D11" s="61"/>
      <c r="E11" s="61"/>
      <c r="F11" s="61"/>
      <c r="G11" s="61"/>
      <c r="H11" s="61"/>
      <c r="I11" s="61"/>
      <c r="J11" s="61"/>
      <c r="K11" s="61"/>
      <c r="L11" s="61"/>
      <c r="M11" s="67" t="s">
        <v>988</v>
      </c>
      <c r="N11" s="67" t="s">
        <v>989</v>
      </c>
      <c r="O11" s="68" t="s">
        <v>149</v>
      </c>
      <c r="P11" s="69" t="s">
        <v>147</v>
      </c>
      <c r="Q11" s="83" t="s">
        <v>111</v>
      </c>
      <c r="R11" s="87"/>
      <c r="S11" s="85" t="s">
        <v>112</v>
      </c>
      <c r="T11" s="67" t="s">
        <v>988</v>
      </c>
      <c r="U11" s="86" t="s">
        <v>990</v>
      </c>
      <c r="V11" s="87" t="s">
        <v>113</v>
      </c>
      <c r="W11" s="87" t="s">
        <v>114</v>
      </c>
      <c r="X11" s="88" t="s">
        <v>149</v>
      </c>
      <c r="Y11" s="87" t="s">
        <v>991</v>
      </c>
      <c r="Z11" s="83" t="s">
        <v>117</v>
      </c>
      <c r="AA11" s="88" t="s">
        <v>992</v>
      </c>
      <c r="AB11" s="100">
        <v>3.9300000000000002E-2</v>
      </c>
      <c r="AC11" s="68"/>
      <c r="AD11" s="99">
        <v>1</v>
      </c>
    </row>
    <row r="12" spans="1:31" s="54" customFormat="1" ht="24.95" customHeight="1">
      <c r="A12" s="61">
        <f t="shared" si="0"/>
        <v>3</v>
      </c>
      <c r="B12" s="61"/>
      <c r="C12" s="61">
        <v>1</v>
      </c>
      <c r="D12" s="61"/>
      <c r="E12" s="61"/>
      <c r="F12" s="61"/>
      <c r="G12" s="61"/>
      <c r="H12" s="61"/>
      <c r="I12" s="61"/>
      <c r="J12" s="61"/>
      <c r="K12" s="61"/>
      <c r="L12" s="61"/>
      <c r="M12" s="67" t="s">
        <v>993</v>
      </c>
      <c r="N12" s="67" t="s">
        <v>994</v>
      </c>
      <c r="O12" s="68" t="s">
        <v>149</v>
      </c>
      <c r="P12" s="69" t="s">
        <v>147</v>
      </c>
      <c r="Q12" s="83" t="s">
        <v>111</v>
      </c>
      <c r="R12" s="83"/>
      <c r="S12" s="85" t="s">
        <v>995</v>
      </c>
      <c r="T12" s="67" t="s">
        <v>993</v>
      </c>
      <c r="U12" s="86" t="s">
        <v>120</v>
      </c>
      <c r="V12" s="87" t="s">
        <v>114</v>
      </c>
      <c r="W12" s="87" t="s">
        <v>113</v>
      </c>
      <c r="X12" s="88" t="s">
        <v>149</v>
      </c>
      <c r="Y12" s="87" t="s">
        <v>238</v>
      </c>
      <c r="Z12" s="83" t="s">
        <v>117</v>
      </c>
      <c r="AA12" s="88" t="s">
        <v>996</v>
      </c>
      <c r="AB12" s="100">
        <v>3.2099999999999997E-2</v>
      </c>
      <c r="AC12" s="68"/>
      <c r="AD12" s="99"/>
    </row>
    <row r="13" spans="1:31" s="54" customFormat="1" ht="24.95" customHeight="1">
      <c r="A13" s="61">
        <f t="shared" si="0"/>
        <v>4</v>
      </c>
      <c r="B13" s="61"/>
      <c r="C13" s="61">
        <v>1</v>
      </c>
      <c r="D13" s="61"/>
      <c r="E13" s="61"/>
      <c r="F13" s="61"/>
      <c r="G13" s="61"/>
      <c r="H13" s="61"/>
      <c r="I13" s="61"/>
      <c r="J13" s="61"/>
      <c r="K13" s="61"/>
      <c r="L13" s="61"/>
      <c r="M13" s="67" t="s">
        <v>997</v>
      </c>
      <c r="N13" s="67" t="s">
        <v>998</v>
      </c>
      <c r="O13" s="68" t="s">
        <v>109</v>
      </c>
      <c r="P13" s="69" t="s">
        <v>147</v>
      </c>
      <c r="Q13" s="83" t="s">
        <v>111</v>
      </c>
      <c r="R13" s="87"/>
      <c r="S13" s="85" t="s">
        <v>112</v>
      </c>
      <c r="T13" s="77" t="s">
        <v>117</v>
      </c>
      <c r="U13" s="77" t="s">
        <v>117</v>
      </c>
      <c r="V13" s="87" t="s">
        <v>114</v>
      </c>
      <c r="W13" s="87" t="s">
        <v>113</v>
      </c>
      <c r="X13" s="88" t="s">
        <v>109</v>
      </c>
      <c r="Y13" s="67" t="s">
        <v>116</v>
      </c>
      <c r="Z13" s="83" t="s">
        <v>117</v>
      </c>
      <c r="AA13" s="88" t="s">
        <v>999</v>
      </c>
      <c r="AB13" s="100">
        <v>1.2E-2</v>
      </c>
      <c r="AC13" s="68" t="s">
        <v>117</v>
      </c>
      <c r="AD13" s="101" t="s">
        <v>135</v>
      </c>
    </row>
    <row r="14" spans="1:31" s="54" customFormat="1" ht="24.95" customHeight="1">
      <c r="A14" s="61">
        <f t="shared" si="0"/>
        <v>5</v>
      </c>
      <c r="B14" s="61"/>
      <c r="C14" s="61">
        <v>1</v>
      </c>
      <c r="D14" s="61"/>
      <c r="E14" s="61"/>
      <c r="F14" s="61"/>
      <c r="G14" s="61"/>
      <c r="H14" s="61"/>
      <c r="I14" s="61"/>
      <c r="J14" s="61"/>
      <c r="K14" s="61"/>
      <c r="L14" s="61"/>
      <c r="M14" s="70" t="s">
        <v>1000</v>
      </c>
      <c r="N14" s="71" t="s">
        <v>1001</v>
      </c>
      <c r="O14" s="68" t="s">
        <v>125</v>
      </c>
      <c r="P14" s="69" t="s">
        <v>147</v>
      </c>
      <c r="Q14" s="83" t="s">
        <v>111</v>
      </c>
      <c r="R14" s="83"/>
      <c r="S14" s="85" t="s">
        <v>112</v>
      </c>
      <c r="T14" s="77" t="s">
        <v>117</v>
      </c>
      <c r="U14" s="77" t="s">
        <v>117</v>
      </c>
      <c r="V14" s="87" t="s">
        <v>114</v>
      </c>
      <c r="W14" s="87" t="s">
        <v>113</v>
      </c>
      <c r="X14" s="88" t="s">
        <v>125</v>
      </c>
      <c r="Y14" s="88" t="s">
        <v>117</v>
      </c>
      <c r="Z14" s="83" t="s">
        <v>117</v>
      </c>
      <c r="AA14" s="88" t="s">
        <v>1002</v>
      </c>
      <c r="AB14" s="68" t="s">
        <v>117</v>
      </c>
      <c r="AC14" s="68" t="s">
        <v>117</v>
      </c>
      <c r="AD14" s="99">
        <v>3</v>
      </c>
    </row>
    <row r="15" spans="1:31" s="55" customFormat="1" ht="24.95" customHeight="1">
      <c r="A15" s="61">
        <f t="shared" si="0"/>
        <v>6</v>
      </c>
      <c r="B15" s="62"/>
      <c r="C15" s="62">
        <v>1</v>
      </c>
      <c r="D15" s="62"/>
      <c r="E15" s="62"/>
      <c r="F15" s="62"/>
      <c r="G15" s="62"/>
      <c r="H15" s="62"/>
      <c r="I15" s="62"/>
      <c r="J15" s="62"/>
      <c r="K15" s="62"/>
      <c r="L15" s="62"/>
      <c r="M15" s="72" t="s">
        <v>1003</v>
      </c>
      <c r="N15" s="73" t="s">
        <v>1004</v>
      </c>
      <c r="O15" s="26" t="s">
        <v>322</v>
      </c>
      <c r="P15" s="74" t="s">
        <v>147</v>
      </c>
      <c r="Q15" s="22" t="s">
        <v>111</v>
      </c>
      <c r="R15" s="89"/>
      <c r="S15" s="90" t="s">
        <v>112</v>
      </c>
      <c r="T15" s="72" t="s">
        <v>117</v>
      </c>
      <c r="U15" s="72" t="s">
        <v>117</v>
      </c>
      <c r="V15" s="91" t="s">
        <v>114</v>
      </c>
      <c r="W15" s="91" t="s">
        <v>113</v>
      </c>
      <c r="X15" s="92" t="s">
        <v>322</v>
      </c>
      <c r="Y15" s="92" t="s">
        <v>1005</v>
      </c>
      <c r="Z15" s="22" t="s">
        <v>117</v>
      </c>
      <c r="AA15" s="102" t="s">
        <v>1006</v>
      </c>
      <c r="AB15" s="26" t="s">
        <v>117</v>
      </c>
      <c r="AC15" s="26" t="s">
        <v>117</v>
      </c>
      <c r="AD15" s="103">
        <v>1</v>
      </c>
    </row>
    <row r="16" spans="1:31" ht="24.95" customHeight="1">
      <c r="A16" s="61">
        <f t="shared" si="0"/>
        <v>7</v>
      </c>
      <c r="B16" s="62"/>
      <c r="C16" s="62">
        <v>1</v>
      </c>
      <c r="D16" s="62"/>
      <c r="E16" s="62"/>
      <c r="F16" s="62"/>
      <c r="G16" s="62"/>
      <c r="H16" s="62"/>
      <c r="I16" s="62"/>
      <c r="J16" s="62"/>
      <c r="K16" s="62"/>
      <c r="L16" s="62"/>
      <c r="M16" s="72" t="s">
        <v>1007</v>
      </c>
      <c r="N16" s="73" t="s">
        <v>1008</v>
      </c>
      <c r="O16" s="26" t="s">
        <v>322</v>
      </c>
      <c r="P16" s="74" t="s">
        <v>147</v>
      </c>
      <c r="Q16" s="22" t="s">
        <v>111</v>
      </c>
      <c r="R16" s="89"/>
      <c r="S16" s="90" t="s">
        <v>112</v>
      </c>
      <c r="T16" s="72" t="s">
        <v>117</v>
      </c>
      <c r="U16" s="72" t="s">
        <v>117</v>
      </c>
      <c r="V16" s="91" t="s">
        <v>114</v>
      </c>
      <c r="W16" s="91" t="s">
        <v>113</v>
      </c>
      <c r="X16" s="92" t="s">
        <v>322</v>
      </c>
      <c r="Y16" s="92" t="s">
        <v>1005</v>
      </c>
      <c r="Z16" s="22" t="s">
        <v>117</v>
      </c>
      <c r="AA16" s="102" t="s">
        <v>1009</v>
      </c>
      <c r="AB16" s="26" t="s">
        <v>117</v>
      </c>
      <c r="AC16" s="26" t="s">
        <v>117</v>
      </c>
      <c r="AD16" s="103">
        <v>1</v>
      </c>
    </row>
    <row r="17" spans="1:30" ht="24.95" customHeight="1">
      <c r="A17" s="61">
        <f t="shared" si="0"/>
        <v>8</v>
      </c>
      <c r="B17" s="62"/>
      <c r="C17" s="62">
        <v>1</v>
      </c>
      <c r="D17" s="62"/>
      <c r="E17" s="62"/>
      <c r="F17" s="62"/>
      <c r="G17" s="62"/>
      <c r="H17" s="62"/>
      <c r="I17" s="62"/>
      <c r="J17" s="62"/>
      <c r="K17" s="62"/>
      <c r="L17" s="62"/>
      <c r="M17" s="72" t="s">
        <v>1010</v>
      </c>
      <c r="N17" s="73" t="s">
        <v>1011</v>
      </c>
      <c r="O17" s="26" t="s">
        <v>322</v>
      </c>
      <c r="P17" s="74" t="s">
        <v>147</v>
      </c>
      <c r="Q17" s="22" t="s">
        <v>111</v>
      </c>
      <c r="R17" s="89"/>
      <c r="S17" s="90" t="s">
        <v>112</v>
      </c>
      <c r="T17" s="72" t="s">
        <v>117</v>
      </c>
      <c r="U17" s="72" t="s">
        <v>117</v>
      </c>
      <c r="V17" s="91" t="s">
        <v>114</v>
      </c>
      <c r="W17" s="91" t="s">
        <v>113</v>
      </c>
      <c r="X17" s="92" t="s">
        <v>322</v>
      </c>
      <c r="Y17" s="92" t="s">
        <v>1005</v>
      </c>
      <c r="Z17" s="22" t="s">
        <v>117</v>
      </c>
      <c r="AA17" s="102" t="s">
        <v>1012</v>
      </c>
      <c r="AB17" s="26" t="s">
        <v>117</v>
      </c>
      <c r="AC17" s="26" t="s">
        <v>117</v>
      </c>
      <c r="AD17" s="103">
        <v>1</v>
      </c>
    </row>
    <row r="18" spans="1:30" ht="24.95" customHeight="1">
      <c r="A18" s="61">
        <f t="shared" si="0"/>
        <v>9</v>
      </c>
      <c r="B18" s="62"/>
      <c r="C18" s="62">
        <v>1</v>
      </c>
      <c r="D18" s="62"/>
      <c r="E18" s="62"/>
      <c r="F18" s="62"/>
      <c r="G18" s="62"/>
      <c r="H18" s="62"/>
      <c r="I18" s="62"/>
      <c r="J18" s="62"/>
      <c r="K18" s="62"/>
      <c r="L18" s="62"/>
      <c r="M18" s="72" t="s">
        <v>1013</v>
      </c>
      <c r="N18" s="73" t="s">
        <v>1014</v>
      </c>
      <c r="O18" s="26" t="s">
        <v>322</v>
      </c>
      <c r="P18" s="74" t="s">
        <v>147</v>
      </c>
      <c r="Q18" s="22" t="s">
        <v>111</v>
      </c>
      <c r="R18" s="89"/>
      <c r="S18" s="90" t="s">
        <v>112</v>
      </c>
      <c r="T18" s="72" t="s">
        <v>117</v>
      </c>
      <c r="U18" s="72" t="s">
        <v>117</v>
      </c>
      <c r="V18" s="91" t="s">
        <v>114</v>
      </c>
      <c r="W18" s="91" t="s">
        <v>113</v>
      </c>
      <c r="X18" s="92" t="s">
        <v>322</v>
      </c>
      <c r="Y18" s="92" t="s">
        <v>1005</v>
      </c>
      <c r="Z18" s="22" t="s">
        <v>117</v>
      </c>
      <c r="AA18" s="104" t="s">
        <v>1015</v>
      </c>
      <c r="AB18" s="26" t="s">
        <v>117</v>
      </c>
      <c r="AC18" s="26" t="s">
        <v>117</v>
      </c>
      <c r="AD18" s="103">
        <v>1</v>
      </c>
    </row>
    <row r="19" spans="1:30" ht="24.95" customHeight="1">
      <c r="A19" s="61">
        <f t="shared" si="0"/>
        <v>10</v>
      </c>
      <c r="B19" s="62"/>
      <c r="C19" s="62">
        <v>1</v>
      </c>
      <c r="D19" s="62"/>
      <c r="E19" s="62"/>
      <c r="F19" s="62"/>
      <c r="G19" s="62"/>
      <c r="H19" s="62"/>
      <c r="I19" s="62"/>
      <c r="J19" s="62"/>
      <c r="K19" s="62"/>
      <c r="L19" s="62"/>
      <c r="M19" s="72" t="s">
        <v>1016</v>
      </c>
      <c r="N19" s="73" t="s">
        <v>1017</v>
      </c>
      <c r="O19" s="26" t="s">
        <v>322</v>
      </c>
      <c r="P19" s="74" t="s">
        <v>147</v>
      </c>
      <c r="Q19" s="22" t="s">
        <v>111</v>
      </c>
      <c r="R19" s="89"/>
      <c r="S19" s="90" t="s">
        <v>112</v>
      </c>
      <c r="T19" s="72" t="s">
        <v>117</v>
      </c>
      <c r="U19" s="72" t="s">
        <v>117</v>
      </c>
      <c r="V19" s="91" t="s">
        <v>114</v>
      </c>
      <c r="W19" s="91" t="s">
        <v>113</v>
      </c>
      <c r="X19" s="92" t="s">
        <v>322</v>
      </c>
      <c r="Y19" s="92" t="s">
        <v>1005</v>
      </c>
      <c r="Z19" s="22" t="s">
        <v>117</v>
      </c>
      <c r="AA19" s="104" t="s">
        <v>1018</v>
      </c>
      <c r="AB19" s="26" t="s">
        <v>117</v>
      </c>
      <c r="AC19" s="26" t="s">
        <v>117</v>
      </c>
      <c r="AD19" s="103">
        <v>1</v>
      </c>
    </row>
    <row r="20" spans="1:30" ht="24.95" customHeight="1">
      <c r="A20" s="61">
        <f t="shared" si="0"/>
        <v>11</v>
      </c>
      <c r="B20" s="62"/>
      <c r="C20" s="62">
        <v>1</v>
      </c>
      <c r="D20" s="62"/>
      <c r="E20" s="62"/>
      <c r="F20" s="62"/>
      <c r="G20" s="62"/>
      <c r="H20" s="62"/>
      <c r="I20" s="62"/>
      <c r="J20" s="62"/>
      <c r="K20" s="62"/>
      <c r="L20" s="62"/>
      <c r="M20" s="72" t="s">
        <v>1019</v>
      </c>
      <c r="N20" s="73" t="s">
        <v>1020</v>
      </c>
      <c r="O20" s="75" t="s">
        <v>322</v>
      </c>
      <c r="P20" s="74" t="s">
        <v>147</v>
      </c>
      <c r="Q20" s="22" t="s">
        <v>111</v>
      </c>
      <c r="R20" s="89"/>
      <c r="S20" s="90" t="s">
        <v>112</v>
      </c>
      <c r="T20" s="72" t="s">
        <v>117</v>
      </c>
      <c r="U20" s="72" t="s">
        <v>117</v>
      </c>
      <c r="V20" s="91" t="s">
        <v>114</v>
      </c>
      <c r="W20" s="91" t="s">
        <v>113</v>
      </c>
      <c r="X20" s="92" t="s">
        <v>322</v>
      </c>
      <c r="Y20" s="92" t="s">
        <v>1005</v>
      </c>
      <c r="Z20" s="22" t="s">
        <v>117</v>
      </c>
      <c r="AA20" s="104" t="s">
        <v>1021</v>
      </c>
      <c r="AB20" s="26" t="s">
        <v>117</v>
      </c>
      <c r="AC20" s="26" t="s">
        <v>117</v>
      </c>
      <c r="AD20" s="103">
        <v>1</v>
      </c>
    </row>
    <row r="21" spans="1:30" ht="24.95" customHeight="1">
      <c r="A21" s="61">
        <f t="shared" si="0"/>
        <v>12</v>
      </c>
      <c r="B21" s="62"/>
      <c r="C21" s="62">
        <v>1</v>
      </c>
      <c r="D21" s="62"/>
      <c r="E21" s="62"/>
      <c r="F21" s="62"/>
      <c r="G21" s="62"/>
      <c r="H21" s="62"/>
      <c r="I21" s="62"/>
      <c r="J21" s="62"/>
      <c r="K21" s="62"/>
      <c r="L21" s="62"/>
      <c r="M21" s="72" t="s">
        <v>1022</v>
      </c>
      <c r="N21" s="73" t="s">
        <v>1023</v>
      </c>
      <c r="O21" s="26" t="s">
        <v>322</v>
      </c>
      <c r="P21" s="74" t="s">
        <v>147</v>
      </c>
      <c r="Q21" s="22" t="s">
        <v>111</v>
      </c>
      <c r="R21" s="89"/>
      <c r="S21" s="90" t="s">
        <v>112</v>
      </c>
      <c r="T21" s="72" t="s">
        <v>117</v>
      </c>
      <c r="U21" s="72" t="s">
        <v>117</v>
      </c>
      <c r="V21" s="91" t="s">
        <v>114</v>
      </c>
      <c r="W21" s="91" t="s">
        <v>113</v>
      </c>
      <c r="X21" s="92" t="s">
        <v>322</v>
      </c>
      <c r="Y21" s="92" t="s">
        <v>1005</v>
      </c>
      <c r="Z21" s="22" t="s">
        <v>117</v>
      </c>
      <c r="AA21" s="102" t="s">
        <v>1024</v>
      </c>
      <c r="AB21" s="26"/>
      <c r="AC21" s="26"/>
      <c r="AD21" s="103">
        <v>2</v>
      </c>
    </row>
    <row r="22" spans="1:30" ht="24.95" customHeight="1">
      <c r="A22" s="61">
        <f t="shared" si="0"/>
        <v>13</v>
      </c>
      <c r="B22" s="62"/>
      <c r="C22" s="62">
        <v>1</v>
      </c>
      <c r="D22" s="62"/>
      <c r="E22" s="62"/>
      <c r="F22" s="62"/>
      <c r="G22" s="62"/>
      <c r="H22" s="62"/>
      <c r="I22" s="62"/>
      <c r="J22" s="62"/>
      <c r="K22" s="62"/>
      <c r="L22" s="62"/>
      <c r="M22" s="72" t="s">
        <v>1025</v>
      </c>
      <c r="N22" s="73" t="s">
        <v>1026</v>
      </c>
      <c r="O22" s="26" t="s">
        <v>322</v>
      </c>
      <c r="P22" s="74" t="s">
        <v>147</v>
      </c>
      <c r="Q22" s="22" t="s">
        <v>111</v>
      </c>
      <c r="R22" s="89"/>
      <c r="S22" s="90" t="s">
        <v>112</v>
      </c>
      <c r="T22" s="72" t="s">
        <v>117</v>
      </c>
      <c r="U22" s="72" t="s">
        <v>117</v>
      </c>
      <c r="V22" s="91" t="s">
        <v>114</v>
      </c>
      <c r="W22" s="91" t="s">
        <v>113</v>
      </c>
      <c r="X22" s="92" t="s">
        <v>322</v>
      </c>
      <c r="Y22" s="92" t="s">
        <v>1005</v>
      </c>
      <c r="Z22" s="22" t="s">
        <v>117</v>
      </c>
      <c r="AA22" s="104" t="s">
        <v>1027</v>
      </c>
      <c r="AB22" s="26"/>
      <c r="AC22" s="26"/>
      <c r="AD22" s="103">
        <v>1</v>
      </c>
    </row>
    <row r="23" spans="1:30" ht="24.95" customHeight="1">
      <c r="A23" s="61">
        <f t="shared" si="0"/>
        <v>14</v>
      </c>
      <c r="B23" s="62"/>
      <c r="C23" s="62">
        <v>1</v>
      </c>
      <c r="D23" s="62"/>
      <c r="E23" s="62"/>
      <c r="F23" s="62"/>
      <c r="G23" s="62"/>
      <c r="H23" s="62"/>
      <c r="I23" s="62"/>
      <c r="J23" s="62"/>
      <c r="K23" s="62"/>
      <c r="L23" s="62"/>
      <c r="M23" s="72" t="s">
        <v>1028</v>
      </c>
      <c r="N23" s="73" t="s">
        <v>1029</v>
      </c>
      <c r="O23" s="26" t="s">
        <v>322</v>
      </c>
      <c r="P23" s="74" t="s">
        <v>147</v>
      </c>
      <c r="Q23" s="22" t="s">
        <v>111</v>
      </c>
      <c r="R23" s="89"/>
      <c r="S23" s="90" t="s">
        <v>112</v>
      </c>
      <c r="T23" s="72" t="s">
        <v>117</v>
      </c>
      <c r="U23" s="72" t="s">
        <v>117</v>
      </c>
      <c r="V23" s="91" t="s">
        <v>114</v>
      </c>
      <c r="W23" s="91" t="s">
        <v>113</v>
      </c>
      <c r="X23" s="92" t="s">
        <v>322</v>
      </c>
      <c r="Y23" s="92" t="s">
        <v>1005</v>
      </c>
      <c r="Z23" s="22" t="s">
        <v>117</v>
      </c>
      <c r="AA23" s="104" t="s">
        <v>1030</v>
      </c>
      <c r="AB23" s="26" t="s">
        <v>117</v>
      </c>
      <c r="AC23" s="26" t="s">
        <v>117</v>
      </c>
      <c r="AD23" s="103">
        <v>1</v>
      </c>
    </row>
    <row r="24" spans="1:30" ht="24.95" customHeight="1">
      <c r="A24" s="61">
        <f t="shared" si="0"/>
        <v>15</v>
      </c>
      <c r="B24" s="62"/>
      <c r="C24" s="62">
        <v>1</v>
      </c>
      <c r="D24" s="62"/>
      <c r="E24" s="62"/>
      <c r="F24" s="62"/>
      <c r="G24" s="62"/>
      <c r="H24" s="62"/>
      <c r="I24" s="62"/>
      <c r="J24" s="62"/>
      <c r="K24" s="62"/>
      <c r="L24" s="62"/>
      <c r="M24" s="72" t="s">
        <v>1031</v>
      </c>
      <c r="N24" s="73" t="s">
        <v>1032</v>
      </c>
      <c r="O24" s="26" t="s">
        <v>322</v>
      </c>
      <c r="P24" s="74" t="s">
        <v>147</v>
      </c>
      <c r="Q24" s="22" t="s">
        <v>111</v>
      </c>
      <c r="R24" s="89"/>
      <c r="S24" s="90" t="s">
        <v>112</v>
      </c>
      <c r="T24" s="72" t="s">
        <v>117</v>
      </c>
      <c r="U24" s="72" t="s">
        <v>117</v>
      </c>
      <c r="V24" s="91" t="s">
        <v>114</v>
      </c>
      <c r="W24" s="91" t="s">
        <v>113</v>
      </c>
      <c r="X24" s="92" t="s">
        <v>322</v>
      </c>
      <c r="Y24" s="92" t="s">
        <v>1005</v>
      </c>
      <c r="Z24" s="22" t="s">
        <v>117</v>
      </c>
      <c r="AA24" s="102" t="s">
        <v>1033</v>
      </c>
      <c r="AB24" s="26" t="s">
        <v>117</v>
      </c>
      <c r="AC24" s="26" t="s">
        <v>117</v>
      </c>
      <c r="AD24" s="103">
        <v>2</v>
      </c>
    </row>
    <row r="25" spans="1:30" ht="24.95" customHeight="1">
      <c r="A25" s="61">
        <f t="shared" si="0"/>
        <v>16</v>
      </c>
      <c r="B25" s="62"/>
      <c r="C25" s="62">
        <v>1</v>
      </c>
      <c r="D25" s="62"/>
      <c r="E25" s="62"/>
      <c r="F25" s="62"/>
      <c r="G25" s="62"/>
      <c r="H25" s="62"/>
      <c r="I25" s="62"/>
      <c r="J25" s="62"/>
      <c r="K25" s="62"/>
      <c r="L25" s="62"/>
      <c r="M25" s="72" t="s">
        <v>1034</v>
      </c>
      <c r="N25" s="73" t="s">
        <v>1035</v>
      </c>
      <c r="O25" s="26" t="s">
        <v>322</v>
      </c>
      <c r="P25" s="74" t="s">
        <v>147</v>
      </c>
      <c r="Q25" s="22" t="s">
        <v>111</v>
      </c>
      <c r="R25" s="89"/>
      <c r="S25" s="90" t="s">
        <v>112</v>
      </c>
      <c r="T25" s="72" t="s">
        <v>117</v>
      </c>
      <c r="U25" s="72" t="s">
        <v>117</v>
      </c>
      <c r="V25" s="91" t="s">
        <v>114</v>
      </c>
      <c r="W25" s="91" t="s">
        <v>113</v>
      </c>
      <c r="X25" s="92" t="s">
        <v>322</v>
      </c>
      <c r="Y25" s="92" t="s">
        <v>1005</v>
      </c>
      <c r="Z25" s="22" t="s">
        <v>117</v>
      </c>
      <c r="AA25" s="102" t="s">
        <v>1036</v>
      </c>
      <c r="AB25" s="26" t="s">
        <v>117</v>
      </c>
      <c r="AC25" s="26" t="s">
        <v>117</v>
      </c>
      <c r="AD25" s="103">
        <v>1</v>
      </c>
    </row>
    <row r="26" spans="1:30" ht="24.95" customHeight="1">
      <c r="A26" s="61">
        <f t="shared" si="0"/>
        <v>17</v>
      </c>
      <c r="B26" s="62"/>
      <c r="C26" s="62">
        <v>1</v>
      </c>
      <c r="D26" s="62"/>
      <c r="E26" s="62"/>
      <c r="F26" s="62"/>
      <c r="G26" s="62"/>
      <c r="H26" s="62"/>
      <c r="I26" s="62"/>
      <c r="J26" s="62"/>
      <c r="K26" s="62"/>
      <c r="L26" s="62"/>
      <c r="M26" s="72" t="s">
        <v>1037</v>
      </c>
      <c r="N26" s="73" t="s">
        <v>1038</v>
      </c>
      <c r="O26" s="26" t="s">
        <v>322</v>
      </c>
      <c r="P26" s="74" t="s">
        <v>147</v>
      </c>
      <c r="Q26" s="22" t="s">
        <v>111</v>
      </c>
      <c r="R26" s="89"/>
      <c r="S26" s="90" t="s">
        <v>112</v>
      </c>
      <c r="T26" s="72" t="s">
        <v>117</v>
      </c>
      <c r="U26" s="72" t="s">
        <v>117</v>
      </c>
      <c r="V26" s="91" t="s">
        <v>114</v>
      </c>
      <c r="W26" s="91" t="s">
        <v>113</v>
      </c>
      <c r="X26" s="92" t="s">
        <v>322</v>
      </c>
      <c r="Y26" s="92" t="s">
        <v>1005</v>
      </c>
      <c r="Z26" s="22" t="s">
        <v>117</v>
      </c>
      <c r="AA26" s="104" t="s">
        <v>1039</v>
      </c>
      <c r="AB26" s="26" t="s">
        <v>117</v>
      </c>
      <c r="AC26" s="26" t="s">
        <v>117</v>
      </c>
      <c r="AD26" s="103">
        <v>1</v>
      </c>
    </row>
    <row r="27" spans="1:30" ht="24.95" customHeight="1">
      <c r="A27" s="61">
        <f t="shared" si="0"/>
        <v>18</v>
      </c>
      <c r="B27" s="62"/>
      <c r="C27" s="62">
        <v>1</v>
      </c>
      <c r="D27" s="62"/>
      <c r="E27" s="62"/>
      <c r="F27" s="62"/>
      <c r="G27" s="62"/>
      <c r="H27" s="62"/>
      <c r="I27" s="62"/>
      <c r="J27" s="62"/>
      <c r="K27" s="62"/>
      <c r="L27" s="62"/>
      <c r="M27" s="72" t="s">
        <v>1040</v>
      </c>
      <c r="N27" s="73" t="s">
        <v>1041</v>
      </c>
      <c r="O27" s="75" t="s">
        <v>322</v>
      </c>
      <c r="P27" s="74" t="s">
        <v>147</v>
      </c>
      <c r="Q27" s="22" t="s">
        <v>111</v>
      </c>
      <c r="R27" s="89"/>
      <c r="S27" s="90" t="s">
        <v>112</v>
      </c>
      <c r="T27" s="72" t="s">
        <v>117</v>
      </c>
      <c r="U27" s="72" t="s">
        <v>117</v>
      </c>
      <c r="V27" s="91" t="s">
        <v>114</v>
      </c>
      <c r="W27" s="91" t="s">
        <v>113</v>
      </c>
      <c r="X27" s="92" t="s">
        <v>322</v>
      </c>
      <c r="Y27" s="92" t="s">
        <v>1005</v>
      </c>
      <c r="Z27" s="22" t="s">
        <v>117</v>
      </c>
      <c r="AA27" s="104" t="s">
        <v>1042</v>
      </c>
      <c r="AB27" s="26" t="s">
        <v>117</v>
      </c>
      <c r="AC27" s="26" t="s">
        <v>117</v>
      </c>
      <c r="AD27" s="103">
        <v>1</v>
      </c>
    </row>
    <row r="28" spans="1:30" s="57" customFormat="1" ht="24.95" customHeight="1">
      <c r="A28" s="61">
        <f t="shared" si="0"/>
        <v>19</v>
      </c>
      <c r="B28" s="63"/>
      <c r="C28" s="63">
        <v>1</v>
      </c>
      <c r="D28" s="63"/>
      <c r="E28" s="63"/>
      <c r="F28" s="63"/>
      <c r="G28" s="63"/>
      <c r="H28" s="63"/>
      <c r="I28" s="63"/>
      <c r="J28" s="63"/>
      <c r="K28" s="63"/>
      <c r="L28" s="63"/>
      <c r="M28" s="72" t="s">
        <v>1043</v>
      </c>
      <c r="N28" s="73" t="s">
        <v>1044</v>
      </c>
      <c r="O28" s="26" t="s">
        <v>322</v>
      </c>
      <c r="P28" s="74" t="s">
        <v>147</v>
      </c>
      <c r="Q28" s="22" t="s">
        <v>111</v>
      </c>
      <c r="R28" s="89"/>
      <c r="S28" s="90" t="s">
        <v>112</v>
      </c>
      <c r="T28" s="72" t="s">
        <v>117</v>
      </c>
      <c r="U28" s="72" t="s">
        <v>117</v>
      </c>
      <c r="V28" s="91" t="s">
        <v>114</v>
      </c>
      <c r="W28" s="91" t="s">
        <v>113</v>
      </c>
      <c r="X28" s="93" t="s">
        <v>322</v>
      </c>
      <c r="Y28" s="93" t="s">
        <v>1005</v>
      </c>
      <c r="Z28" s="22" t="s">
        <v>117</v>
      </c>
      <c r="AA28" s="73" t="s">
        <v>1045</v>
      </c>
      <c r="AB28" s="26" t="s">
        <v>117</v>
      </c>
      <c r="AC28" s="26" t="s">
        <v>117</v>
      </c>
      <c r="AD28" s="103">
        <v>1</v>
      </c>
    </row>
    <row r="29" spans="1:30" ht="24.75" customHeight="1">
      <c r="A29" s="61">
        <f t="shared" si="0"/>
        <v>20</v>
      </c>
      <c r="B29" s="62"/>
      <c r="C29" s="62">
        <v>1</v>
      </c>
      <c r="D29" s="62"/>
      <c r="E29" s="62"/>
      <c r="F29" s="62"/>
      <c r="G29" s="62"/>
      <c r="H29" s="62"/>
      <c r="I29" s="62"/>
      <c r="J29" s="62"/>
      <c r="K29" s="62"/>
      <c r="L29" s="62"/>
      <c r="M29" s="76" t="s">
        <v>1046</v>
      </c>
      <c r="N29" s="76" t="s">
        <v>1047</v>
      </c>
      <c r="O29" s="75" t="s">
        <v>322</v>
      </c>
      <c r="P29" s="74" t="s">
        <v>147</v>
      </c>
      <c r="Q29" s="22" t="s">
        <v>111</v>
      </c>
      <c r="R29" s="89"/>
      <c r="S29" s="90" t="s">
        <v>520</v>
      </c>
      <c r="T29" s="72" t="s">
        <v>117</v>
      </c>
      <c r="U29" s="72" t="s">
        <v>117</v>
      </c>
      <c r="V29" s="91" t="s">
        <v>114</v>
      </c>
      <c r="W29" s="91" t="s">
        <v>113</v>
      </c>
      <c r="X29" s="92" t="s">
        <v>322</v>
      </c>
      <c r="Y29" s="92" t="s">
        <v>1005</v>
      </c>
      <c r="Z29" s="22" t="s">
        <v>117</v>
      </c>
      <c r="AA29" s="104" t="s">
        <v>1048</v>
      </c>
      <c r="AB29" s="26" t="s">
        <v>117</v>
      </c>
      <c r="AC29" s="26" t="s">
        <v>117</v>
      </c>
      <c r="AD29" s="103">
        <v>2</v>
      </c>
    </row>
    <row r="30" spans="1:30" s="58" customFormat="1" ht="24.95" customHeight="1">
      <c r="A30" s="61">
        <f t="shared" si="0"/>
        <v>21</v>
      </c>
      <c r="B30" s="64"/>
      <c r="C30" s="64">
        <v>1</v>
      </c>
      <c r="D30" s="64"/>
      <c r="E30" s="64"/>
      <c r="F30" s="64"/>
      <c r="G30" s="64"/>
      <c r="H30" s="64"/>
      <c r="I30" s="64"/>
      <c r="J30" s="64"/>
      <c r="K30" s="64"/>
      <c r="L30" s="64"/>
      <c r="M30" s="67" t="s">
        <v>258</v>
      </c>
      <c r="N30" s="67" t="s">
        <v>259</v>
      </c>
      <c r="O30" s="68" t="s">
        <v>119</v>
      </c>
      <c r="P30" s="69" t="s">
        <v>147</v>
      </c>
      <c r="Q30" s="83" t="s">
        <v>111</v>
      </c>
      <c r="R30" s="84"/>
      <c r="S30" s="85" t="s">
        <v>112</v>
      </c>
      <c r="T30" s="77" t="s">
        <v>117</v>
      </c>
      <c r="U30" s="77" t="s">
        <v>117</v>
      </c>
      <c r="V30" s="87" t="s">
        <v>114</v>
      </c>
      <c r="W30" s="87" t="s">
        <v>113</v>
      </c>
      <c r="X30" s="88" t="s">
        <v>125</v>
      </c>
      <c r="Y30" s="88" t="s">
        <v>117</v>
      </c>
      <c r="Z30" s="83" t="s">
        <v>117</v>
      </c>
      <c r="AA30" s="88" t="s">
        <v>1049</v>
      </c>
      <c r="AB30" s="68" t="s">
        <v>117</v>
      </c>
      <c r="AC30" s="68" t="s">
        <v>117</v>
      </c>
      <c r="AD30" s="101">
        <v>1</v>
      </c>
    </row>
    <row r="31" spans="1:30" s="59" customFormat="1" ht="24.95" customHeight="1">
      <c r="A31" s="61">
        <f t="shared" si="0"/>
        <v>22</v>
      </c>
      <c r="B31" s="61"/>
      <c r="C31" s="61">
        <v>1</v>
      </c>
      <c r="D31" s="61"/>
      <c r="E31" s="61"/>
      <c r="F31" s="61"/>
      <c r="G31" s="61"/>
      <c r="H31" s="61"/>
      <c r="I31" s="61"/>
      <c r="J31" s="61"/>
      <c r="K31" s="61"/>
      <c r="L31" s="61"/>
      <c r="M31" s="68" t="s">
        <v>1050</v>
      </c>
      <c r="N31" s="68" t="s">
        <v>1051</v>
      </c>
      <c r="O31" s="71" t="s">
        <v>125</v>
      </c>
      <c r="P31" s="69" t="s">
        <v>147</v>
      </c>
      <c r="Q31" s="83" t="s">
        <v>111</v>
      </c>
      <c r="R31" s="84"/>
      <c r="S31" s="85" t="s">
        <v>112</v>
      </c>
      <c r="T31" s="77" t="s">
        <v>117</v>
      </c>
      <c r="U31" s="77" t="s">
        <v>117</v>
      </c>
      <c r="V31" s="87" t="s">
        <v>114</v>
      </c>
      <c r="W31" s="87" t="s">
        <v>113</v>
      </c>
      <c r="X31" s="88" t="s">
        <v>125</v>
      </c>
      <c r="Y31" s="88" t="s">
        <v>117</v>
      </c>
      <c r="Z31" s="83" t="s">
        <v>117</v>
      </c>
      <c r="AA31" s="70" t="s">
        <v>1052</v>
      </c>
      <c r="AB31" s="68" t="s">
        <v>117</v>
      </c>
      <c r="AC31" s="68" t="s">
        <v>117</v>
      </c>
      <c r="AD31" s="67">
        <v>1</v>
      </c>
    </row>
    <row r="32" spans="1:30" ht="24.95" customHeight="1">
      <c r="A32" s="61">
        <f t="shared" si="0"/>
        <v>23</v>
      </c>
      <c r="B32" s="62"/>
      <c r="C32" s="62">
        <v>1</v>
      </c>
      <c r="D32" s="62"/>
      <c r="E32" s="62"/>
      <c r="F32" s="62"/>
      <c r="G32" s="62"/>
      <c r="H32" s="62"/>
      <c r="I32" s="62"/>
      <c r="J32" s="62"/>
      <c r="K32" s="62"/>
      <c r="L32" s="62"/>
      <c r="M32" s="73" t="s">
        <v>1053</v>
      </c>
      <c r="N32" s="73" t="s">
        <v>1054</v>
      </c>
      <c r="O32" s="26" t="s">
        <v>149</v>
      </c>
      <c r="P32" s="74" t="s">
        <v>147</v>
      </c>
      <c r="Q32" s="22" t="s">
        <v>111</v>
      </c>
      <c r="R32" s="89" t="s">
        <v>117</v>
      </c>
      <c r="S32" s="94" t="s">
        <v>112</v>
      </c>
      <c r="T32" s="72" t="s">
        <v>117</v>
      </c>
      <c r="U32" s="72" t="s">
        <v>117</v>
      </c>
      <c r="V32" s="91" t="s">
        <v>114</v>
      </c>
      <c r="W32" s="91" t="s">
        <v>113</v>
      </c>
      <c r="X32" s="92" t="s">
        <v>149</v>
      </c>
      <c r="Y32" s="92" t="s">
        <v>117</v>
      </c>
      <c r="Z32" s="22" t="s">
        <v>117</v>
      </c>
      <c r="AA32" s="72" t="s">
        <v>1055</v>
      </c>
      <c r="AB32" s="26" t="s">
        <v>117</v>
      </c>
      <c r="AC32" s="26" t="s">
        <v>117</v>
      </c>
      <c r="AD32" s="103">
        <v>1</v>
      </c>
    </row>
    <row r="33" spans="1:30" ht="24.95" customHeight="1">
      <c r="A33" s="61">
        <f t="shared" si="0"/>
        <v>24</v>
      </c>
      <c r="B33" s="62"/>
      <c r="C33" s="62">
        <v>1</v>
      </c>
      <c r="D33" s="62"/>
      <c r="E33" s="62"/>
      <c r="F33" s="62"/>
      <c r="G33" s="62"/>
      <c r="H33" s="62"/>
      <c r="I33" s="62"/>
      <c r="J33" s="62"/>
      <c r="K33" s="62"/>
      <c r="L33" s="62"/>
      <c r="M33" s="73" t="s">
        <v>1056</v>
      </c>
      <c r="N33" s="73" t="s">
        <v>1057</v>
      </c>
      <c r="O33" s="26" t="s">
        <v>149</v>
      </c>
      <c r="P33" s="74" t="s">
        <v>147</v>
      </c>
      <c r="Q33" s="22" t="s">
        <v>111</v>
      </c>
      <c r="R33" s="89" t="s">
        <v>117</v>
      </c>
      <c r="S33" s="94" t="s">
        <v>112</v>
      </c>
      <c r="T33" s="72" t="s">
        <v>117</v>
      </c>
      <c r="U33" s="72" t="s">
        <v>117</v>
      </c>
      <c r="V33" s="91" t="s">
        <v>114</v>
      </c>
      <c r="W33" s="91" t="s">
        <v>113</v>
      </c>
      <c r="X33" s="92" t="s">
        <v>149</v>
      </c>
      <c r="Y33" s="92" t="s">
        <v>117</v>
      </c>
      <c r="Z33" s="22" t="s">
        <v>117</v>
      </c>
      <c r="AA33" s="72" t="s">
        <v>1058</v>
      </c>
      <c r="AB33" s="26" t="s">
        <v>117</v>
      </c>
      <c r="AC33" s="26" t="s">
        <v>117</v>
      </c>
      <c r="AD33" s="103">
        <v>1</v>
      </c>
    </row>
    <row r="34" spans="1:30" ht="24.95" customHeight="1">
      <c r="A34" s="61">
        <f t="shared" si="0"/>
        <v>25</v>
      </c>
      <c r="B34" s="62"/>
      <c r="C34" s="62">
        <v>1</v>
      </c>
      <c r="D34" s="62"/>
      <c r="E34" s="62"/>
      <c r="F34" s="62"/>
      <c r="G34" s="62"/>
      <c r="H34" s="62"/>
      <c r="I34" s="62"/>
      <c r="J34" s="62"/>
      <c r="K34" s="62"/>
      <c r="L34" s="62"/>
      <c r="M34" s="73" t="s">
        <v>1059</v>
      </c>
      <c r="N34" s="73" t="s">
        <v>1060</v>
      </c>
      <c r="O34" s="26" t="s">
        <v>149</v>
      </c>
      <c r="P34" s="74" t="s">
        <v>147</v>
      </c>
      <c r="Q34" s="22" t="s">
        <v>111</v>
      </c>
      <c r="R34" s="89" t="s">
        <v>117</v>
      </c>
      <c r="S34" s="94" t="s">
        <v>112</v>
      </c>
      <c r="T34" s="72" t="s">
        <v>117</v>
      </c>
      <c r="U34" s="72" t="s">
        <v>117</v>
      </c>
      <c r="V34" s="91" t="s">
        <v>114</v>
      </c>
      <c r="W34" s="91" t="s">
        <v>113</v>
      </c>
      <c r="X34" s="92" t="s">
        <v>149</v>
      </c>
      <c r="Y34" s="92" t="s">
        <v>117</v>
      </c>
      <c r="Z34" s="22" t="s">
        <v>117</v>
      </c>
      <c r="AA34" s="72" t="s">
        <v>1061</v>
      </c>
      <c r="AB34" s="26" t="s">
        <v>117</v>
      </c>
      <c r="AC34" s="26" t="s">
        <v>117</v>
      </c>
      <c r="AD34" s="103">
        <v>1</v>
      </c>
    </row>
    <row r="35" spans="1:30" ht="24.95" customHeight="1">
      <c r="A35" s="61">
        <f t="shared" si="0"/>
        <v>26</v>
      </c>
      <c r="B35" s="62"/>
      <c r="C35" s="62">
        <v>1</v>
      </c>
      <c r="D35" s="62"/>
      <c r="E35" s="62"/>
      <c r="F35" s="62"/>
      <c r="G35" s="62"/>
      <c r="H35" s="62"/>
      <c r="I35" s="62"/>
      <c r="J35" s="62"/>
      <c r="K35" s="62"/>
      <c r="L35" s="62"/>
      <c r="M35" s="73" t="s">
        <v>1062</v>
      </c>
      <c r="N35" s="73" t="s">
        <v>1063</v>
      </c>
      <c r="O35" s="26" t="s">
        <v>149</v>
      </c>
      <c r="P35" s="74" t="s">
        <v>147</v>
      </c>
      <c r="Q35" s="22" t="s">
        <v>111</v>
      </c>
      <c r="R35" s="89" t="s">
        <v>117</v>
      </c>
      <c r="S35" s="94" t="s">
        <v>112</v>
      </c>
      <c r="T35" s="72" t="s">
        <v>117</v>
      </c>
      <c r="U35" s="72" t="s">
        <v>117</v>
      </c>
      <c r="V35" s="91" t="s">
        <v>114</v>
      </c>
      <c r="W35" s="91" t="s">
        <v>113</v>
      </c>
      <c r="X35" s="92" t="s">
        <v>149</v>
      </c>
      <c r="Y35" s="92" t="s">
        <v>117</v>
      </c>
      <c r="Z35" s="22" t="s">
        <v>117</v>
      </c>
      <c r="AA35" s="72" t="s">
        <v>1064</v>
      </c>
      <c r="AB35" s="26" t="s">
        <v>117</v>
      </c>
      <c r="AC35" s="26" t="s">
        <v>117</v>
      </c>
      <c r="AD35" s="103">
        <v>1</v>
      </c>
    </row>
    <row r="36" spans="1:30" s="59" customFormat="1" ht="24.95" customHeight="1">
      <c r="A36" s="61">
        <f t="shared" si="0"/>
        <v>27</v>
      </c>
      <c r="B36" s="61"/>
      <c r="C36" s="61">
        <v>1</v>
      </c>
      <c r="D36" s="61"/>
      <c r="E36" s="61"/>
      <c r="F36" s="61"/>
      <c r="G36" s="61"/>
      <c r="H36" s="61"/>
      <c r="I36" s="61"/>
      <c r="J36" s="61"/>
      <c r="K36" s="61"/>
      <c r="L36" s="61"/>
      <c r="M36" s="77" t="s">
        <v>1065</v>
      </c>
      <c r="N36" s="67" t="s">
        <v>1066</v>
      </c>
      <c r="O36" s="68" t="s">
        <v>149</v>
      </c>
      <c r="P36" s="69" t="s">
        <v>147</v>
      </c>
      <c r="Q36" s="83" t="s">
        <v>111</v>
      </c>
      <c r="R36" s="84"/>
      <c r="S36" s="85" t="s">
        <v>112</v>
      </c>
      <c r="T36" s="77" t="s">
        <v>117</v>
      </c>
      <c r="U36" s="77" t="s">
        <v>117</v>
      </c>
      <c r="V36" s="87" t="s">
        <v>114</v>
      </c>
      <c r="W36" s="87" t="s">
        <v>113</v>
      </c>
      <c r="X36" s="88" t="s">
        <v>125</v>
      </c>
      <c r="Y36" s="88" t="s">
        <v>117</v>
      </c>
      <c r="Z36" s="83" t="s">
        <v>117</v>
      </c>
      <c r="AA36" s="83" t="s">
        <v>117</v>
      </c>
      <c r="AB36" s="68" t="s">
        <v>117</v>
      </c>
      <c r="AC36" s="68" t="s">
        <v>117</v>
      </c>
      <c r="AD36" s="67">
        <v>6</v>
      </c>
    </row>
    <row r="37" spans="1:30" s="59" customFormat="1" ht="24.95" customHeight="1">
      <c r="A37" s="61">
        <f t="shared" si="0"/>
        <v>28</v>
      </c>
      <c r="B37" s="61"/>
      <c r="C37" s="61">
        <v>1</v>
      </c>
      <c r="D37" s="61"/>
      <c r="E37" s="61"/>
      <c r="F37" s="61"/>
      <c r="G37" s="61"/>
      <c r="H37" s="61"/>
      <c r="I37" s="61"/>
      <c r="J37" s="61"/>
      <c r="K37" s="61"/>
      <c r="L37" s="61"/>
      <c r="M37" s="77" t="s">
        <v>1067</v>
      </c>
      <c r="N37" s="67" t="s">
        <v>1068</v>
      </c>
      <c r="O37" s="68" t="s">
        <v>149</v>
      </c>
      <c r="P37" s="69" t="s">
        <v>147</v>
      </c>
      <c r="Q37" s="83" t="s">
        <v>111</v>
      </c>
      <c r="R37" s="84"/>
      <c r="S37" s="85" t="s">
        <v>112</v>
      </c>
      <c r="T37" s="77" t="s">
        <v>117</v>
      </c>
      <c r="U37" s="77" t="s">
        <v>117</v>
      </c>
      <c r="V37" s="87" t="s">
        <v>114</v>
      </c>
      <c r="W37" s="87" t="s">
        <v>113</v>
      </c>
      <c r="X37" s="88" t="s">
        <v>125</v>
      </c>
      <c r="Y37" s="88" t="s">
        <v>117</v>
      </c>
      <c r="Z37" s="83" t="s">
        <v>117</v>
      </c>
      <c r="AA37" s="83" t="s">
        <v>117</v>
      </c>
      <c r="AB37" s="68" t="s">
        <v>117</v>
      </c>
      <c r="AC37" s="68" t="s">
        <v>117</v>
      </c>
      <c r="AD37" s="67">
        <v>24</v>
      </c>
    </row>
    <row r="38" spans="1:30" s="59" customFormat="1" ht="24.95" customHeight="1">
      <c r="A38" s="61">
        <f t="shared" si="0"/>
        <v>29</v>
      </c>
      <c r="B38" s="61"/>
      <c r="C38" s="61">
        <v>1</v>
      </c>
      <c r="D38" s="61"/>
      <c r="E38" s="61"/>
      <c r="F38" s="61"/>
      <c r="G38" s="61"/>
      <c r="H38" s="61"/>
      <c r="I38" s="61"/>
      <c r="J38" s="61"/>
      <c r="K38" s="61"/>
      <c r="L38" s="61"/>
      <c r="M38" s="77" t="s">
        <v>1069</v>
      </c>
      <c r="N38" s="67" t="s">
        <v>1070</v>
      </c>
      <c r="O38" s="68" t="s">
        <v>149</v>
      </c>
      <c r="P38" s="69" t="s">
        <v>147</v>
      </c>
      <c r="Q38" s="83" t="s">
        <v>111</v>
      </c>
      <c r="R38" s="84"/>
      <c r="S38" s="85" t="s">
        <v>112</v>
      </c>
      <c r="T38" s="77" t="s">
        <v>117</v>
      </c>
      <c r="U38" s="77" t="s">
        <v>117</v>
      </c>
      <c r="V38" s="87" t="s">
        <v>114</v>
      </c>
      <c r="W38" s="87" t="s">
        <v>113</v>
      </c>
      <c r="X38" s="88" t="s">
        <v>125</v>
      </c>
      <c r="Y38" s="88" t="s">
        <v>117</v>
      </c>
      <c r="Z38" s="83" t="s">
        <v>117</v>
      </c>
      <c r="AA38" s="83" t="s">
        <v>117</v>
      </c>
      <c r="AB38" s="68" t="s">
        <v>117</v>
      </c>
      <c r="AC38" s="68" t="s">
        <v>117</v>
      </c>
      <c r="AD38" s="67">
        <v>1</v>
      </c>
    </row>
    <row r="39" spans="1:30" s="59" customFormat="1" ht="24.95" customHeight="1">
      <c r="A39" s="61">
        <f t="shared" si="0"/>
        <v>30</v>
      </c>
      <c r="B39" s="61"/>
      <c r="C39" s="61">
        <v>1</v>
      </c>
      <c r="D39" s="61"/>
      <c r="E39" s="61"/>
      <c r="F39" s="61"/>
      <c r="G39" s="61"/>
      <c r="H39" s="61"/>
      <c r="I39" s="61"/>
      <c r="J39" s="61"/>
      <c r="K39" s="61"/>
      <c r="L39" s="61"/>
      <c r="M39" s="67" t="s">
        <v>1071</v>
      </c>
      <c r="N39" s="67" t="s">
        <v>1072</v>
      </c>
      <c r="O39" s="68" t="s">
        <v>149</v>
      </c>
      <c r="P39" s="69" t="s">
        <v>147</v>
      </c>
      <c r="Q39" s="83" t="s">
        <v>111</v>
      </c>
      <c r="R39" s="84"/>
      <c r="S39" s="85" t="s">
        <v>112</v>
      </c>
      <c r="T39" s="77" t="s">
        <v>117</v>
      </c>
      <c r="U39" s="77" t="s">
        <v>117</v>
      </c>
      <c r="V39" s="87" t="s">
        <v>114</v>
      </c>
      <c r="W39" s="87" t="s">
        <v>113</v>
      </c>
      <c r="X39" s="88" t="s">
        <v>125</v>
      </c>
      <c r="Y39" s="88" t="s">
        <v>117</v>
      </c>
      <c r="Z39" s="83" t="s">
        <v>117</v>
      </c>
      <c r="AA39" s="83" t="s">
        <v>117</v>
      </c>
      <c r="AB39" s="68" t="s">
        <v>117</v>
      </c>
      <c r="AC39" s="68" t="s">
        <v>117</v>
      </c>
      <c r="AD39" s="67">
        <v>3</v>
      </c>
    </row>
    <row r="40" spans="1:30" s="59" customFormat="1" ht="24.95" customHeight="1">
      <c r="A40" s="61">
        <f t="shared" si="0"/>
        <v>31</v>
      </c>
      <c r="B40" s="65"/>
      <c r="C40" s="65">
        <v>1</v>
      </c>
      <c r="D40" s="65"/>
      <c r="E40" s="65"/>
      <c r="F40" s="65"/>
      <c r="G40" s="65"/>
      <c r="H40" s="65"/>
      <c r="I40" s="65"/>
      <c r="J40" s="65"/>
      <c r="K40" s="65"/>
      <c r="L40" s="65"/>
      <c r="M40" s="78" t="s">
        <v>1073</v>
      </c>
      <c r="N40" s="79" t="s">
        <v>1074</v>
      </c>
      <c r="O40" s="75" t="s">
        <v>1075</v>
      </c>
      <c r="P40" s="80" t="s">
        <v>141</v>
      </c>
      <c r="Q40" s="95" t="s">
        <v>111</v>
      </c>
      <c r="R40" s="95"/>
      <c r="S40" s="96" t="s">
        <v>112</v>
      </c>
      <c r="T40" s="97"/>
      <c r="U40" s="75" t="s">
        <v>1076</v>
      </c>
      <c r="V40" s="98" t="s">
        <v>114</v>
      </c>
      <c r="W40" s="98" t="s">
        <v>113</v>
      </c>
      <c r="X40" s="95" t="s">
        <v>1075</v>
      </c>
      <c r="Y40" s="95" t="s">
        <v>206</v>
      </c>
      <c r="Z40" s="95" t="s">
        <v>1077</v>
      </c>
      <c r="AA40" s="95" t="s">
        <v>1078</v>
      </c>
      <c r="AB40" s="105">
        <v>2.3E-2</v>
      </c>
      <c r="AC40" s="75" t="s">
        <v>1079</v>
      </c>
      <c r="AD40" s="78">
        <v>1</v>
      </c>
    </row>
    <row r="41" spans="1:30" s="59" customFormat="1" ht="24.95" customHeight="1">
      <c r="A41" s="61">
        <f t="shared" si="0"/>
        <v>32</v>
      </c>
      <c r="B41" s="65"/>
      <c r="C41" s="65">
        <v>1</v>
      </c>
      <c r="D41" s="65"/>
      <c r="E41" s="65"/>
      <c r="F41" s="65"/>
      <c r="G41" s="65"/>
      <c r="H41" s="65"/>
      <c r="I41" s="65"/>
      <c r="J41" s="65"/>
      <c r="K41" s="65"/>
      <c r="L41" s="65"/>
      <c r="M41" s="78" t="s">
        <v>1080</v>
      </c>
      <c r="N41" s="79" t="s">
        <v>1081</v>
      </c>
      <c r="O41" s="75" t="s">
        <v>1075</v>
      </c>
      <c r="P41" s="80" t="s">
        <v>141</v>
      </c>
      <c r="Q41" s="95" t="s">
        <v>111</v>
      </c>
      <c r="R41" s="95"/>
      <c r="S41" s="96" t="s">
        <v>112</v>
      </c>
      <c r="T41" s="97"/>
      <c r="U41" s="75" t="s">
        <v>1076</v>
      </c>
      <c r="V41" s="98" t="s">
        <v>113</v>
      </c>
      <c r="W41" s="98" t="s">
        <v>114</v>
      </c>
      <c r="X41" s="95" t="s">
        <v>1075</v>
      </c>
      <c r="Y41" s="95" t="s">
        <v>206</v>
      </c>
      <c r="Z41" s="95" t="s">
        <v>1077</v>
      </c>
      <c r="AA41" s="95" t="s">
        <v>1082</v>
      </c>
      <c r="AB41" s="105">
        <v>2.3E-2</v>
      </c>
      <c r="AC41" s="75" t="s">
        <v>1079</v>
      </c>
      <c r="AD41" s="78">
        <v>1</v>
      </c>
    </row>
    <row r="42" spans="1:30" s="59" customFormat="1" ht="24.95" customHeight="1">
      <c r="A42" s="61">
        <f t="shared" si="0"/>
        <v>33</v>
      </c>
      <c r="B42" s="65"/>
      <c r="C42" s="65">
        <v>1</v>
      </c>
      <c r="D42" s="65"/>
      <c r="E42" s="65"/>
      <c r="F42" s="65"/>
      <c r="G42" s="65"/>
      <c r="H42" s="65"/>
      <c r="I42" s="65"/>
      <c r="J42" s="65"/>
      <c r="K42" s="65"/>
      <c r="L42" s="65"/>
      <c r="M42" s="78" t="s">
        <v>1083</v>
      </c>
      <c r="N42" s="79" t="s">
        <v>1084</v>
      </c>
      <c r="O42" s="75" t="s">
        <v>1075</v>
      </c>
      <c r="P42" s="80" t="s">
        <v>141</v>
      </c>
      <c r="Q42" s="95" t="s">
        <v>111</v>
      </c>
      <c r="R42" s="95"/>
      <c r="S42" s="96" t="s">
        <v>112</v>
      </c>
      <c r="T42" s="75"/>
      <c r="U42" s="75" t="s">
        <v>1076</v>
      </c>
      <c r="V42" s="98" t="s">
        <v>113</v>
      </c>
      <c r="W42" s="95" t="s">
        <v>114</v>
      </c>
      <c r="X42" s="95" t="s">
        <v>1075</v>
      </c>
      <c r="Y42" s="95" t="s">
        <v>206</v>
      </c>
      <c r="Z42" s="95" t="s">
        <v>1077</v>
      </c>
      <c r="AA42" s="95" t="s">
        <v>1085</v>
      </c>
      <c r="AB42" s="105">
        <v>2.3E-2</v>
      </c>
      <c r="AC42" s="75" t="s">
        <v>1079</v>
      </c>
      <c r="AD42" s="78">
        <v>2</v>
      </c>
    </row>
    <row r="43" spans="1:30" s="60" customFormat="1" ht="24.95" customHeight="1">
      <c r="A43" s="61">
        <f t="shared" si="0"/>
        <v>34</v>
      </c>
      <c r="B43" s="66"/>
      <c r="C43" s="66">
        <v>1</v>
      </c>
      <c r="D43" s="66"/>
      <c r="E43" s="66"/>
      <c r="F43" s="66"/>
      <c r="G43" s="66"/>
      <c r="H43" s="66"/>
      <c r="I43" s="66"/>
      <c r="J43" s="66"/>
      <c r="K43" s="66"/>
      <c r="L43" s="66"/>
      <c r="M43" s="81" t="s">
        <v>1086</v>
      </c>
      <c r="N43" s="81" t="s">
        <v>1087</v>
      </c>
      <c r="O43" s="68" t="s">
        <v>149</v>
      </c>
      <c r="P43" s="69" t="s">
        <v>147</v>
      </c>
      <c r="Q43" s="83" t="s">
        <v>111</v>
      </c>
      <c r="R43" s="81"/>
      <c r="S43" s="85" t="s">
        <v>112</v>
      </c>
      <c r="T43" s="77" t="s">
        <v>117</v>
      </c>
      <c r="U43" s="77" t="s">
        <v>117</v>
      </c>
      <c r="V43" s="87" t="s">
        <v>114</v>
      </c>
      <c r="W43" s="87" t="s">
        <v>113</v>
      </c>
      <c r="X43" s="81" t="s">
        <v>149</v>
      </c>
      <c r="Y43" s="81" t="s">
        <v>1088</v>
      </c>
      <c r="Z43" s="83" t="s">
        <v>117</v>
      </c>
      <c r="AA43" s="81" t="s">
        <v>1089</v>
      </c>
      <c r="AB43" s="106">
        <f>11/1.17</f>
        <v>9.4017094017094021</v>
      </c>
      <c r="AC43" s="68" t="s">
        <v>117</v>
      </c>
      <c r="AD43" s="81">
        <v>1</v>
      </c>
    </row>
    <row r="44" spans="1:30" s="60" customFormat="1" ht="24.95" customHeight="1">
      <c r="A44" s="61">
        <f t="shared" si="0"/>
        <v>35</v>
      </c>
      <c r="B44" s="66"/>
      <c r="C44" s="66">
        <v>1</v>
      </c>
      <c r="D44" s="66"/>
      <c r="E44" s="66"/>
      <c r="F44" s="66"/>
      <c r="G44" s="66"/>
      <c r="H44" s="66"/>
      <c r="I44" s="66"/>
      <c r="J44" s="66"/>
      <c r="K44" s="66"/>
      <c r="L44" s="66"/>
      <c r="M44" s="81" t="s">
        <v>1090</v>
      </c>
      <c r="N44" s="81" t="s">
        <v>1091</v>
      </c>
      <c r="O44" s="68" t="s">
        <v>149</v>
      </c>
      <c r="P44" s="69" t="s">
        <v>147</v>
      </c>
      <c r="Q44" s="83" t="s">
        <v>111</v>
      </c>
      <c r="R44" s="81"/>
      <c r="S44" s="85" t="s">
        <v>112</v>
      </c>
      <c r="T44" s="77" t="s">
        <v>117</v>
      </c>
      <c r="U44" s="77" t="s">
        <v>117</v>
      </c>
      <c r="V44" s="87" t="s">
        <v>114</v>
      </c>
      <c r="W44" s="87" t="s">
        <v>113</v>
      </c>
      <c r="X44" s="81" t="s">
        <v>149</v>
      </c>
      <c r="Y44" s="81" t="s">
        <v>1088</v>
      </c>
      <c r="Z44" s="83" t="s">
        <v>117</v>
      </c>
      <c r="AA44" s="81" t="s">
        <v>1092</v>
      </c>
      <c r="AB44" s="106">
        <f>11/1.17</f>
        <v>9.4017094017094021</v>
      </c>
      <c r="AC44" s="68" t="s">
        <v>117</v>
      </c>
      <c r="AD44" s="81">
        <v>1</v>
      </c>
    </row>
    <row r="45" spans="1:30" s="60" customFormat="1" ht="24.95" customHeight="1">
      <c r="A45" s="61">
        <f t="shared" si="0"/>
        <v>36</v>
      </c>
      <c r="B45" s="66"/>
      <c r="C45" s="66">
        <v>1</v>
      </c>
      <c r="D45" s="66"/>
      <c r="E45" s="66"/>
      <c r="F45" s="66"/>
      <c r="G45" s="66"/>
      <c r="H45" s="66"/>
      <c r="I45" s="66"/>
      <c r="J45" s="66"/>
      <c r="K45" s="66"/>
      <c r="L45" s="66"/>
      <c r="M45" s="81" t="s">
        <v>1093</v>
      </c>
      <c r="N45" s="81" t="s">
        <v>1094</v>
      </c>
      <c r="O45" s="68" t="s">
        <v>149</v>
      </c>
      <c r="P45" s="69" t="s">
        <v>147</v>
      </c>
      <c r="Q45" s="83" t="s">
        <v>111</v>
      </c>
      <c r="R45" s="81"/>
      <c r="S45" s="85" t="s">
        <v>112</v>
      </c>
      <c r="T45" s="77" t="s">
        <v>117</v>
      </c>
      <c r="U45" s="77" t="s">
        <v>117</v>
      </c>
      <c r="V45" s="87" t="s">
        <v>114</v>
      </c>
      <c r="W45" s="87" t="s">
        <v>113</v>
      </c>
      <c r="X45" s="81" t="s">
        <v>1095</v>
      </c>
      <c r="Y45" s="81" t="s">
        <v>575</v>
      </c>
      <c r="Z45" s="83" t="s">
        <v>117</v>
      </c>
      <c r="AA45" s="81" t="s">
        <v>1096</v>
      </c>
      <c r="AB45" s="106">
        <f>2.45*7.8933*1.3/1.17</f>
        <v>21.487316666666672</v>
      </c>
      <c r="AC45" s="68" t="s">
        <v>117</v>
      </c>
      <c r="AD45" s="81">
        <v>1</v>
      </c>
    </row>
    <row r="46" spans="1:30" ht="24.95" customHeight="1">
      <c r="A46" s="61">
        <f t="shared" si="0"/>
        <v>37</v>
      </c>
      <c r="B46" s="66"/>
      <c r="C46" s="66">
        <v>1</v>
      </c>
      <c r="D46" s="66"/>
      <c r="E46" s="66"/>
      <c r="F46" s="66"/>
      <c r="G46" s="66"/>
      <c r="H46" s="66"/>
      <c r="I46" s="66"/>
      <c r="J46" s="66"/>
      <c r="K46" s="66"/>
      <c r="L46" s="66"/>
      <c r="M46" s="82" t="s">
        <v>1097</v>
      </c>
      <c r="N46" s="82" t="s">
        <v>1098</v>
      </c>
      <c r="O46" s="68" t="s">
        <v>149</v>
      </c>
      <c r="P46" s="69" t="s">
        <v>147</v>
      </c>
      <c r="Q46" s="83" t="s">
        <v>111</v>
      </c>
      <c r="R46" s="83"/>
      <c r="S46" s="85" t="s">
        <v>112</v>
      </c>
      <c r="T46" s="77" t="s">
        <v>117</v>
      </c>
      <c r="U46" s="77" t="s">
        <v>117</v>
      </c>
      <c r="V46" s="87" t="s">
        <v>114</v>
      </c>
      <c r="W46" s="87" t="s">
        <v>113</v>
      </c>
      <c r="X46" s="81" t="s">
        <v>1099</v>
      </c>
      <c r="Y46" s="81" t="s">
        <v>575</v>
      </c>
      <c r="Z46" s="83" t="s">
        <v>117</v>
      </c>
      <c r="AA46" s="81"/>
      <c r="AB46" s="106"/>
      <c r="AC46" s="68" t="s">
        <v>117</v>
      </c>
      <c r="AD46" s="81">
        <v>1</v>
      </c>
    </row>
    <row r="47" spans="1:30" ht="24.95" customHeight="1"/>
    <row r="48" spans="1:30" ht="24.95" customHeight="1"/>
    <row r="49" ht="24.95" customHeight="1"/>
  </sheetData>
  <mergeCells count="31">
    <mergeCell ref="A1:AD1"/>
    <mergeCell ref="A2:E2"/>
    <mergeCell ref="F2:K2"/>
    <mergeCell ref="L2:N2"/>
    <mergeCell ref="A3:N3"/>
    <mergeCell ref="R8:R9"/>
    <mergeCell ref="S8:S9"/>
    <mergeCell ref="A4:K4"/>
    <mergeCell ref="L4:N4"/>
    <mergeCell ref="A5:N5"/>
    <mergeCell ref="B8:K8"/>
    <mergeCell ref="A8:A9"/>
    <mergeCell ref="L8:L9"/>
    <mergeCell ref="M8:M9"/>
    <mergeCell ref="N8:N9"/>
    <mergeCell ref="AD8:AD9"/>
    <mergeCell ref="O2:AB7"/>
    <mergeCell ref="A6:N7"/>
    <mergeCell ref="Y8:Y9"/>
    <mergeCell ref="Z8:Z9"/>
    <mergeCell ref="AA8:AA9"/>
    <mergeCell ref="AB8:AB9"/>
    <mergeCell ref="AC8:AC9"/>
    <mergeCell ref="T8:T9"/>
    <mergeCell ref="U8:U9"/>
    <mergeCell ref="V8:V9"/>
    <mergeCell ref="W8:W9"/>
    <mergeCell ref="X8:X9"/>
    <mergeCell ref="O8:O9"/>
    <mergeCell ref="P8:P9"/>
    <mergeCell ref="Q8:Q9"/>
  </mergeCells>
  <phoneticPr fontId="26" type="noConversion"/>
  <conditionalFormatting sqref="M10:M11">
    <cfRule type="duplicateValues" dxfId="246" priority="135"/>
    <cfRule type="duplicateValues" dxfId="245" priority="136"/>
    <cfRule type="duplicateValues" dxfId="244" priority="137"/>
  </conditionalFormatting>
  <conditionalFormatting sqref="M12:M13">
    <cfRule type="duplicateValues" dxfId="243" priority="13434"/>
    <cfRule type="duplicateValues" dxfId="242" priority="13435"/>
    <cfRule type="duplicateValues" dxfId="241" priority="13436"/>
  </conditionalFormatting>
  <conditionalFormatting sqref="M30 M10:M13">
    <cfRule type="duplicateValues" dxfId="240" priority="141"/>
    <cfRule type="duplicateValues" dxfId="239" priority="142"/>
    <cfRule type="duplicateValues" dxfId="238" priority="143"/>
  </conditionalFormatting>
  <conditionalFormatting sqref="M31">
    <cfRule type="duplicateValues" dxfId="237" priority="10" stopIfTrue="1"/>
    <cfRule type="duplicateValues" dxfId="236" priority="11"/>
  </conditionalFormatting>
  <conditionalFormatting sqref="M32:M35">
    <cfRule type="duplicateValues" dxfId="235" priority="51"/>
    <cfRule type="duplicateValues" dxfId="234" priority="52"/>
    <cfRule type="duplicateValues" dxfId="233" priority="53"/>
  </conditionalFormatting>
  <conditionalFormatting sqref="M42">
    <cfRule type="duplicateValues" dxfId="232" priority="121"/>
    <cfRule type="duplicateValues" dxfId="231" priority="122"/>
    <cfRule type="duplicateValues" dxfId="230" priority="123"/>
  </conditionalFormatting>
  <conditionalFormatting sqref="M43:M46">
    <cfRule type="duplicateValues" dxfId="229" priority="48"/>
    <cfRule type="duplicateValues" dxfId="228" priority="49"/>
    <cfRule type="duplicateValues" dxfId="227" priority="50"/>
  </conditionalFormatting>
  <conditionalFormatting sqref="O10:O14">
    <cfRule type="duplicateValues" dxfId="226" priority="13437"/>
    <cfRule type="duplicateValues" dxfId="225" priority="13438"/>
    <cfRule type="duplicateValues" dxfId="224" priority="13439"/>
    <cfRule type="duplicateValues" dxfId="223" priority="13440"/>
  </conditionalFormatting>
  <conditionalFormatting sqref="O16">
    <cfRule type="duplicateValues" dxfId="222" priority="128"/>
    <cfRule type="duplicateValues" dxfId="221" priority="129"/>
    <cfRule type="duplicateValues" dxfId="220" priority="130"/>
    <cfRule type="duplicateValues" dxfId="219" priority="131"/>
  </conditionalFormatting>
  <conditionalFormatting sqref="O18">
    <cfRule type="duplicateValues" dxfId="218" priority="85"/>
    <cfRule type="duplicateValues" dxfId="217" priority="86"/>
    <cfRule type="duplicateValues" dxfId="216" priority="87"/>
    <cfRule type="duplicateValues" dxfId="215" priority="88"/>
  </conditionalFormatting>
  <conditionalFormatting sqref="O19">
    <cfRule type="duplicateValues" dxfId="214" priority="15"/>
    <cfRule type="duplicateValues" dxfId="213" priority="16"/>
    <cfRule type="duplicateValues" dxfId="212" priority="17"/>
    <cfRule type="duplicateValues" dxfId="211" priority="18"/>
  </conditionalFormatting>
  <conditionalFormatting sqref="O20">
    <cfRule type="duplicateValues" dxfId="210" priority="78"/>
    <cfRule type="duplicateValues" dxfId="209" priority="79"/>
    <cfRule type="duplicateValues" dxfId="208" priority="80"/>
    <cfRule type="duplicateValues" dxfId="207" priority="81"/>
  </conditionalFormatting>
  <conditionalFormatting sqref="O22">
    <cfRule type="duplicateValues" dxfId="206" priority="92"/>
    <cfRule type="duplicateValues" dxfId="205" priority="93"/>
    <cfRule type="duplicateValues" dxfId="204" priority="94"/>
    <cfRule type="duplicateValues" dxfId="203" priority="95"/>
  </conditionalFormatting>
  <conditionalFormatting sqref="O23">
    <cfRule type="duplicateValues" dxfId="202" priority="71"/>
    <cfRule type="duplicateValues" dxfId="201" priority="72"/>
    <cfRule type="duplicateValues" dxfId="200" priority="73"/>
    <cfRule type="duplicateValues" dxfId="199" priority="74"/>
  </conditionalFormatting>
  <conditionalFormatting sqref="O24:O26">
    <cfRule type="duplicateValues" dxfId="198" priority="22"/>
    <cfRule type="duplicateValues" dxfId="197" priority="23"/>
    <cfRule type="duplicateValues" dxfId="196" priority="24"/>
    <cfRule type="duplicateValues" dxfId="195" priority="25"/>
  </conditionalFormatting>
  <conditionalFormatting sqref="O27">
    <cfRule type="duplicateValues" dxfId="194" priority="6"/>
    <cfRule type="duplicateValues" dxfId="193" priority="7"/>
    <cfRule type="duplicateValues" dxfId="192" priority="8"/>
    <cfRule type="duplicateValues" dxfId="191" priority="9"/>
  </conditionalFormatting>
  <conditionalFormatting sqref="O28">
    <cfRule type="duplicateValues" dxfId="190" priority="116"/>
    <cfRule type="duplicateValues" dxfId="189" priority="117"/>
    <cfRule type="duplicateValues" dxfId="188" priority="118"/>
    <cfRule type="duplicateValues" dxfId="187" priority="119"/>
  </conditionalFormatting>
  <conditionalFormatting sqref="O29">
    <cfRule type="duplicateValues" dxfId="186" priority="109"/>
    <cfRule type="duplicateValues" dxfId="185" priority="110"/>
    <cfRule type="duplicateValues" dxfId="184" priority="111"/>
    <cfRule type="duplicateValues" dxfId="183" priority="112"/>
  </conditionalFormatting>
  <conditionalFormatting sqref="O32">
    <cfRule type="duplicateValues" dxfId="182" priority="99"/>
    <cfRule type="duplicateValues" dxfId="181" priority="100"/>
    <cfRule type="duplicateValues" dxfId="180" priority="101"/>
    <cfRule type="duplicateValues" dxfId="179" priority="102"/>
  </conditionalFormatting>
  <conditionalFormatting sqref="O33">
    <cfRule type="duplicateValues" dxfId="178" priority="64"/>
    <cfRule type="duplicateValues" dxfId="177" priority="65"/>
    <cfRule type="duplicateValues" dxfId="176" priority="66"/>
    <cfRule type="duplicateValues" dxfId="175" priority="67"/>
  </conditionalFormatting>
  <conditionalFormatting sqref="O34">
    <cfRule type="duplicateValues" dxfId="174" priority="57"/>
    <cfRule type="duplicateValues" dxfId="173" priority="58"/>
    <cfRule type="duplicateValues" dxfId="172" priority="59"/>
    <cfRule type="duplicateValues" dxfId="171" priority="60"/>
  </conditionalFormatting>
  <conditionalFormatting sqref="O35">
    <cfRule type="duplicateValues" dxfId="170" priority="29"/>
    <cfRule type="duplicateValues" dxfId="169" priority="30"/>
    <cfRule type="duplicateValues" dxfId="168" priority="31"/>
    <cfRule type="duplicateValues" dxfId="167" priority="32"/>
  </conditionalFormatting>
  <conditionalFormatting sqref="O36:O39 O30 O15 O17 O21">
    <cfRule type="duplicateValues" dxfId="166" priority="147"/>
    <cfRule type="duplicateValues" dxfId="165" priority="148"/>
    <cfRule type="duplicateValues" dxfId="164" priority="149"/>
    <cfRule type="duplicateValues" dxfId="163" priority="150"/>
  </conditionalFormatting>
  <conditionalFormatting sqref="O43">
    <cfRule type="duplicateValues" dxfId="162" priority="44"/>
    <cfRule type="duplicateValues" dxfId="161" priority="45"/>
    <cfRule type="duplicateValues" dxfId="160" priority="46"/>
    <cfRule type="duplicateValues" dxfId="159" priority="47"/>
  </conditionalFormatting>
  <conditionalFormatting sqref="O44">
    <cfRule type="duplicateValues" dxfId="158" priority="40"/>
    <cfRule type="duplicateValues" dxfId="157" priority="41"/>
    <cfRule type="duplicateValues" dxfId="156" priority="42"/>
    <cfRule type="duplicateValues" dxfId="155" priority="43"/>
  </conditionalFormatting>
  <conditionalFormatting sqref="O45:O46">
    <cfRule type="duplicateValues" dxfId="154" priority="36"/>
    <cfRule type="duplicateValues" dxfId="153" priority="37"/>
    <cfRule type="duplicateValues" dxfId="152" priority="38"/>
    <cfRule type="duplicateValues" dxfId="151" priority="39"/>
  </conditionalFormatting>
  <conditionalFormatting sqref="T10:T11">
    <cfRule type="duplicateValues" dxfId="150" priority="132"/>
    <cfRule type="duplicateValues" dxfId="149" priority="133"/>
    <cfRule type="duplicateValues" dxfId="148" priority="134"/>
  </conditionalFormatting>
  <conditionalFormatting sqref="T41">
    <cfRule type="duplicateValues" dxfId="147" priority="2"/>
    <cfRule type="duplicateValues" dxfId="146" priority="3"/>
    <cfRule type="duplicateValues" dxfId="145" priority="4"/>
  </conditionalFormatting>
  <conditionalFormatting sqref="T42">
    <cfRule type="duplicateValues" dxfId="144" priority="124"/>
  </conditionalFormatting>
  <conditionalFormatting sqref="T16:U16">
    <cfRule type="duplicateValues" dxfId="143" priority="125"/>
    <cfRule type="duplicateValues" dxfId="142" priority="126"/>
    <cfRule type="duplicateValues" dxfId="141" priority="127"/>
  </conditionalFormatting>
  <conditionalFormatting sqref="T18:U18">
    <cfRule type="duplicateValues" dxfId="140" priority="82"/>
    <cfRule type="duplicateValues" dxfId="139" priority="83"/>
    <cfRule type="duplicateValues" dxfId="138" priority="84"/>
  </conditionalFormatting>
  <conditionalFormatting sqref="T19:U19">
    <cfRule type="duplicateValues" dxfId="137" priority="12"/>
    <cfRule type="duplicateValues" dxfId="136" priority="13"/>
    <cfRule type="duplicateValues" dxfId="135" priority="14"/>
  </conditionalFormatting>
  <conditionalFormatting sqref="T20:U20">
    <cfRule type="duplicateValues" dxfId="134" priority="75"/>
    <cfRule type="duplicateValues" dxfId="133" priority="76"/>
    <cfRule type="duplicateValues" dxfId="132" priority="77"/>
  </conditionalFormatting>
  <conditionalFormatting sqref="T22:U22">
    <cfRule type="duplicateValues" dxfId="131" priority="89"/>
    <cfRule type="duplicateValues" dxfId="130" priority="90"/>
    <cfRule type="duplicateValues" dxfId="129" priority="91"/>
  </conditionalFormatting>
  <conditionalFormatting sqref="T23:U23">
    <cfRule type="duplicateValues" dxfId="128" priority="68"/>
    <cfRule type="duplicateValues" dxfId="127" priority="69"/>
    <cfRule type="duplicateValues" dxfId="126" priority="70"/>
  </conditionalFormatting>
  <conditionalFormatting sqref="T24:U27">
    <cfRule type="duplicateValues" dxfId="125" priority="19"/>
    <cfRule type="duplicateValues" dxfId="124" priority="20"/>
    <cfRule type="duplicateValues" dxfId="123" priority="21"/>
  </conditionalFormatting>
  <conditionalFormatting sqref="T28:U28">
    <cfRule type="duplicateValues" dxfId="122" priority="113"/>
    <cfRule type="duplicateValues" dxfId="121" priority="114"/>
    <cfRule type="duplicateValues" dxfId="120" priority="115"/>
  </conditionalFormatting>
  <conditionalFormatting sqref="T29:U29">
    <cfRule type="duplicateValues" dxfId="119" priority="106"/>
    <cfRule type="duplicateValues" dxfId="118" priority="107"/>
    <cfRule type="duplicateValues" dxfId="117" priority="108"/>
  </conditionalFormatting>
  <conditionalFormatting sqref="T31:U31">
    <cfRule type="duplicateValues" dxfId="116" priority="103"/>
    <cfRule type="duplicateValues" dxfId="115" priority="104"/>
    <cfRule type="duplicateValues" dxfId="114" priority="105"/>
  </conditionalFormatting>
  <conditionalFormatting sqref="T32:U32">
    <cfRule type="duplicateValues" dxfId="113" priority="96"/>
    <cfRule type="duplicateValues" dxfId="112" priority="97"/>
    <cfRule type="duplicateValues" dxfId="111" priority="98"/>
  </conditionalFormatting>
  <conditionalFormatting sqref="T33:U33">
    <cfRule type="duplicateValues" dxfId="110" priority="61"/>
    <cfRule type="duplicateValues" dxfId="109" priority="62"/>
    <cfRule type="duplicateValues" dxfId="108" priority="63"/>
  </conditionalFormatting>
  <conditionalFormatting sqref="T34:U34">
    <cfRule type="duplicateValues" dxfId="107" priority="54"/>
    <cfRule type="duplicateValues" dxfId="106" priority="55"/>
    <cfRule type="duplicateValues" dxfId="105" priority="56"/>
  </conditionalFormatting>
  <conditionalFormatting sqref="T35:U35">
    <cfRule type="duplicateValues" dxfId="104" priority="26"/>
    <cfRule type="duplicateValues" dxfId="103" priority="27"/>
    <cfRule type="duplicateValues" dxfId="102" priority="28"/>
  </conditionalFormatting>
  <conditionalFormatting sqref="T36:U39 T30:U30 T17:U17 T12 T13:U15 T21:U21 T40">
    <cfRule type="duplicateValues" dxfId="101" priority="144"/>
    <cfRule type="duplicateValues" dxfId="100" priority="145"/>
    <cfRule type="duplicateValues" dxfId="99" priority="146"/>
  </conditionalFormatting>
  <conditionalFormatting sqref="T43:U46">
    <cfRule type="duplicateValues" dxfId="98" priority="33"/>
    <cfRule type="duplicateValues" dxfId="97" priority="34"/>
    <cfRule type="duplicateValues" dxfId="96" priority="35"/>
  </conditionalFormatting>
  <conditionalFormatting sqref="U40">
    <cfRule type="duplicateValues" dxfId="95" priority="5"/>
  </conditionalFormatting>
  <conditionalFormatting sqref="U41">
    <cfRule type="duplicateValues" dxfId="94" priority="1"/>
  </conditionalFormatting>
  <conditionalFormatting sqref="U42">
    <cfRule type="duplicateValues" dxfId="93" priority="120"/>
  </conditionalFormatting>
  <conditionalFormatting sqref="AD2">
    <cfRule type="duplicateValues" dxfId="92" priority="155"/>
  </conditionalFormatting>
  <pageMargins left="0.7" right="0.7" top="0.75" bottom="0.75" header="0.3" footer="0.3"/>
  <pageSetup paperSize="9" orientation="portrait"/>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53B8A-2AFC-4BD3-BE63-2D4EC3463C28}">
  <dimension ref="A1:AE16"/>
  <sheetViews>
    <sheetView workbookViewId="0">
      <selection activeCell="AA18" sqref="AA18"/>
    </sheetView>
  </sheetViews>
  <sheetFormatPr defaultColWidth="9" defaultRowHeight="14.25"/>
  <cols>
    <col min="1" max="1" width="4.5" style="19" customWidth="1"/>
    <col min="2" max="11" width="2.5" style="19" customWidth="1"/>
    <col min="12" max="12" width="6.5" style="19" customWidth="1"/>
    <col min="13" max="13" width="17" style="19" customWidth="1"/>
    <col min="14" max="14" width="15.125" style="19" customWidth="1"/>
    <col min="15" max="15" width="7.5" style="20" customWidth="1"/>
    <col min="16" max="16" width="4.125" style="19" customWidth="1"/>
    <col min="17" max="17" width="3.25" style="19" customWidth="1"/>
    <col min="18" max="18" width="7.375" style="19" customWidth="1"/>
    <col min="19" max="19" width="4.875" style="19" customWidth="1"/>
    <col min="20" max="20" width="14.75" style="19" customWidth="1"/>
    <col min="21" max="21" width="4.875" style="19" customWidth="1"/>
    <col min="22" max="22" width="7.375" style="19" customWidth="1"/>
    <col min="23" max="23" width="5.625" style="19" customWidth="1"/>
    <col min="24" max="24" width="9.25" style="19" customWidth="1"/>
    <col min="25" max="25" width="19.75" style="19" customWidth="1"/>
    <col min="26" max="26" width="8.75" style="19" customWidth="1"/>
    <col min="27" max="27" width="10.375" style="19" customWidth="1"/>
    <col min="28" max="28" width="8.25" style="19" customWidth="1"/>
    <col min="29" max="29" width="5.125" style="19" customWidth="1"/>
    <col min="30" max="30" width="8.5" style="19" customWidth="1"/>
    <col min="31" max="31" width="15.25" style="19" customWidth="1"/>
    <col min="32" max="32" width="13.75" style="19" customWidth="1"/>
    <col min="33" max="33" width="28.625" style="19" customWidth="1"/>
    <col min="34" max="34" width="9" style="19"/>
    <col min="35" max="35" width="28.5" style="19" customWidth="1"/>
    <col min="36" max="36" width="9" style="19"/>
    <col min="37" max="37" width="11.125" style="19" customWidth="1"/>
    <col min="38" max="16384" width="9" style="19"/>
  </cols>
  <sheetData>
    <row r="1" spans="1:31">
      <c r="A1" s="501"/>
      <c r="B1" s="501"/>
      <c r="C1" s="501"/>
      <c r="D1" s="501"/>
      <c r="E1" s="501"/>
      <c r="F1" s="501"/>
      <c r="G1" s="501"/>
      <c r="H1" s="501"/>
      <c r="I1" s="501"/>
      <c r="J1" s="501"/>
      <c r="K1" s="501"/>
      <c r="L1" s="501"/>
      <c r="M1" s="501"/>
      <c r="N1" s="501"/>
      <c r="O1" s="502"/>
      <c r="P1" s="502"/>
      <c r="Q1" s="502"/>
      <c r="R1" s="502"/>
      <c r="S1" s="502"/>
      <c r="T1" s="502"/>
      <c r="U1" s="502"/>
      <c r="V1" s="502"/>
      <c r="W1" s="502"/>
      <c r="X1" s="502"/>
      <c r="Y1" s="502"/>
      <c r="Z1" s="502"/>
      <c r="AA1" s="502"/>
      <c r="AB1" s="502"/>
      <c r="AC1" s="502"/>
      <c r="AD1" s="502"/>
      <c r="AE1" s="502"/>
    </row>
    <row r="2" spans="1:31" ht="28.5" customHeight="1">
      <c r="A2" s="503" t="s">
        <v>75</v>
      </c>
      <c r="B2" s="504"/>
      <c r="C2" s="504"/>
      <c r="D2" s="504"/>
      <c r="E2" s="505"/>
      <c r="F2" s="506" t="s">
        <v>76</v>
      </c>
      <c r="G2" s="507"/>
      <c r="H2" s="507"/>
      <c r="I2" s="507"/>
      <c r="J2" s="507"/>
      <c r="K2" s="508"/>
      <c r="L2" s="392" t="s">
        <v>77</v>
      </c>
      <c r="M2" s="392"/>
      <c r="N2" s="393"/>
      <c r="O2" s="485" t="s">
        <v>1100</v>
      </c>
      <c r="P2" s="486"/>
      <c r="Q2" s="486"/>
      <c r="R2" s="486"/>
      <c r="S2" s="486"/>
      <c r="T2" s="486"/>
      <c r="U2" s="486"/>
      <c r="V2" s="486"/>
      <c r="W2" s="486"/>
      <c r="X2" s="486"/>
      <c r="Y2" s="486"/>
      <c r="Z2" s="486"/>
      <c r="AA2" s="486"/>
      <c r="AB2" s="486"/>
      <c r="AC2" s="486"/>
      <c r="AD2" s="40" t="s">
        <v>30</v>
      </c>
      <c r="AE2" s="22" t="s">
        <v>968</v>
      </c>
    </row>
    <row r="3" spans="1:31" ht="18.75">
      <c r="A3" s="391" t="s">
        <v>81</v>
      </c>
      <c r="B3" s="391"/>
      <c r="C3" s="391"/>
      <c r="D3" s="391"/>
      <c r="E3" s="391"/>
      <c r="F3" s="391"/>
      <c r="G3" s="391"/>
      <c r="H3" s="391"/>
      <c r="I3" s="391"/>
      <c r="J3" s="391"/>
      <c r="K3" s="391"/>
      <c r="L3" s="391"/>
      <c r="M3" s="391"/>
      <c r="N3" s="391"/>
      <c r="O3" s="485"/>
      <c r="P3" s="486"/>
      <c r="Q3" s="486"/>
      <c r="R3" s="486"/>
      <c r="S3" s="486"/>
      <c r="T3" s="486"/>
      <c r="U3" s="486"/>
      <c r="V3" s="486"/>
      <c r="W3" s="486"/>
      <c r="X3" s="486"/>
      <c r="Y3" s="486"/>
      <c r="Z3" s="486"/>
      <c r="AA3" s="486"/>
      <c r="AB3" s="486"/>
      <c r="AC3" s="486"/>
      <c r="AD3" s="40" t="s">
        <v>82</v>
      </c>
      <c r="AE3" s="41" t="s">
        <v>969</v>
      </c>
    </row>
    <row r="4" spans="1:31" ht="18.75">
      <c r="A4" s="393" t="s">
        <v>83</v>
      </c>
      <c r="B4" s="393"/>
      <c r="C4" s="393"/>
      <c r="D4" s="393"/>
      <c r="E4" s="393"/>
      <c r="F4" s="393"/>
      <c r="G4" s="393"/>
      <c r="H4" s="393"/>
      <c r="I4" s="393"/>
      <c r="J4" s="393"/>
      <c r="K4" s="393"/>
      <c r="L4" s="392" t="s">
        <v>84</v>
      </c>
      <c r="M4" s="392"/>
      <c r="N4" s="393"/>
      <c r="O4" s="485"/>
      <c r="P4" s="486"/>
      <c r="Q4" s="486"/>
      <c r="R4" s="486"/>
      <c r="S4" s="486"/>
      <c r="T4" s="486"/>
      <c r="U4" s="486"/>
      <c r="V4" s="486"/>
      <c r="W4" s="486"/>
      <c r="X4" s="486"/>
      <c r="Y4" s="486"/>
      <c r="Z4" s="486"/>
      <c r="AA4" s="486"/>
      <c r="AB4" s="486"/>
      <c r="AC4" s="486"/>
      <c r="AD4" s="40" t="s">
        <v>85</v>
      </c>
      <c r="AE4" s="40" t="s">
        <v>117</v>
      </c>
    </row>
    <row r="5" spans="1:31" ht="18.75">
      <c r="A5" s="392" t="s">
        <v>87</v>
      </c>
      <c r="B5" s="392"/>
      <c r="C5" s="392"/>
      <c r="D5" s="392"/>
      <c r="E5" s="392"/>
      <c r="F5" s="392"/>
      <c r="G5" s="392"/>
      <c r="H5" s="392"/>
      <c r="I5" s="392"/>
      <c r="J5" s="392"/>
      <c r="K5" s="392"/>
      <c r="L5" s="392"/>
      <c r="M5" s="392"/>
      <c r="N5" s="392"/>
      <c r="O5" s="485"/>
      <c r="P5" s="486"/>
      <c r="Q5" s="486"/>
      <c r="R5" s="486"/>
      <c r="S5" s="486"/>
      <c r="T5" s="486"/>
      <c r="U5" s="486"/>
      <c r="V5" s="486"/>
      <c r="W5" s="486"/>
      <c r="X5" s="486"/>
      <c r="Y5" s="486"/>
      <c r="Z5" s="486"/>
      <c r="AA5" s="486"/>
      <c r="AB5" s="486"/>
      <c r="AC5" s="486"/>
      <c r="AD5" s="40" t="s">
        <v>19</v>
      </c>
      <c r="AE5" s="40" t="s">
        <v>23</v>
      </c>
    </row>
    <row r="6" spans="1:31" ht="14.25" customHeight="1">
      <c r="A6" s="489" t="s">
        <v>88</v>
      </c>
      <c r="B6" s="490"/>
      <c r="C6" s="490"/>
      <c r="D6" s="490"/>
      <c r="E6" s="490"/>
      <c r="F6" s="490"/>
      <c r="G6" s="490"/>
      <c r="H6" s="490"/>
      <c r="I6" s="490"/>
      <c r="J6" s="490"/>
      <c r="K6" s="490"/>
      <c r="L6" s="490"/>
      <c r="M6" s="490"/>
      <c r="N6" s="491"/>
      <c r="O6" s="485"/>
      <c r="P6" s="486"/>
      <c r="Q6" s="486"/>
      <c r="R6" s="486"/>
      <c r="S6" s="486"/>
      <c r="T6" s="486"/>
      <c r="U6" s="486"/>
      <c r="V6" s="486"/>
      <c r="W6" s="486"/>
      <c r="X6" s="486"/>
      <c r="Y6" s="486"/>
      <c r="Z6" s="486"/>
      <c r="AA6" s="486"/>
      <c r="AB6" s="486"/>
      <c r="AC6" s="486"/>
      <c r="AD6" s="40" t="s">
        <v>89</v>
      </c>
      <c r="AE6" s="40">
        <v>3.9300000000000002E-2</v>
      </c>
    </row>
    <row r="7" spans="1:31" ht="14.25" customHeight="1">
      <c r="A7" s="492"/>
      <c r="B7" s="493"/>
      <c r="C7" s="493"/>
      <c r="D7" s="493"/>
      <c r="E7" s="493"/>
      <c r="F7" s="493"/>
      <c r="G7" s="493"/>
      <c r="H7" s="493"/>
      <c r="I7" s="493"/>
      <c r="J7" s="493"/>
      <c r="K7" s="493"/>
      <c r="L7" s="493"/>
      <c r="M7" s="493"/>
      <c r="N7" s="494"/>
      <c r="O7" s="487"/>
      <c r="P7" s="488"/>
      <c r="Q7" s="488"/>
      <c r="R7" s="488"/>
      <c r="S7" s="488"/>
      <c r="T7" s="488"/>
      <c r="U7" s="488"/>
      <c r="V7" s="488"/>
      <c r="W7" s="488"/>
      <c r="X7" s="488"/>
      <c r="Y7" s="488"/>
      <c r="Z7" s="488"/>
      <c r="AA7" s="488"/>
      <c r="AB7" s="488"/>
      <c r="AC7" s="488"/>
      <c r="AD7" s="40" t="s">
        <v>90</v>
      </c>
      <c r="AE7" s="40"/>
    </row>
    <row r="8" spans="1:31" ht="18" customHeight="1">
      <c r="A8" s="459" t="s">
        <v>91</v>
      </c>
      <c r="B8" s="497" t="s">
        <v>92</v>
      </c>
      <c r="C8" s="498"/>
      <c r="D8" s="498"/>
      <c r="E8" s="498"/>
      <c r="F8" s="498"/>
      <c r="G8" s="498"/>
      <c r="H8" s="498"/>
      <c r="I8" s="498"/>
      <c r="J8" s="498"/>
      <c r="K8" s="499"/>
      <c r="L8" s="483" t="s">
        <v>93</v>
      </c>
      <c r="M8" s="495" t="s">
        <v>30</v>
      </c>
      <c r="N8" s="483" t="s">
        <v>82</v>
      </c>
      <c r="O8" s="483" t="s">
        <v>94</v>
      </c>
      <c r="P8" s="483" t="s">
        <v>95</v>
      </c>
      <c r="Q8" s="483" t="s">
        <v>96</v>
      </c>
      <c r="R8" s="483" t="s">
        <v>13</v>
      </c>
      <c r="S8" s="495" t="s">
        <v>97</v>
      </c>
      <c r="T8" s="495" t="s">
        <v>98</v>
      </c>
      <c r="U8" s="495" t="s">
        <v>99</v>
      </c>
      <c r="V8" s="495" t="s">
        <v>100</v>
      </c>
      <c r="W8" s="452" t="s">
        <v>101</v>
      </c>
      <c r="X8" s="452" t="s">
        <v>102</v>
      </c>
      <c r="Y8" s="448" t="s">
        <v>103</v>
      </c>
      <c r="Z8" s="448" t="s">
        <v>104</v>
      </c>
      <c r="AA8" s="483" t="s">
        <v>105</v>
      </c>
      <c r="AB8" s="483" t="s">
        <v>106</v>
      </c>
      <c r="AC8" s="483" t="s">
        <v>107</v>
      </c>
      <c r="AD8" s="483" t="s">
        <v>20</v>
      </c>
      <c r="AE8" s="483" t="s">
        <v>108</v>
      </c>
    </row>
    <row r="9" spans="1:31" s="17" customFormat="1" ht="18" customHeight="1">
      <c r="A9" s="460"/>
      <c r="B9" s="22">
        <v>0</v>
      </c>
      <c r="C9" s="22">
        <v>1</v>
      </c>
      <c r="D9" s="22">
        <v>2</v>
      </c>
      <c r="E9" s="22">
        <v>3</v>
      </c>
      <c r="F9" s="22">
        <v>4</v>
      </c>
      <c r="G9" s="22">
        <v>5</v>
      </c>
      <c r="H9" s="22">
        <v>6</v>
      </c>
      <c r="I9" s="22">
        <v>7</v>
      </c>
      <c r="J9" s="22">
        <v>8</v>
      </c>
      <c r="K9" s="26">
        <v>9</v>
      </c>
      <c r="L9" s="500"/>
      <c r="M9" s="496"/>
      <c r="N9" s="500"/>
      <c r="O9" s="484"/>
      <c r="P9" s="484"/>
      <c r="Q9" s="484"/>
      <c r="R9" s="484"/>
      <c r="S9" s="496"/>
      <c r="T9" s="496"/>
      <c r="U9" s="496"/>
      <c r="V9" s="496"/>
      <c r="W9" s="453"/>
      <c r="X9" s="453"/>
      <c r="Y9" s="449"/>
      <c r="Z9" s="449"/>
      <c r="AA9" s="484"/>
      <c r="AB9" s="484"/>
      <c r="AC9" s="484"/>
      <c r="AD9" s="484"/>
      <c r="AE9" s="484"/>
    </row>
    <row r="10" spans="1:31" s="18" customFormat="1" ht="24" customHeight="1">
      <c r="A10" s="21">
        <f>ROW()-9</f>
        <v>1</v>
      </c>
      <c r="B10" s="23"/>
      <c r="C10" s="23">
        <v>1</v>
      </c>
      <c r="D10" s="23"/>
      <c r="E10" s="23"/>
      <c r="F10" s="23"/>
      <c r="G10" s="23"/>
      <c r="H10" s="23"/>
      <c r="I10" s="23"/>
      <c r="J10" s="23"/>
      <c r="K10" s="29"/>
      <c r="L10" s="29" t="s">
        <v>592</v>
      </c>
      <c r="M10" s="24" t="s">
        <v>1101</v>
      </c>
      <c r="N10" s="30" t="s">
        <v>1102</v>
      </c>
      <c r="O10" s="28" t="s">
        <v>109</v>
      </c>
      <c r="P10" s="28" t="s">
        <v>147</v>
      </c>
      <c r="Q10" s="24" t="s">
        <v>223</v>
      </c>
      <c r="R10" s="28"/>
      <c r="S10" s="24" t="s">
        <v>110</v>
      </c>
      <c r="T10" s="24" t="s">
        <v>1101</v>
      </c>
      <c r="U10" s="24" t="s">
        <v>110</v>
      </c>
      <c r="V10" s="24" t="s">
        <v>114</v>
      </c>
      <c r="W10" s="36" t="s">
        <v>113</v>
      </c>
      <c r="X10" s="36" t="s">
        <v>115</v>
      </c>
      <c r="Y10" s="42" t="s">
        <v>116</v>
      </c>
      <c r="Z10" s="43"/>
      <c r="AA10" s="44" t="s">
        <v>1103</v>
      </c>
      <c r="AB10" s="45">
        <v>3.9329999999999997E-2</v>
      </c>
      <c r="AC10" s="32" t="s">
        <v>117</v>
      </c>
      <c r="AD10" s="46"/>
      <c r="AE10" s="24">
        <v>1</v>
      </c>
    </row>
    <row r="11" spans="1:31" s="18" customFormat="1" ht="24" customHeight="1">
      <c r="A11" s="21">
        <f t="shared" ref="A11:A16" si="0">ROW()-9</f>
        <v>2</v>
      </c>
      <c r="B11" s="24"/>
      <c r="C11" s="24"/>
      <c r="D11" s="24">
        <v>2</v>
      </c>
      <c r="E11" s="24"/>
      <c r="F11" s="24"/>
      <c r="G11" s="24"/>
      <c r="H11" s="24"/>
      <c r="I11" s="24"/>
      <c r="J11" s="24"/>
      <c r="K11" s="24"/>
      <c r="L11" s="29" t="s">
        <v>592</v>
      </c>
      <c r="M11" s="24" t="s">
        <v>1104</v>
      </c>
      <c r="N11" s="31" t="s">
        <v>1105</v>
      </c>
      <c r="O11" s="32" t="s">
        <v>149</v>
      </c>
      <c r="P11" s="32" t="s">
        <v>147</v>
      </c>
      <c r="Q11" s="24" t="s">
        <v>223</v>
      </c>
      <c r="R11" s="32"/>
      <c r="S11" s="24" t="s">
        <v>110</v>
      </c>
      <c r="T11" s="37" t="s">
        <v>1104</v>
      </c>
      <c r="U11" s="24" t="s">
        <v>110</v>
      </c>
      <c r="V11" s="24" t="s">
        <v>114</v>
      </c>
      <c r="W11" s="36" t="s">
        <v>113</v>
      </c>
      <c r="X11" s="24" t="s">
        <v>231</v>
      </c>
      <c r="Y11" s="32" t="s">
        <v>561</v>
      </c>
      <c r="Z11" s="32"/>
      <c r="AA11" s="32" t="s">
        <v>1103</v>
      </c>
      <c r="AB11" s="47">
        <v>1.2999999999999999E-2</v>
      </c>
      <c r="AC11" s="32" t="s">
        <v>1106</v>
      </c>
      <c r="AD11" s="32"/>
      <c r="AE11" s="24">
        <v>1</v>
      </c>
    </row>
    <row r="12" spans="1:31" s="18" customFormat="1" ht="24" customHeight="1">
      <c r="A12" s="21">
        <f t="shared" si="0"/>
        <v>3</v>
      </c>
      <c r="B12" s="24"/>
      <c r="C12" s="24"/>
      <c r="D12" s="24">
        <v>2</v>
      </c>
      <c r="E12" s="24"/>
      <c r="F12" s="24"/>
      <c r="G12" s="24"/>
      <c r="H12" s="24"/>
      <c r="I12" s="24"/>
      <c r="J12" s="24"/>
      <c r="K12" s="24"/>
      <c r="L12" s="29" t="s">
        <v>592</v>
      </c>
      <c r="M12" s="24" t="s">
        <v>1107</v>
      </c>
      <c r="N12" s="31" t="s">
        <v>1108</v>
      </c>
      <c r="O12" s="32" t="s">
        <v>149</v>
      </c>
      <c r="P12" s="32" t="s">
        <v>147</v>
      </c>
      <c r="Q12" s="24" t="s">
        <v>223</v>
      </c>
      <c r="R12" s="32"/>
      <c r="S12" s="24" t="s">
        <v>110</v>
      </c>
      <c r="T12" s="37" t="s">
        <v>1107</v>
      </c>
      <c r="U12" s="24" t="s">
        <v>110</v>
      </c>
      <c r="V12" s="24" t="s">
        <v>114</v>
      </c>
      <c r="W12" s="36" t="s">
        <v>113</v>
      </c>
      <c r="X12" s="24" t="s">
        <v>231</v>
      </c>
      <c r="Y12" s="32" t="s">
        <v>561</v>
      </c>
      <c r="Z12" s="24"/>
      <c r="AA12" s="24" t="s">
        <v>1109</v>
      </c>
      <c r="AB12" s="48">
        <v>2E-3</v>
      </c>
      <c r="AC12" s="32" t="s">
        <v>1106</v>
      </c>
      <c r="AD12" s="32"/>
      <c r="AE12" s="24">
        <v>1</v>
      </c>
    </row>
    <row r="13" spans="1:31" s="18" customFormat="1" ht="24" customHeight="1">
      <c r="A13" s="21">
        <f t="shared" si="0"/>
        <v>4</v>
      </c>
      <c r="B13" s="24"/>
      <c r="C13" s="24"/>
      <c r="D13" s="24">
        <v>2</v>
      </c>
      <c r="E13" s="24"/>
      <c r="F13" s="24"/>
      <c r="G13" s="24"/>
      <c r="H13" s="24"/>
      <c r="I13" s="24"/>
      <c r="J13" s="24"/>
      <c r="K13" s="24"/>
      <c r="L13" s="29" t="s">
        <v>592</v>
      </c>
      <c r="M13" s="24" t="s">
        <v>1110</v>
      </c>
      <c r="N13" s="31" t="s">
        <v>1111</v>
      </c>
      <c r="O13" s="32" t="s">
        <v>149</v>
      </c>
      <c r="P13" s="32" t="s">
        <v>147</v>
      </c>
      <c r="Q13" s="24" t="s">
        <v>223</v>
      </c>
      <c r="R13" s="32"/>
      <c r="S13" s="24" t="s">
        <v>110</v>
      </c>
      <c r="T13" s="37" t="s">
        <v>1112</v>
      </c>
      <c r="U13" s="24" t="s">
        <v>110</v>
      </c>
      <c r="V13" s="24" t="s">
        <v>114</v>
      </c>
      <c r="W13" s="36" t="s">
        <v>113</v>
      </c>
      <c r="X13" s="24" t="s">
        <v>231</v>
      </c>
      <c r="Y13" s="32" t="s">
        <v>561</v>
      </c>
      <c r="Z13" s="24"/>
      <c r="AA13" s="24" t="s">
        <v>1109</v>
      </c>
      <c r="AB13" s="48">
        <v>2E-3</v>
      </c>
      <c r="AC13" s="32" t="s">
        <v>1106</v>
      </c>
      <c r="AD13" s="32"/>
      <c r="AE13" s="24">
        <v>1</v>
      </c>
    </row>
    <row r="14" spans="1:31" ht="26.25" customHeight="1">
      <c r="A14" s="21">
        <f t="shared" si="0"/>
        <v>5</v>
      </c>
      <c r="B14" s="24"/>
      <c r="C14" s="24"/>
      <c r="D14" s="24">
        <v>2</v>
      </c>
      <c r="E14" s="24"/>
      <c r="F14" s="24"/>
      <c r="G14" s="24"/>
      <c r="H14" s="24"/>
      <c r="I14" s="24"/>
      <c r="J14" s="24"/>
      <c r="K14" s="24"/>
      <c r="L14" s="29" t="s">
        <v>592</v>
      </c>
      <c r="M14" s="24" t="s">
        <v>1113</v>
      </c>
      <c r="N14" s="31" t="s">
        <v>1114</v>
      </c>
      <c r="O14" s="28" t="s">
        <v>149</v>
      </c>
      <c r="P14" s="32" t="s">
        <v>147</v>
      </c>
      <c r="Q14" s="24" t="s">
        <v>223</v>
      </c>
      <c r="R14" s="38"/>
      <c r="S14" s="24" t="s">
        <v>110</v>
      </c>
      <c r="T14" s="37" t="s">
        <v>1115</v>
      </c>
      <c r="U14" s="24" t="s">
        <v>110</v>
      </c>
      <c r="V14" s="24" t="s">
        <v>114</v>
      </c>
      <c r="W14" s="36" t="s">
        <v>113</v>
      </c>
      <c r="X14" s="24" t="s">
        <v>231</v>
      </c>
      <c r="Y14" s="32" t="s">
        <v>1088</v>
      </c>
      <c r="Z14" s="49"/>
      <c r="AA14" s="32" t="s">
        <v>1116</v>
      </c>
      <c r="AB14" s="47">
        <v>2E-3</v>
      </c>
      <c r="AC14" s="32" t="s">
        <v>1106</v>
      </c>
      <c r="AD14" s="38"/>
      <c r="AE14" s="24">
        <v>1</v>
      </c>
    </row>
    <row r="15" spans="1:31" ht="27">
      <c r="A15" s="21">
        <f t="shared" si="0"/>
        <v>6</v>
      </c>
      <c r="B15" s="23"/>
      <c r="C15" s="23"/>
      <c r="D15" s="23">
        <v>2</v>
      </c>
      <c r="E15" s="23"/>
      <c r="F15" s="23"/>
      <c r="G15" s="23"/>
      <c r="H15" s="23"/>
      <c r="I15" s="23"/>
      <c r="J15" s="23"/>
      <c r="K15" s="29"/>
      <c r="L15" s="29" t="s">
        <v>592</v>
      </c>
      <c r="M15" s="33" t="s">
        <v>1117</v>
      </c>
      <c r="N15" s="34" t="s">
        <v>1118</v>
      </c>
      <c r="O15" s="28" t="s">
        <v>109</v>
      </c>
      <c r="P15" s="32" t="s">
        <v>110</v>
      </c>
      <c r="Q15" s="24" t="s">
        <v>223</v>
      </c>
      <c r="R15" s="28"/>
      <c r="S15" s="27" t="s">
        <v>110</v>
      </c>
      <c r="T15" s="33" t="s">
        <v>1117</v>
      </c>
      <c r="U15" s="24" t="s">
        <v>110</v>
      </c>
      <c r="V15" s="24" t="s">
        <v>114</v>
      </c>
      <c r="W15" s="36" t="s">
        <v>113</v>
      </c>
      <c r="X15" s="36" t="s">
        <v>115</v>
      </c>
      <c r="Y15" s="42" t="s">
        <v>116</v>
      </c>
      <c r="Z15" s="50"/>
      <c r="AA15" s="51" t="s">
        <v>1119</v>
      </c>
      <c r="AB15" s="52">
        <v>0.02</v>
      </c>
      <c r="AC15" s="53" t="s">
        <v>117</v>
      </c>
      <c r="AD15" s="38" t="s">
        <v>1120</v>
      </c>
      <c r="AE15" s="24">
        <v>1</v>
      </c>
    </row>
    <row r="16" spans="1:31" ht="24">
      <c r="A16" s="21">
        <f t="shared" si="0"/>
        <v>7</v>
      </c>
      <c r="B16" s="23"/>
      <c r="C16" s="23"/>
      <c r="D16" s="23">
        <v>2</v>
      </c>
      <c r="E16" s="23"/>
      <c r="F16" s="23"/>
      <c r="G16" s="23"/>
      <c r="H16" s="23"/>
      <c r="I16" s="23"/>
      <c r="J16" s="23"/>
      <c r="K16" s="29"/>
      <c r="L16" s="29" t="s">
        <v>592</v>
      </c>
      <c r="M16" s="35" t="s">
        <v>1121</v>
      </c>
      <c r="N16" s="34" t="s">
        <v>1001</v>
      </c>
      <c r="O16" s="28" t="s">
        <v>125</v>
      </c>
      <c r="P16" s="32" t="s">
        <v>141</v>
      </c>
      <c r="Q16" s="24" t="s">
        <v>223</v>
      </c>
      <c r="R16" s="28"/>
      <c r="S16" s="27" t="s">
        <v>110</v>
      </c>
      <c r="T16" s="33" t="s">
        <v>1000</v>
      </c>
      <c r="U16" s="39"/>
      <c r="V16" s="24" t="s">
        <v>114</v>
      </c>
      <c r="W16" s="36" t="s">
        <v>113</v>
      </c>
      <c r="X16" s="36" t="s">
        <v>125</v>
      </c>
      <c r="Y16" s="42" t="s">
        <v>117</v>
      </c>
      <c r="Z16" s="50"/>
      <c r="AA16" s="51" t="s">
        <v>1122</v>
      </c>
      <c r="AB16" s="52">
        <v>1E-4</v>
      </c>
      <c r="AC16" s="53" t="s">
        <v>117</v>
      </c>
      <c r="AD16" s="46"/>
      <c r="AE16" s="24">
        <v>3</v>
      </c>
    </row>
  </sheetData>
  <autoFilter ref="A9:AI16" xr:uid="{00000000-0009-0000-0000-000009000000}"/>
  <mergeCells count="32">
    <mergeCell ref="A1:AE1"/>
    <mergeCell ref="A2:E2"/>
    <mergeCell ref="F2:K2"/>
    <mergeCell ref="L2:N2"/>
    <mergeCell ref="A3:N3"/>
    <mergeCell ref="Q8:Q9"/>
    <mergeCell ref="R8:R9"/>
    <mergeCell ref="S8:S9"/>
    <mergeCell ref="A4:K4"/>
    <mergeCell ref="L4:N4"/>
    <mergeCell ref="A5:N5"/>
    <mergeCell ref="B8:K8"/>
    <mergeCell ref="A8:A9"/>
    <mergeCell ref="L8:L9"/>
    <mergeCell ref="M8:M9"/>
    <mergeCell ref="N8:N9"/>
    <mergeCell ref="AD8:AD9"/>
    <mergeCell ref="AE8:AE9"/>
    <mergeCell ref="A6:N7"/>
    <mergeCell ref="O2:AC7"/>
    <mergeCell ref="Y8:Y9"/>
    <mergeCell ref="Z8:Z9"/>
    <mergeCell ref="AA8:AA9"/>
    <mergeCell ref="AB8:AB9"/>
    <mergeCell ref="AC8:AC9"/>
    <mergeCell ref="T8:T9"/>
    <mergeCell ref="U8:U9"/>
    <mergeCell ref="V8:V9"/>
    <mergeCell ref="W8:W9"/>
    <mergeCell ref="X8:X9"/>
    <mergeCell ref="O8:O9"/>
    <mergeCell ref="P8:P9"/>
  </mergeCells>
  <phoneticPr fontId="26" type="noConversion"/>
  <conditionalFormatting sqref="L17:L65179 L1">
    <cfRule type="duplicateValues" dxfId="91" priority="52"/>
  </conditionalFormatting>
  <conditionalFormatting sqref="M10:M14">
    <cfRule type="duplicateValues" dxfId="90" priority="13488"/>
  </conditionalFormatting>
  <conditionalFormatting sqref="M16">
    <cfRule type="duplicateValues" dxfId="89" priority="1"/>
    <cfRule type="duplicateValues" dxfId="88" priority="2"/>
  </conditionalFormatting>
  <conditionalFormatting sqref="M17:M65179 M1:M9">
    <cfRule type="duplicateValues" dxfId="87" priority="53"/>
  </conditionalFormatting>
  <conditionalFormatting sqref="M10:N14">
    <cfRule type="duplicateValues" dxfId="86" priority="13486"/>
  </conditionalFormatting>
  <conditionalFormatting sqref="T10">
    <cfRule type="duplicateValues" dxfId="85" priority="13463"/>
  </conditionalFormatting>
  <conditionalFormatting sqref="T11:T14">
    <cfRule type="duplicateValues" dxfId="84" priority="13480"/>
  </conditionalFormatting>
  <conditionalFormatting sqref="W10:W16 U16">
    <cfRule type="cellIs" dxfId="83" priority="10" operator="equal">
      <formula>"N"</formula>
    </cfRule>
    <cfRule type="cellIs" dxfId="82" priority="11" operator="equal">
      <formula>"Y"</formula>
    </cfRule>
    <cfRule type="colorScale" priority="12">
      <colorScale>
        <cfvo type="num" val="&quot;Y&quot;"/>
        <cfvo type="num" val="&quot;N&quot;"/>
        <color rgb="FF00B050"/>
        <color rgb="FFFF0000"/>
      </colorScale>
    </cfRule>
  </conditionalFormatting>
  <conditionalFormatting sqref="X10:X16">
    <cfRule type="cellIs" dxfId="81" priority="13" stopIfTrue="1" operator="equal">
      <formula>“总成件”</formula>
    </cfRule>
  </conditionalFormatting>
  <conditionalFormatting sqref="AE2">
    <cfRule type="duplicateValues" dxfId="80" priority="51"/>
  </conditionalFormatting>
  <dataValidations count="3">
    <dataValidation type="list" allowBlank="1" showInputMessage="1" showErrorMessage="1" sqref="U16:W16 V10:W15" xr:uid="{00000000-0002-0000-0900-000000000000}">
      <formula1>"Y,N"</formula1>
    </dataValidation>
    <dataValidation type="list" allowBlank="1" showInputMessage="1" showErrorMessage="1" sqref="P10:P16" xr:uid="{00000000-0002-0000-0900-000001000000}">
      <formula1>"A,B,C,"</formula1>
    </dataValidation>
    <dataValidation type="list" allowBlank="1" showInputMessage="1" showErrorMessage="1" sqref="X10:X16" xr:uid="{00000000-0002-0000-0900-000002000000}">
      <formula1>"装配总成件,焊接总成件,面料,塑料件,冷镦,钣金件,机加工件,标准件,非标件,线材件,管材件,圆钢"</formula1>
    </dataValidation>
  </dataValidations>
  <printOptions horizontalCentered="1"/>
  <pageMargins left="0.31496062992126" right="0.27559055118110198" top="0.39370078740157499" bottom="0.55118110236220497" header="0.31496062992126" footer="0.31496062992126"/>
  <pageSetup paperSize="8" scale="85" orientation="landscape"/>
  <headerFooter>
    <oddFooter>&amp;C第 &amp;P 页，共 &amp;N 页</oddFooter>
  </headerFooter>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C017E-BAA2-49D8-8E4E-13B37D81207C}">
  <dimension ref="A1:M13"/>
  <sheetViews>
    <sheetView view="pageBreakPreview" zoomScaleNormal="115" workbookViewId="0">
      <selection activeCell="F9" sqref="F8:F9"/>
    </sheetView>
  </sheetViews>
  <sheetFormatPr defaultColWidth="9" defaultRowHeight="13.5" outlineLevelCol="1"/>
  <cols>
    <col min="2" max="2" width="32" customWidth="1"/>
    <col min="3" max="3" width="15" customWidth="1"/>
    <col min="4" max="4" width="11" customWidth="1" outlineLevel="1"/>
    <col min="5" max="5" width="16.625" customWidth="1" outlineLevel="1"/>
    <col min="6" max="6" width="11.5" customWidth="1"/>
    <col min="7" max="7" width="10.25" customWidth="1"/>
    <col min="8" max="8" width="18.375" customWidth="1"/>
    <col min="9" max="9" width="11.5" customWidth="1" outlineLevel="1"/>
    <col min="10" max="10" width="13.25" customWidth="1" outlineLevel="1"/>
    <col min="11" max="11" width="10.875" customWidth="1"/>
    <col min="12" max="12" width="14.25" customWidth="1"/>
    <col min="13" max="13" width="9" style="3"/>
  </cols>
  <sheetData>
    <row r="1" spans="1:13">
      <c r="A1" s="4" t="s">
        <v>91</v>
      </c>
      <c r="B1" s="4" t="s">
        <v>31</v>
      </c>
      <c r="C1" s="4" t="s">
        <v>1123</v>
      </c>
      <c r="D1" s="4" t="s">
        <v>1124</v>
      </c>
      <c r="E1" s="4" t="s">
        <v>1125</v>
      </c>
      <c r="F1" s="4" t="s">
        <v>1126</v>
      </c>
      <c r="G1" s="4" t="s">
        <v>1127</v>
      </c>
      <c r="H1" s="4" t="s">
        <v>1128</v>
      </c>
      <c r="I1" s="4" t="s">
        <v>1129</v>
      </c>
      <c r="J1" s="4" t="s">
        <v>1130</v>
      </c>
      <c r="K1" s="4" t="s">
        <v>1131</v>
      </c>
      <c r="L1" s="4" t="s">
        <v>1132</v>
      </c>
      <c r="M1" s="13" t="s">
        <v>1133</v>
      </c>
    </row>
    <row r="2" spans="1:13" ht="39.950000000000003" customHeight="1">
      <c r="A2" s="5">
        <v>1</v>
      </c>
      <c r="B2" s="5" t="s">
        <v>1134</v>
      </c>
      <c r="C2" s="5" t="s">
        <v>1135</v>
      </c>
      <c r="D2" s="6" t="s">
        <v>189</v>
      </c>
      <c r="E2" s="6" t="s">
        <v>190</v>
      </c>
      <c r="F2" s="6" t="s">
        <v>187</v>
      </c>
      <c r="G2" s="4" t="s">
        <v>328</v>
      </c>
      <c r="H2" s="6" t="s">
        <v>188</v>
      </c>
      <c r="I2" s="14" t="s">
        <v>57</v>
      </c>
      <c r="J2" s="14" t="s">
        <v>58</v>
      </c>
      <c r="K2" s="15" t="s">
        <v>37</v>
      </c>
      <c r="L2" s="15" t="s">
        <v>38</v>
      </c>
      <c r="M2" s="13" t="s">
        <v>1136</v>
      </c>
    </row>
    <row r="3" spans="1:13" ht="39.950000000000003" customHeight="1">
      <c r="A3" s="5">
        <v>2</v>
      </c>
      <c r="B3" s="5" t="s">
        <v>1137</v>
      </c>
      <c r="C3" s="5" t="s">
        <v>1138</v>
      </c>
      <c r="D3" s="7" t="s">
        <v>337</v>
      </c>
      <c r="E3" s="7" t="s">
        <v>338</v>
      </c>
      <c r="F3" s="7" t="s">
        <v>1139</v>
      </c>
      <c r="G3" s="4" t="s">
        <v>328</v>
      </c>
      <c r="H3" s="7" t="s">
        <v>1140</v>
      </c>
      <c r="I3" s="14" t="s">
        <v>57</v>
      </c>
      <c r="J3" s="14" t="s">
        <v>58</v>
      </c>
      <c r="K3" s="15" t="s">
        <v>37</v>
      </c>
      <c r="L3" s="15" t="s">
        <v>38</v>
      </c>
      <c r="M3" s="13" t="s">
        <v>1136</v>
      </c>
    </row>
    <row r="4" spans="1:13" ht="39.950000000000003" customHeight="1">
      <c r="A4" s="5">
        <v>3</v>
      </c>
      <c r="B4" s="5" t="s">
        <v>1141</v>
      </c>
      <c r="C4" s="5" t="s">
        <v>1142</v>
      </c>
      <c r="D4" s="6" t="s">
        <v>189</v>
      </c>
      <c r="E4" s="6" t="s">
        <v>190</v>
      </c>
      <c r="F4" s="8" t="s">
        <v>183</v>
      </c>
      <c r="G4" s="4" t="s">
        <v>328</v>
      </c>
      <c r="H4" s="8" t="s">
        <v>184</v>
      </c>
      <c r="I4" s="14" t="s">
        <v>57</v>
      </c>
      <c r="J4" s="14" t="s">
        <v>58</v>
      </c>
      <c r="K4" s="15" t="s">
        <v>37</v>
      </c>
      <c r="L4" s="15" t="s">
        <v>38</v>
      </c>
      <c r="M4" s="13" t="s">
        <v>1136</v>
      </c>
    </row>
    <row r="5" spans="1:13" ht="39.950000000000003" customHeight="1">
      <c r="A5" s="5">
        <v>4</v>
      </c>
      <c r="B5" s="5" t="s">
        <v>1143</v>
      </c>
      <c r="C5" s="5" t="s">
        <v>1144</v>
      </c>
      <c r="D5" s="4" t="s">
        <v>343</v>
      </c>
      <c r="E5" s="4" t="s">
        <v>1145</v>
      </c>
      <c r="F5" s="4" t="s">
        <v>328</v>
      </c>
      <c r="G5" s="4" t="s">
        <v>328</v>
      </c>
      <c r="H5" s="4" t="s">
        <v>329</v>
      </c>
      <c r="I5" s="4" t="s">
        <v>327</v>
      </c>
      <c r="J5" s="4" t="s">
        <v>1146</v>
      </c>
      <c r="K5" s="4" t="s">
        <v>1147</v>
      </c>
      <c r="L5" s="4" t="s">
        <v>1148</v>
      </c>
      <c r="M5" s="13" t="s">
        <v>1149</v>
      </c>
    </row>
    <row r="6" spans="1:13" ht="39.950000000000003" customHeight="1">
      <c r="A6" s="5">
        <v>5</v>
      </c>
      <c r="B6" s="5" t="s">
        <v>1150</v>
      </c>
      <c r="C6" s="5" t="s">
        <v>1151</v>
      </c>
      <c r="D6" s="8" t="s">
        <v>332</v>
      </c>
      <c r="E6" s="8" t="s">
        <v>333</v>
      </c>
      <c r="F6" s="9" t="s">
        <v>1152</v>
      </c>
      <c r="G6" s="10" t="s">
        <v>330</v>
      </c>
      <c r="H6" s="9" t="s">
        <v>1153</v>
      </c>
      <c r="I6" s="16" t="s">
        <v>67</v>
      </c>
      <c r="J6" s="16" t="s">
        <v>68</v>
      </c>
      <c r="K6" s="8" t="s">
        <v>325</v>
      </c>
      <c r="L6" s="8" t="s">
        <v>326</v>
      </c>
      <c r="M6" s="13" t="s">
        <v>1136</v>
      </c>
    </row>
    <row r="7" spans="1:13" ht="39.950000000000003" customHeight="1">
      <c r="A7" s="5">
        <v>6</v>
      </c>
      <c r="B7" s="5" t="s">
        <v>1154</v>
      </c>
      <c r="C7" s="5" t="s">
        <v>1155</v>
      </c>
      <c r="D7" s="6" t="s">
        <v>189</v>
      </c>
      <c r="E7" s="6" t="s">
        <v>190</v>
      </c>
      <c r="F7" s="6" t="s">
        <v>187</v>
      </c>
      <c r="G7" s="4" t="s">
        <v>328</v>
      </c>
      <c r="H7" s="6" t="s">
        <v>188</v>
      </c>
      <c r="I7" s="14" t="s">
        <v>57</v>
      </c>
      <c r="J7" s="14" t="s">
        <v>58</v>
      </c>
      <c r="K7" s="15" t="s">
        <v>37</v>
      </c>
      <c r="L7" s="15" t="s">
        <v>38</v>
      </c>
      <c r="M7" s="13" t="s">
        <v>1136</v>
      </c>
    </row>
    <row r="8" spans="1:13" ht="39.950000000000003" customHeight="1">
      <c r="A8" s="5">
        <v>7</v>
      </c>
      <c r="B8" s="5" t="s">
        <v>1156</v>
      </c>
      <c r="C8" s="5" t="s">
        <v>1157</v>
      </c>
      <c r="D8" s="8" t="s">
        <v>332</v>
      </c>
      <c r="E8" s="8" t="s">
        <v>333</v>
      </c>
      <c r="F8" s="9" t="s">
        <v>1152</v>
      </c>
      <c r="G8" s="10" t="s">
        <v>330</v>
      </c>
      <c r="H8" s="9" t="s">
        <v>1153</v>
      </c>
      <c r="I8" s="16" t="s">
        <v>67</v>
      </c>
      <c r="J8" s="16" t="s">
        <v>68</v>
      </c>
      <c r="K8" s="8" t="s">
        <v>325</v>
      </c>
      <c r="L8" s="8" t="s">
        <v>326</v>
      </c>
      <c r="M8" s="13" t="s">
        <v>1136</v>
      </c>
    </row>
    <row r="9" spans="1:13" ht="39.950000000000003" customHeight="1">
      <c r="A9" s="5">
        <v>8</v>
      </c>
      <c r="B9" s="5" t="s">
        <v>1158</v>
      </c>
      <c r="C9" s="5" t="s">
        <v>1159</v>
      </c>
      <c r="D9" s="8" t="s">
        <v>332</v>
      </c>
      <c r="E9" s="8" t="s">
        <v>333</v>
      </c>
      <c r="F9" s="11" t="s">
        <v>1160</v>
      </c>
      <c r="G9" s="10" t="s">
        <v>330</v>
      </c>
      <c r="H9" s="11" t="s">
        <v>1161</v>
      </c>
      <c r="I9" s="16" t="s">
        <v>67</v>
      </c>
      <c r="J9" s="16" t="s">
        <v>68</v>
      </c>
      <c r="K9" s="8" t="s">
        <v>325</v>
      </c>
      <c r="L9" s="8" t="s">
        <v>326</v>
      </c>
      <c r="M9" s="13" t="s">
        <v>1136</v>
      </c>
    </row>
    <row r="10" spans="1:13" ht="39.950000000000003" customHeight="1">
      <c r="A10" s="5">
        <v>9</v>
      </c>
      <c r="B10" s="5" t="s">
        <v>1162</v>
      </c>
      <c r="C10" s="5" t="s">
        <v>1163</v>
      </c>
      <c r="D10" s="6" t="s">
        <v>189</v>
      </c>
      <c r="E10" s="6" t="s">
        <v>190</v>
      </c>
      <c r="F10" s="8" t="s">
        <v>183</v>
      </c>
      <c r="G10" s="4" t="s">
        <v>328</v>
      </c>
      <c r="H10" s="8" t="s">
        <v>184</v>
      </c>
      <c r="I10" s="14" t="s">
        <v>57</v>
      </c>
      <c r="J10" s="14" t="s">
        <v>58</v>
      </c>
      <c r="K10" s="15" t="s">
        <v>37</v>
      </c>
      <c r="L10" s="15" t="s">
        <v>38</v>
      </c>
      <c r="M10" s="13" t="s">
        <v>1136</v>
      </c>
    </row>
    <row r="11" spans="1:13" ht="39.950000000000003" customHeight="1">
      <c r="A11" s="5">
        <v>10</v>
      </c>
      <c r="B11" s="5" t="s">
        <v>1164</v>
      </c>
      <c r="C11" s="5" t="s">
        <v>1165</v>
      </c>
      <c r="D11" s="8" t="s">
        <v>332</v>
      </c>
      <c r="E11" s="8" t="s">
        <v>333</v>
      </c>
      <c r="F11" s="11" t="s">
        <v>1160</v>
      </c>
      <c r="G11" s="10" t="s">
        <v>330</v>
      </c>
      <c r="H11" s="11" t="s">
        <v>1161</v>
      </c>
      <c r="I11" s="16" t="s">
        <v>67</v>
      </c>
      <c r="J11" s="16" t="s">
        <v>68</v>
      </c>
      <c r="K11" s="8" t="s">
        <v>325</v>
      </c>
      <c r="L11" s="8" t="s">
        <v>326</v>
      </c>
      <c r="M11" s="13" t="s">
        <v>1136</v>
      </c>
    </row>
    <row r="12" spans="1:13" ht="39.950000000000003" customHeight="1">
      <c r="A12" s="5">
        <v>11</v>
      </c>
      <c r="B12" s="5" t="s">
        <v>1166</v>
      </c>
      <c r="C12" s="5" t="s">
        <v>1167</v>
      </c>
      <c r="D12" s="7" t="s">
        <v>337</v>
      </c>
      <c r="E12" s="7" t="s">
        <v>338</v>
      </c>
      <c r="F12" s="12" t="s">
        <v>1168</v>
      </c>
      <c r="G12" s="10" t="s">
        <v>330</v>
      </c>
      <c r="H12" s="12" t="s">
        <v>1169</v>
      </c>
      <c r="I12" s="14" t="s">
        <v>57</v>
      </c>
      <c r="J12" s="14" t="s">
        <v>58</v>
      </c>
      <c r="K12" s="8" t="s">
        <v>325</v>
      </c>
      <c r="L12" s="8" t="s">
        <v>326</v>
      </c>
      <c r="M12" s="13" t="s">
        <v>1136</v>
      </c>
    </row>
    <row r="13" spans="1:13" ht="39.950000000000003" customHeight="1">
      <c r="A13" s="5">
        <v>12</v>
      </c>
      <c r="B13" s="5" t="s">
        <v>1170</v>
      </c>
      <c r="C13" s="5" t="s">
        <v>1171</v>
      </c>
      <c r="D13" s="4" t="s">
        <v>343</v>
      </c>
      <c r="E13" s="4" t="s">
        <v>1145</v>
      </c>
      <c r="F13" s="10" t="s">
        <v>330</v>
      </c>
      <c r="G13" s="10" t="s">
        <v>330</v>
      </c>
      <c r="H13" s="10" t="s">
        <v>331</v>
      </c>
      <c r="I13" s="4" t="s">
        <v>327</v>
      </c>
      <c r="J13" s="4" t="s">
        <v>1146</v>
      </c>
      <c r="K13" s="11" t="s">
        <v>1172</v>
      </c>
      <c r="L13" s="11" t="s">
        <v>1173</v>
      </c>
      <c r="M13" s="13" t="s">
        <v>1149</v>
      </c>
    </row>
  </sheetData>
  <autoFilter ref="A1:M13" xr:uid="{00000000-0009-0000-0000-00000A000000}"/>
  <phoneticPr fontId="26" type="noConversion"/>
  <conditionalFormatting sqref="I8">
    <cfRule type="duplicateValues" dxfId="79" priority="46"/>
    <cfRule type="duplicateValues" dxfId="78" priority="47"/>
    <cfRule type="duplicateValues" dxfId="77" priority="48"/>
    <cfRule type="duplicateValues" dxfId="76" priority="49"/>
    <cfRule type="duplicateValues" dxfId="75" priority="50" stopIfTrue="1"/>
    <cfRule type="duplicateValues" dxfId="74" priority="51"/>
    <cfRule type="duplicateValues" dxfId="73" priority="52"/>
    <cfRule type="duplicateValues" dxfId="72" priority="53"/>
    <cfRule type="duplicateValues" dxfId="71" priority="54"/>
    <cfRule type="duplicateValues" dxfId="70" priority="55" stopIfTrue="1"/>
  </conditionalFormatting>
  <conditionalFormatting sqref="I9">
    <cfRule type="duplicateValues" dxfId="69" priority="66"/>
    <cfRule type="duplicateValues" dxfId="68" priority="67"/>
    <cfRule type="duplicateValues" dxfId="67" priority="68"/>
    <cfRule type="duplicateValues" dxfId="66" priority="69"/>
    <cfRule type="duplicateValues" dxfId="65" priority="70" stopIfTrue="1"/>
    <cfRule type="duplicateValues" dxfId="64" priority="71"/>
    <cfRule type="duplicateValues" dxfId="63" priority="72"/>
    <cfRule type="duplicateValues" dxfId="62" priority="73"/>
    <cfRule type="duplicateValues" dxfId="61" priority="74"/>
    <cfRule type="duplicateValues" dxfId="60" priority="75" stopIfTrue="1"/>
  </conditionalFormatting>
  <conditionalFormatting sqref="I11">
    <cfRule type="duplicateValues" dxfId="59" priority="56"/>
    <cfRule type="duplicateValues" dxfId="58" priority="57"/>
    <cfRule type="duplicateValues" dxfId="57" priority="58"/>
    <cfRule type="duplicateValues" dxfId="56" priority="59"/>
    <cfRule type="duplicateValues" dxfId="55" priority="60" stopIfTrue="1"/>
    <cfRule type="duplicateValues" dxfId="54" priority="61"/>
    <cfRule type="duplicateValues" dxfId="53" priority="62"/>
    <cfRule type="duplicateValues" dxfId="52" priority="63"/>
    <cfRule type="duplicateValues" dxfId="51" priority="64"/>
    <cfRule type="duplicateValues" dxfId="50" priority="65" stopIfTrue="1"/>
  </conditionalFormatting>
  <conditionalFormatting sqref="I4:J4">
    <cfRule type="duplicateValues" dxfId="49" priority="78"/>
  </conditionalFormatting>
  <conditionalFormatting sqref="I6:J6">
    <cfRule type="duplicateValues" dxfId="48" priority="36"/>
    <cfRule type="duplicateValues" dxfId="47" priority="37"/>
    <cfRule type="duplicateValues" dxfId="46" priority="38"/>
    <cfRule type="duplicateValues" dxfId="45" priority="39"/>
    <cfRule type="duplicateValues" dxfId="44" priority="40" stopIfTrue="1"/>
    <cfRule type="duplicateValues" dxfId="43" priority="41"/>
    <cfRule type="duplicateValues" dxfId="42" priority="42"/>
    <cfRule type="duplicateValues" dxfId="41" priority="43"/>
    <cfRule type="duplicateValues" dxfId="40" priority="44"/>
    <cfRule type="duplicateValues" dxfId="39" priority="45" stopIfTrue="1"/>
  </conditionalFormatting>
  <conditionalFormatting sqref="I7:J7">
    <cfRule type="duplicateValues" dxfId="38" priority="77"/>
  </conditionalFormatting>
  <conditionalFormatting sqref="I10:J10">
    <cfRule type="duplicateValues" dxfId="37" priority="76"/>
  </conditionalFormatting>
  <conditionalFormatting sqref="I12:J12">
    <cfRule type="duplicateValues" dxfId="36" priority="1"/>
  </conditionalFormatting>
  <conditionalFormatting sqref="J8">
    <cfRule type="duplicateValues" dxfId="35" priority="22"/>
    <cfRule type="duplicateValues" dxfId="34" priority="23"/>
    <cfRule type="duplicateValues" dxfId="33" priority="24"/>
    <cfRule type="duplicateValues" dxfId="32" priority="25"/>
    <cfRule type="duplicateValues" dxfId="31" priority="26" stopIfTrue="1"/>
    <cfRule type="duplicateValues" dxfId="30" priority="27"/>
    <cfRule type="duplicateValues" dxfId="29" priority="28"/>
    <cfRule type="duplicateValues" dxfId="28" priority="29"/>
    <cfRule type="duplicateValues" dxfId="27" priority="30"/>
    <cfRule type="duplicateValues" dxfId="26" priority="31" stopIfTrue="1"/>
  </conditionalFormatting>
  <conditionalFormatting sqref="J9">
    <cfRule type="duplicateValues" dxfId="25" priority="12"/>
    <cfRule type="duplicateValues" dxfId="24" priority="13"/>
    <cfRule type="duplicateValues" dxfId="23" priority="14"/>
    <cfRule type="duplicateValues" dxfId="22" priority="15"/>
    <cfRule type="duplicateValues" dxfId="21" priority="16" stopIfTrue="1"/>
    <cfRule type="duplicateValues" dxfId="20" priority="17"/>
    <cfRule type="duplicateValues" dxfId="19" priority="18"/>
    <cfRule type="duplicateValues" dxfId="18" priority="19"/>
    <cfRule type="duplicateValues" dxfId="17" priority="20"/>
    <cfRule type="duplicateValues" dxfId="16" priority="21" stopIfTrue="1"/>
  </conditionalFormatting>
  <conditionalFormatting sqref="J11">
    <cfRule type="duplicateValues" dxfId="15" priority="2"/>
    <cfRule type="duplicateValues" dxfId="14" priority="3"/>
    <cfRule type="duplicateValues" dxfId="13" priority="4"/>
    <cfRule type="duplicateValues" dxfId="12" priority="5"/>
    <cfRule type="duplicateValues" dxfId="11" priority="6" stopIfTrue="1"/>
    <cfRule type="duplicateValues" dxfId="10" priority="7"/>
    <cfRule type="duplicateValues" dxfId="9" priority="8"/>
    <cfRule type="duplicateValues" dxfId="8" priority="9"/>
    <cfRule type="duplicateValues" dxfId="7" priority="10"/>
    <cfRule type="duplicateValues" dxfId="6" priority="11" stopIfTrue="1"/>
  </conditionalFormatting>
  <conditionalFormatting sqref="K4:L4">
    <cfRule type="duplicateValues" dxfId="5" priority="34"/>
  </conditionalFormatting>
  <conditionalFormatting sqref="K7:L7">
    <cfRule type="duplicateValues" dxfId="4" priority="33"/>
  </conditionalFormatting>
  <conditionalFormatting sqref="K10:L10">
    <cfRule type="duplicateValues" dxfId="3" priority="32"/>
  </conditionalFormatting>
  <pageMargins left="0.7" right="0.7" top="0.75" bottom="0.75" header="0.3" footer="0.3"/>
  <pageSetup paperSize="9" scale="73"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9E7A5-5D43-49E9-BE14-E85FE130F35F}">
  <dimension ref="G27:M30"/>
  <sheetViews>
    <sheetView topLeftCell="A25" workbookViewId="0">
      <selection activeCell="M28" sqref="M28:M29"/>
    </sheetView>
  </sheetViews>
  <sheetFormatPr defaultColWidth="9" defaultRowHeight="13.5"/>
  <cols>
    <col min="1" max="6" width="9" style="1"/>
    <col min="7" max="7" width="4.625" style="1" customWidth="1"/>
    <col min="8" max="8" width="14.125" style="1" customWidth="1"/>
    <col min="9" max="9" width="14.25" style="1" customWidth="1"/>
    <col min="10" max="10" width="9.875" style="1" customWidth="1"/>
    <col min="11" max="11" width="3.125" style="1" customWidth="1"/>
    <col min="12" max="12" width="13.25" style="1" customWidth="1"/>
    <col min="13" max="13" width="11" style="1" customWidth="1"/>
    <col min="14" max="16384" width="9" style="1"/>
  </cols>
  <sheetData>
    <row r="27" spans="7:13">
      <c r="G27" s="2"/>
      <c r="H27" s="2" t="s">
        <v>1174</v>
      </c>
      <c r="I27" s="2" t="s">
        <v>1175</v>
      </c>
      <c r="J27" s="2" t="s">
        <v>1176</v>
      </c>
      <c r="K27" s="520"/>
      <c r="L27" s="2" t="s">
        <v>1177</v>
      </c>
      <c r="M27" s="2" t="s">
        <v>1176</v>
      </c>
    </row>
    <row r="28" spans="7:13">
      <c r="G28" s="2" t="s">
        <v>1178</v>
      </c>
      <c r="H28" s="2" t="s">
        <v>1179</v>
      </c>
      <c r="I28" s="2" t="s">
        <v>1179</v>
      </c>
      <c r="J28" s="2" t="s">
        <v>1180</v>
      </c>
      <c r="K28" s="521"/>
      <c r="L28" s="2" t="s">
        <v>1181</v>
      </c>
      <c r="M28" s="2" t="s">
        <v>1182</v>
      </c>
    </row>
    <row r="29" spans="7:13">
      <c r="G29" s="2" t="s">
        <v>1183</v>
      </c>
      <c r="H29" s="2" t="s">
        <v>1181</v>
      </c>
      <c r="I29" s="2" t="s">
        <v>1181</v>
      </c>
      <c r="J29" s="2" t="s">
        <v>1182</v>
      </c>
      <c r="K29" s="521"/>
      <c r="L29" s="2" t="s">
        <v>1184</v>
      </c>
      <c r="M29" s="2" t="s">
        <v>1185</v>
      </c>
    </row>
    <row r="30" spans="7:13">
      <c r="G30" s="2" t="s">
        <v>1186</v>
      </c>
      <c r="H30" s="2" t="s">
        <v>1187</v>
      </c>
      <c r="I30" s="2" t="s">
        <v>1187</v>
      </c>
      <c r="J30" s="2" t="s">
        <v>1188</v>
      </c>
      <c r="K30" s="522"/>
      <c r="L30" s="2"/>
      <c r="M30" s="2"/>
    </row>
  </sheetData>
  <mergeCells count="1">
    <mergeCell ref="K27:K30"/>
  </mergeCells>
  <phoneticPr fontId="2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11</vt:i4>
      </vt:variant>
    </vt:vector>
  </HeadingPairs>
  <TitlesOfParts>
    <vt:vector size="25" baseType="lpstr">
      <vt:lpstr>主驾驶首页</vt:lpstr>
      <vt:lpstr>主驾驶座椅总成</vt:lpstr>
      <vt:lpstr>副驾驶首页</vt:lpstr>
      <vt:lpstr>副驾驶员座椅总成</vt:lpstr>
      <vt:lpstr>主驾驶 (精简)</vt:lpstr>
      <vt:lpstr>靠背泡棉</vt:lpstr>
      <vt:lpstr>底座模块化总成</vt:lpstr>
      <vt:lpstr>主驾驶调角器总成</vt:lpstr>
      <vt:lpstr>驾驶员靠背焊接总成</vt:lpstr>
      <vt:lpstr>阻尼调节手柄总成</vt:lpstr>
      <vt:lpstr>升降速降开关气管总成</vt:lpstr>
      <vt:lpstr>驾驶员四孔腰托开关总成</vt:lpstr>
      <vt:lpstr>面料发泡匹配</vt:lpstr>
      <vt:lpstr>XL面料对比</vt:lpstr>
      <vt:lpstr>底座模块化总成!Print_Area</vt:lpstr>
      <vt:lpstr>副驾驶首页!Print_Area</vt:lpstr>
      <vt:lpstr>副驾驶员座椅总成!Print_Area</vt:lpstr>
      <vt:lpstr>驾驶员靠背焊接总成!Print_Area</vt:lpstr>
      <vt:lpstr>驾驶员四孔腰托开关总成!Print_Area</vt:lpstr>
      <vt:lpstr>靠背泡棉!Print_Area</vt:lpstr>
      <vt:lpstr>'主驾驶 (精简)'!Print_Area</vt:lpstr>
      <vt:lpstr>主驾驶调角器总成!Print_Area</vt:lpstr>
      <vt:lpstr>主驾驶首页!Print_Area</vt:lpstr>
      <vt:lpstr>主驾驶座椅总成!Print_Area</vt:lpstr>
      <vt:lpstr>阻尼调节手柄总成!Print_Area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李朝峰</dc:creator>
  <cp:lastModifiedBy>Administrator</cp:lastModifiedBy>
  <dcterms:created xsi:type="dcterms:W3CDTF">2006-09-13T11:21:00Z</dcterms:created>
  <dcterms:modified xsi:type="dcterms:W3CDTF">2024-10-17T08:00:13Z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75ABA598909240E1A82A42BF699EFCA6</vt:lpwstr>
  </property>
</Properties>
</file>