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4.xml" ContentType="application/vnd.openxmlformats-officedocument.spreadsheetml.comments+xml"/>
  <Override PartName="/xl/drawings/drawing8.xml" ContentType="application/vnd.openxmlformats-officedocument.drawing+xml"/>
  <Override PartName="/xl/comments5.xml" ContentType="application/vnd.openxmlformats-officedocument.spreadsheetml.comments+xml"/>
  <Override PartName="/xl/drawings/drawing9.xml" ContentType="application/vnd.openxmlformats-officedocument.drawing+xml"/>
  <Override PartName="/xl/comments6.xml" ContentType="application/vnd.openxmlformats-officedocument.spreadsheetml.comments+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codeName="ThisWorkbook"/>
  <mc:AlternateContent xmlns:mc="http://schemas.openxmlformats.org/markup-compatibility/2006">
    <mc:Choice Requires="x15">
      <x15ac:absPath xmlns:x15ac="http://schemas.microsoft.com/office/spreadsheetml/2010/11/ac" url="F:\重卡项目整理未完待续\02-陕汽项目\X5000\X5000\X5000-EBOM-2022.07.21\"/>
    </mc:Choice>
  </mc:AlternateContent>
  <xr:revisionPtr revIDLastSave="0" documentId="13_ncr:1_{70BB9E6F-2A03-458A-9A59-C25878C5E2C9}" xr6:coauthVersionLast="47" xr6:coauthVersionMax="47" xr10:uidLastSave="{00000000-0000-0000-0000-000000000000}"/>
  <bookViews>
    <workbookView xWindow="28680" yWindow="-120" windowWidth="29040" windowHeight="16440" tabRatio="703" firstSheet="1" activeTab="3" xr2:uid="{00000000-000D-0000-FFFF-FFFF00000000}"/>
  </bookViews>
  <sheets>
    <sheet name="KING" sheetId="33" state="veryHidden" r:id="rId1"/>
    <sheet name="主驾驶首页" sheetId="28" r:id="rId2"/>
    <sheet name="主驾驶 (精简)" sheetId="29" state="hidden" r:id="rId3"/>
    <sheet name="主驾驶  (通风加热)" sheetId="32" r:id="rId4"/>
    <sheet name="靠背泡棉" sheetId="23" state="hidden" r:id="rId5"/>
    <sheet name="底座模块化总成" sheetId="20" state="hidden" r:id="rId6"/>
    <sheet name="主驾驶调角器总成" sheetId="22" state="hidden" r:id="rId7"/>
    <sheet name="驾驶员靠背焊接总成" sheetId="21" state="hidden" r:id="rId8"/>
    <sheet name="阻尼调节手柄总成" sheetId="26" state="hidden" r:id="rId9"/>
    <sheet name="升降速降开关气管总成" sheetId="18" state="hidden" r:id="rId10"/>
    <sheet name="驾驶员四孔腰托开关总成" sheetId="27" state="hidden" r:id="rId11"/>
    <sheet name="面料发泡匹配" sheetId="30" state="hidden" r:id="rId12"/>
    <sheet name="XL面料对比" sheetId="31" state="hidden" r:id="rId13"/>
  </sheets>
  <definedNames>
    <definedName name="_xlnm._FilterDatabase" localSheetId="5" hidden="1">底座模块化总成!$A$9:$AJ$164</definedName>
    <definedName name="_xlnm._FilterDatabase" localSheetId="7" hidden="1">驾驶员靠背焊接总成!$A$9:$AF$36</definedName>
    <definedName name="_xlnm._FilterDatabase" localSheetId="10" hidden="1">驾驶员四孔腰托开关总成!$A$9:$AI$16</definedName>
    <definedName name="_xlnm._FilterDatabase" localSheetId="4" hidden="1">靠背泡棉!$A$9:$AE$14</definedName>
    <definedName name="_xlnm._FilterDatabase" localSheetId="11" hidden="1">面料发泡匹配!$A$1:$M$13</definedName>
    <definedName name="_xlnm._FilterDatabase" localSheetId="3" hidden="1">'主驾驶  (通风加热)'!$A$9:$AL$134</definedName>
    <definedName name="_xlnm._FilterDatabase" localSheetId="2" hidden="1">'主驾驶 (精简)'!$A$9:$AJ$71</definedName>
    <definedName name="_xlnm._FilterDatabase" localSheetId="6" hidden="1">主驾驶调角器总成!$A$9:$AI$33</definedName>
    <definedName name="_xlnm._FilterDatabase" localSheetId="8" hidden="1">阻尼调节手柄总成!$A$9:$AI$15</definedName>
    <definedName name="_xlnm.Print_Area" localSheetId="5">底座模块化总成!$A$1:$AE$164</definedName>
    <definedName name="_xlnm.Print_Area" localSheetId="7">驾驶员靠背焊接总成!$A$1:$AD$15</definedName>
    <definedName name="_xlnm.Print_Area" localSheetId="10">驾驶员四孔腰托开关总成!$A$1:$AE$13</definedName>
    <definedName name="_xlnm.Print_Area" localSheetId="4">靠背泡棉!$A$1:$AD$14</definedName>
    <definedName name="_xlnm.Print_Area" localSheetId="3">'主驾驶  (通风加热)'!$A$1:$AP$134</definedName>
    <definedName name="_xlnm.Print_Area" localSheetId="2">'主驾驶 (精简)'!$A$1:$AE$69</definedName>
    <definedName name="_xlnm.Print_Area" localSheetId="6">主驾驶调角器总成!$A$1:$AE$33</definedName>
    <definedName name="_xlnm.Print_Area" localSheetId="1">主驾驶首页!$A$1:$Z$81</definedName>
    <definedName name="_xlnm.Print_Area" localSheetId="8">阻尼调节手柄总成!$A$1:$AE$15</definedName>
  </definedNames>
  <calcPr calcId="181029"/>
</workbook>
</file>

<file path=xl/calcChain.xml><?xml version="1.0" encoding="utf-8"?>
<calcChain xmlns="http://schemas.openxmlformats.org/spreadsheetml/2006/main">
  <c r="A43" i="32" l="1"/>
  <c r="A40" i="32"/>
  <c r="A51" i="32"/>
  <c r="A53" i="32"/>
  <c r="A50" i="32"/>
  <c r="A34" i="32"/>
  <c r="A21" i="32"/>
  <c r="A33" i="32"/>
  <c r="A20" i="32"/>
  <c r="A66" i="32"/>
  <c r="A38" i="32"/>
  <c r="A32" i="32"/>
  <c r="A19" i="32"/>
  <c r="A55" i="32"/>
  <c r="A104" i="32"/>
  <c r="A105" i="32"/>
  <c r="A106" i="32"/>
  <c r="A107" i="32"/>
  <c r="A108" i="32"/>
  <c r="A109" i="32"/>
  <c r="A110" i="32"/>
  <c r="A111" i="32"/>
  <c r="A112" i="32"/>
  <c r="A113" i="32"/>
  <c r="A114" i="32"/>
  <c r="A115" i="32"/>
  <c r="A116" i="32"/>
  <c r="A117" i="32"/>
  <c r="A118" i="32"/>
  <c r="A119" i="32"/>
  <c r="A120" i="32"/>
  <c r="A121" i="32"/>
  <c r="A122" i="32"/>
  <c r="A123" i="32"/>
  <c r="A124" i="32"/>
  <c r="A125" i="32"/>
  <c r="A126" i="32"/>
  <c r="A127" i="32"/>
  <c r="A128" i="32"/>
  <c r="A129" i="32"/>
  <c r="A130" i="32"/>
  <c r="A131" i="32"/>
  <c r="A132" i="32"/>
  <c r="A133" i="32"/>
  <c r="A134" i="32"/>
  <c r="A13" i="32" l="1"/>
  <c r="A14" i="32"/>
  <c r="A15" i="32"/>
  <c r="A16" i="32"/>
  <c r="A17" i="32"/>
  <c r="A18" i="32"/>
  <c r="A22" i="32"/>
  <c r="A23" i="32"/>
  <c r="A24" i="32"/>
  <c r="A25" i="32"/>
  <c r="A26" i="32"/>
  <c r="A27" i="32"/>
  <c r="A28" i="32"/>
  <c r="A29" i="32"/>
  <c r="A37" i="32"/>
  <c r="A39" i="32"/>
  <c r="A42" i="32"/>
  <c r="A45" i="32"/>
  <c r="A46" i="32"/>
  <c r="A30" i="32"/>
  <c r="A31" i="32"/>
  <c r="A35" i="32"/>
  <c r="A36" i="32"/>
  <c r="A41" i="32"/>
  <c r="A44" i="32"/>
  <c r="A47" i="32"/>
  <c r="A48" i="32"/>
  <c r="A49" i="32"/>
  <c r="A52" i="32"/>
  <c r="A54" i="32"/>
  <c r="A56" i="32"/>
  <c r="A57" i="32"/>
  <c r="A58" i="32"/>
  <c r="A59" i="32"/>
  <c r="A60" i="32"/>
  <c r="A61" i="32"/>
  <c r="A62" i="32"/>
  <c r="A63" i="32"/>
  <c r="A64" i="32"/>
  <c r="A65" i="32"/>
  <c r="A67" i="32"/>
  <c r="A69" i="32"/>
  <c r="A71" i="32"/>
  <c r="A72" i="32"/>
  <c r="A73" i="32"/>
  <c r="A68" i="32"/>
  <c r="A70" i="32"/>
  <c r="A74" i="32"/>
  <c r="A75" i="32"/>
  <c r="A76" i="32"/>
  <c r="A77" i="32"/>
  <c r="A78" i="32"/>
  <c r="A79" i="32"/>
  <c r="A80" i="32"/>
  <c r="A81" i="32"/>
  <c r="A82" i="32"/>
  <c r="A83" i="32"/>
  <c r="A84" i="32"/>
  <c r="A85" i="32"/>
  <c r="A86" i="32"/>
  <c r="A87" i="32"/>
  <c r="A88" i="32"/>
  <c r="A89" i="32"/>
  <c r="A90" i="32"/>
  <c r="A91" i="32"/>
  <c r="A92" i="32"/>
  <c r="A93" i="32"/>
  <c r="A94" i="32"/>
  <c r="A95" i="32"/>
  <c r="A96" i="32"/>
  <c r="A97" i="32"/>
  <c r="A98" i="32"/>
  <c r="A99" i="32"/>
  <c r="A100" i="32"/>
  <c r="A101" i="32"/>
  <c r="A102" i="32"/>
  <c r="A103" i="32"/>
  <c r="A16" i="27"/>
  <c r="A15" i="27"/>
  <c r="A14" i="27"/>
  <c r="A13" i="27"/>
  <c r="A12" i="27"/>
  <c r="A11" i="27"/>
  <c r="A10" i="27"/>
  <c r="A46" i="18"/>
  <c r="AB45" i="18"/>
  <c r="A45" i="18"/>
  <c r="AB44" i="18"/>
  <c r="A44" i="18"/>
  <c r="AB43" i="18"/>
  <c r="A43" i="18"/>
  <c r="A42" i="18"/>
  <c r="A41" i="18"/>
  <c r="A40" i="18"/>
  <c r="A39" i="18"/>
  <c r="A38" i="18"/>
  <c r="A37" i="18"/>
  <c r="A36" i="18"/>
  <c r="A35" i="18"/>
  <c r="A34" i="18"/>
  <c r="A33" i="18"/>
  <c r="A32" i="18"/>
  <c r="A31" i="18"/>
  <c r="A30" i="18"/>
  <c r="A29" i="18"/>
  <c r="A28" i="18"/>
  <c r="A27" i="18"/>
  <c r="A26" i="18"/>
  <c r="A25" i="18"/>
  <c r="A24" i="18"/>
  <c r="A23" i="18"/>
  <c r="A22" i="18"/>
  <c r="A21" i="18"/>
  <c r="A20" i="18"/>
  <c r="A19" i="18"/>
  <c r="A18" i="18"/>
  <c r="A17" i="18"/>
  <c r="A16" i="18"/>
  <c r="A15" i="18"/>
  <c r="A14" i="18"/>
  <c r="A13" i="18"/>
  <c r="A12" i="18"/>
  <c r="A11" i="18"/>
  <c r="A10" i="18"/>
  <c r="AH36" i="21"/>
  <c r="AG36" i="21"/>
  <c r="A36" i="21"/>
  <c r="AH35" i="21"/>
  <c r="AG35" i="21"/>
  <c r="A35" i="21"/>
  <c r="AH34" i="21"/>
  <c r="AG34" i="21"/>
  <c r="T34" i="21"/>
  <c r="A34" i="21"/>
  <c r="AH33" i="21"/>
  <c r="AG33" i="21"/>
  <c r="T33" i="21"/>
  <c r="A33" i="21"/>
  <c r="AH32" i="21"/>
  <c r="AG32" i="21"/>
  <c r="T32" i="21"/>
  <c r="A32" i="21"/>
  <c r="AH31" i="21"/>
  <c r="AG31" i="21"/>
  <c r="A31" i="21"/>
  <c r="AB30" i="21"/>
  <c r="AH30" i="21" s="1"/>
  <c r="A30" i="21"/>
  <c r="AH29" i="21"/>
  <c r="AG29" i="21"/>
  <c r="T29" i="21"/>
  <c r="A29" i="21"/>
  <c r="AH28" i="21"/>
  <c r="AG28" i="21"/>
  <c r="T28" i="21"/>
  <c r="A28" i="21"/>
  <c r="AH27" i="21"/>
  <c r="AG27" i="21"/>
  <c r="T27" i="21"/>
  <c r="A27" i="21"/>
  <c r="AH26" i="21"/>
  <c r="AG26" i="21"/>
  <c r="A26" i="21"/>
  <c r="AB25" i="21"/>
  <c r="AG25" i="21" s="1"/>
  <c r="A25" i="21"/>
  <c r="AH24" i="21"/>
  <c r="AG24" i="21"/>
  <c r="T24" i="21"/>
  <c r="A24" i="21"/>
  <c r="AH23" i="21"/>
  <c r="AG23" i="21"/>
  <c r="T23" i="21"/>
  <c r="A23" i="21"/>
  <c r="AH22" i="21"/>
  <c r="AG22" i="21"/>
  <c r="T22" i="21"/>
  <c r="A22" i="21"/>
  <c r="AH21" i="21"/>
  <c r="AG21" i="21"/>
  <c r="T21" i="21"/>
  <c r="A21" i="21"/>
  <c r="AH20" i="21"/>
  <c r="AG20" i="21"/>
  <c r="T20" i="21"/>
  <c r="A20" i="21"/>
  <c r="AH19" i="21"/>
  <c r="AG19" i="21"/>
  <c r="T19" i="21"/>
  <c r="A19" i="21"/>
  <c r="AH18" i="21"/>
  <c r="AG18" i="21"/>
  <c r="T18" i="21"/>
  <c r="A18" i="21"/>
  <c r="AH17" i="21"/>
  <c r="AG17" i="21"/>
  <c r="T17" i="21"/>
  <c r="A17" i="21"/>
  <c r="AH16" i="21"/>
  <c r="AG16" i="21"/>
  <c r="T16" i="21"/>
  <c r="A16" i="21"/>
  <c r="AH15" i="21"/>
  <c r="AG15" i="21"/>
  <c r="T15" i="21"/>
  <c r="A15" i="21"/>
  <c r="AH14" i="21"/>
  <c r="AG14" i="21"/>
  <c r="T14" i="21"/>
  <c r="A14" i="21"/>
  <c r="AH13" i="21"/>
  <c r="AG13" i="21"/>
  <c r="T13" i="21"/>
  <c r="A13" i="21"/>
  <c r="AH12" i="21"/>
  <c r="AG12" i="21"/>
  <c r="T12" i="21"/>
  <c r="A12" i="21"/>
  <c r="AG11" i="21"/>
  <c r="A11" i="21"/>
  <c r="AG10" i="21"/>
  <c r="A10" i="21"/>
  <c r="A33" i="22"/>
  <c r="A32" i="22"/>
  <c r="A31" i="22"/>
  <c r="A30" i="22"/>
  <c r="A29" i="22"/>
  <c r="A28" i="22"/>
  <c r="A27" i="22"/>
  <c r="A26" i="22"/>
  <c r="A25" i="22"/>
  <c r="A24" i="22"/>
  <c r="A23" i="22"/>
  <c r="A22" i="22"/>
  <c r="A21" i="22"/>
  <c r="A20" i="22"/>
  <c r="A19" i="22"/>
  <c r="A18" i="22"/>
  <c r="A17" i="22"/>
  <c r="A16" i="22"/>
  <c r="A15" i="22"/>
  <c r="A14" i="22"/>
  <c r="A13" i="22"/>
  <c r="A12" i="22"/>
  <c r="A11" i="22"/>
  <c r="A10" i="22"/>
  <c r="A164" i="20"/>
  <c r="A163" i="20"/>
  <c r="A162" i="20"/>
  <c r="A161" i="20"/>
  <c r="A160" i="20"/>
  <c r="A159" i="20"/>
  <c r="A158" i="20"/>
  <c r="A157" i="20"/>
  <c r="A156" i="20"/>
  <c r="A155" i="20"/>
  <c r="A154" i="20"/>
  <c r="A153" i="20"/>
  <c r="A152" i="20"/>
  <c r="A151" i="20"/>
  <c r="A150" i="20"/>
  <c r="A149" i="20"/>
  <c r="A148" i="20"/>
  <c r="A147" i="20"/>
  <c r="A146" i="20"/>
  <c r="A145" i="20"/>
  <c r="A144" i="20"/>
  <c r="A143" i="20"/>
  <c r="A142" i="20"/>
  <c r="A141" i="20"/>
  <c r="A140" i="20"/>
  <c r="A139" i="20"/>
  <c r="A138" i="20"/>
  <c r="A137" i="20"/>
  <c r="A136" i="20"/>
  <c r="A135" i="20"/>
  <c r="A134" i="20"/>
  <c r="A133" i="20"/>
  <c r="A132" i="20"/>
  <c r="A131" i="20"/>
  <c r="A130" i="20"/>
  <c r="A129" i="20"/>
  <c r="A128" i="20"/>
  <c r="A127" i="20"/>
  <c r="A126" i="20"/>
  <c r="A125" i="20"/>
  <c r="A124" i="20"/>
  <c r="A123" i="20"/>
  <c r="A122" i="20"/>
  <c r="A121" i="20"/>
  <c r="A120" i="20"/>
  <c r="A119" i="20"/>
  <c r="A118" i="20"/>
  <c r="A117" i="20"/>
  <c r="A116" i="20"/>
  <c r="A115" i="20"/>
  <c r="A114" i="20"/>
  <c r="A113" i="20"/>
  <c r="A112" i="20"/>
  <c r="A111" i="20"/>
  <c r="A110" i="20"/>
  <c r="A109" i="20"/>
  <c r="A108" i="20"/>
  <c r="A107" i="20"/>
  <c r="A106" i="20"/>
  <c r="A105" i="20"/>
  <c r="A104" i="20"/>
  <c r="A103" i="20"/>
  <c r="A102" i="20"/>
  <c r="A101" i="20"/>
  <c r="A100" i="20"/>
  <c r="A99" i="20"/>
  <c r="A98" i="20"/>
  <c r="A97" i="20"/>
  <c r="A96" i="20"/>
  <c r="A95" i="20"/>
  <c r="A94" i="20"/>
  <c r="A93" i="20"/>
  <c r="A92" i="20"/>
  <c r="A91" i="20"/>
  <c r="A90" i="20"/>
  <c r="A89" i="20"/>
  <c r="A88" i="20"/>
  <c r="A87" i="20"/>
  <c r="A86" i="20"/>
  <c r="A85" i="20"/>
  <c r="A84" i="20"/>
  <c r="A83" i="20"/>
  <c r="A82" i="20"/>
  <c r="A81" i="20"/>
  <c r="A80" i="20"/>
  <c r="A79" i="20"/>
  <c r="A78" i="20"/>
  <c r="A77" i="20"/>
  <c r="A76" i="20"/>
  <c r="A75" i="20"/>
  <c r="A74" i="20"/>
  <c r="A73" i="20"/>
  <c r="A72" i="20"/>
  <c r="A71" i="20"/>
  <c r="A70" i="20"/>
  <c r="A69" i="20"/>
  <c r="A68" i="20"/>
  <c r="A67" i="20"/>
  <c r="A66" i="20"/>
  <c r="A65" i="20"/>
  <c r="A64" i="20"/>
  <c r="A63" i="20"/>
  <c r="A62" i="20"/>
  <c r="A61" i="20"/>
  <c r="A60" i="20"/>
  <c r="A59" i="20"/>
  <c r="A58" i="20"/>
  <c r="A57" i="20"/>
  <c r="A56" i="20"/>
  <c r="A55" i="20"/>
  <c r="A54" i="20"/>
  <c r="A53" i="20"/>
  <c r="A52" i="20"/>
  <c r="A51" i="20"/>
  <c r="A50" i="20"/>
  <c r="A49" i="20"/>
  <c r="A48" i="20"/>
  <c r="A47" i="20"/>
  <c r="A46" i="20"/>
  <c r="A45" i="20"/>
  <c r="A44" i="20"/>
  <c r="A43" i="20"/>
  <c r="A42" i="20"/>
  <c r="A41" i="20"/>
  <c r="A40" i="20"/>
  <c r="A39" i="20"/>
  <c r="A38" i="20"/>
  <c r="A37" i="20"/>
  <c r="A36" i="20"/>
  <c r="A35" i="20"/>
  <c r="A34" i="20"/>
  <c r="A33" i="20"/>
  <c r="A32" i="20"/>
  <c r="A31" i="20"/>
  <c r="A30" i="20"/>
  <c r="A29" i="20"/>
  <c r="A28" i="20"/>
  <c r="A27" i="20"/>
  <c r="A26" i="20"/>
  <c r="A25" i="20"/>
  <c r="A24" i="20"/>
  <c r="A23" i="20"/>
  <c r="A22" i="20"/>
  <c r="A21" i="20"/>
  <c r="A20" i="20"/>
  <c r="A19" i="20"/>
  <c r="A18" i="20"/>
  <c r="A17" i="20"/>
  <c r="A16" i="20"/>
  <c r="A15" i="20"/>
  <c r="A14" i="20"/>
  <c r="A13" i="20"/>
  <c r="A12" i="20"/>
  <c r="A11" i="20"/>
  <c r="A10" i="20"/>
  <c r="A31" i="23"/>
  <c r="A30" i="23"/>
  <c r="A29" i="23"/>
  <c r="A28" i="23"/>
  <c r="A26" i="23"/>
  <c r="A25" i="23"/>
  <c r="A24" i="23"/>
  <c r="A23" i="23"/>
  <c r="A22" i="23"/>
  <c r="A20" i="23"/>
  <c r="A19" i="23"/>
  <c r="A18" i="23"/>
  <c r="A17" i="23"/>
  <c r="A16" i="23"/>
  <c r="A14" i="23"/>
  <c r="A13" i="23"/>
  <c r="A12" i="23"/>
  <c r="A11" i="23"/>
  <c r="A10" i="23"/>
  <c r="T88" i="32"/>
  <c r="T87" i="32"/>
  <c r="A12" i="32"/>
  <c r="A11" i="32"/>
  <c r="A10" i="32"/>
  <c r="A71" i="29"/>
  <c r="A70" i="29"/>
  <c r="A69" i="29"/>
  <c r="A68" i="29"/>
  <c r="A67" i="29"/>
  <c r="A66" i="29"/>
  <c r="A65" i="29"/>
  <c r="A64" i="29"/>
  <c r="A63" i="29"/>
  <c r="A62" i="29"/>
  <c r="A61" i="29"/>
  <c r="A60" i="29"/>
  <c r="A59" i="29"/>
  <c r="A58" i="29"/>
  <c r="A57" i="29"/>
  <c r="A56" i="29"/>
  <c r="A55" i="29"/>
  <c r="A54" i="29"/>
  <c r="A53" i="29"/>
  <c r="A52" i="29"/>
  <c r="A51" i="29"/>
  <c r="A50" i="29"/>
  <c r="A49" i="29"/>
  <c r="A48" i="29"/>
  <c r="A47" i="29"/>
  <c r="A46" i="29"/>
  <c r="A45" i="29"/>
  <c r="T44" i="29"/>
  <c r="A44" i="29"/>
  <c r="A43" i="29"/>
  <c r="A42" i="29"/>
  <c r="A41" i="29"/>
  <c r="A40" i="29"/>
  <c r="A39" i="29"/>
  <c r="A38" i="29"/>
  <c r="A37" i="29"/>
  <c r="A36" i="29"/>
  <c r="A35" i="29"/>
  <c r="A34" i="29"/>
  <c r="A33" i="29"/>
  <c r="A32" i="29"/>
  <c r="A31" i="29"/>
  <c r="A30" i="29"/>
  <c r="A29" i="29"/>
  <c r="A28" i="29"/>
  <c r="A27" i="29"/>
  <c r="A26" i="29"/>
  <c r="A25" i="29"/>
  <c r="A24" i="29"/>
  <c r="A23" i="29"/>
  <c r="A22" i="29"/>
  <c r="A21" i="29"/>
  <c r="A20" i="29"/>
  <c r="A19" i="29"/>
  <c r="A18" i="29"/>
  <c r="A17" i="29"/>
  <c r="A16" i="29"/>
  <c r="A15" i="29"/>
  <c r="A14" i="29"/>
  <c r="A13" i="29"/>
  <c r="A12" i="29"/>
  <c r="A11" i="29"/>
  <c r="A10" i="29"/>
  <c r="AH25" i="21" l="1"/>
  <c r="AG30"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F2" authorId="0" shapeId="0" xr:uid="{00000000-0006-0000-0100-000001000000}">
      <text>
        <r>
          <rPr>
            <b/>
            <sz val="9"/>
            <rFont val="宋体"/>
            <family val="3"/>
            <charset val="134"/>
          </rPr>
          <t>作者:</t>
        </r>
        <r>
          <rPr>
            <sz val="9"/>
            <rFont val="宋体"/>
            <family val="3"/>
            <charset val="134"/>
          </rPr>
          <t xml:space="preserve">
报警锁扣升级后新总成零件号
</t>
        </r>
      </text>
    </comment>
    <comment ref="N47" authorId="0" shapeId="0" xr:uid="{00000000-0006-0000-0100-000002000000}">
      <text>
        <r>
          <rPr>
            <b/>
            <sz val="9"/>
            <rFont val="宋体"/>
            <family val="3"/>
            <charset val="134"/>
          </rPr>
          <t>作者:</t>
        </r>
        <r>
          <rPr>
            <sz val="9"/>
            <rFont val="宋体"/>
            <family val="3"/>
            <charset val="134"/>
          </rPr>
          <t xml:space="preserve">
3/10结构调整</t>
        </r>
      </text>
    </comment>
    <comment ref="AB47" authorId="0" shapeId="0" xr:uid="{00000000-0006-0000-0100-000003000000}">
      <text>
        <r>
          <rPr>
            <b/>
            <sz val="9"/>
            <rFont val="宋体"/>
            <family val="3"/>
            <charset val="134"/>
          </rPr>
          <t>20200708-
重量更新</t>
        </r>
      </text>
    </comment>
    <comment ref="AB48" authorId="0" shapeId="0" xr:uid="{00000000-0006-0000-0100-000004000000}">
      <text>
        <r>
          <rPr>
            <b/>
            <sz val="9"/>
            <rFont val="宋体"/>
            <family val="3"/>
            <charset val="134"/>
          </rPr>
          <t>20200708-
重量更新</t>
        </r>
      </text>
    </comment>
    <comment ref="T50" authorId="0" shapeId="0" xr:uid="{00000000-0006-0000-0100-000005000000}">
      <text>
        <r>
          <rPr>
            <b/>
            <sz val="9"/>
            <rFont val="宋体"/>
            <family val="3"/>
            <charset val="134"/>
          </rPr>
          <t>作者:</t>
        </r>
        <r>
          <rPr>
            <sz val="9"/>
            <rFont val="宋体"/>
            <family val="3"/>
            <charset val="134"/>
          </rPr>
          <t xml:space="preserve">
07/11阻尼器安装方式变更，调节方式更改。</t>
        </r>
      </text>
    </comment>
    <comment ref="AB53" authorId="0" shapeId="0" xr:uid="{00000000-0006-0000-0100-000006000000}">
      <text>
        <r>
          <rPr>
            <b/>
            <sz val="9"/>
            <rFont val="宋体"/>
            <family val="3"/>
            <charset val="134"/>
          </rPr>
          <t>20200708-
重量更新</t>
        </r>
      </text>
    </comment>
    <comment ref="AB54" authorId="0" shapeId="0" xr:uid="{00000000-0006-0000-0100-000007000000}">
      <text>
        <r>
          <rPr>
            <b/>
            <sz val="9"/>
            <rFont val="宋体"/>
            <family val="3"/>
            <charset val="134"/>
          </rPr>
          <t>20200708-
重量更新</t>
        </r>
      </text>
    </comment>
    <comment ref="AB55" authorId="0" shapeId="0" xr:uid="{00000000-0006-0000-0100-000008000000}">
      <text>
        <r>
          <rPr>
            <b/>
            <sz val="9"/>
            <rFont val="宋体"/>
            <family val="3"/>
            <charset val="134"/>
          </rPr>
          <t>20200708-
重量更新</t>
        </r>
      </text>
    </comment>
    <comment ref="AB56" authorId="0" shapeId="0" xr:uid="{00000000-0006-0000-0100-000009000000}">
      <text>
        <r>
          <rPr>
            <b/>
            <sz val="9"/>
            <rFont val="宋体"/>
            <family val="3"/>
            <charset val="134"/>
          </rPr>
          <t>20200708-
重量更新</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李朝峰</author>
    <author>作者</author>
  </authors>
  <commentList>
    <comment ref="M94" authorId="0" shapeId="0" xr:uid="{975518A8-9326-4167-85F2-189300542E20}">
      <text>
        <r>
          <rPr>
            <b/>
            <sz val="9"/>
            <rFont val="宋体"/>
            <family val="3"/>
            <charset val="134"/>
          </rPr>
          <t>李朝峰:</t>
        </r>
        <r>
          <rPr>
            <sz val="9"/>
            <rFont val="宋体"/>
            <family val="3"/>
            <charset val="134"/>
          </rPr>
          <t xml:space="preserve">
05/21扶手更换为H6扶手</t>
        </r>
      </text>
    </comment>
    <comment ref="M95" authorId="0" shapeId="0" xr:uid="{2DD2B2A7-3F66-460D-9A12-8CC396D215D7}">
      <text>
        <r>
          <rPr>
            <b/>
            <sz val="9"/>
            <rFont val="宋体"/>
            <family val="3"/>
            <charset val="134"/>
          </rPr>
          <t>李朝峰:</t>
        </r>
        <r>
          <rPr>
            <sz val="9"/>
            <rFont val="宋体"/>
            <family val="3"/>
            <charset val="134"/>
          </rPr>
          <t xml:space="preserve">
05/21扶手更换为H6扶手</t>
        </r>
      </text>
    </comment>
    <comment ref="M96" authorId="0" shapeId="0" xr:uid="{998296D8-2D34-4AEF-A9F9-D8369DC321BD}">
      <text>
        <r>
          <rPr>
            <b/>
            <sz val="9"/>
            <rFont val="宋体"/>
            <family val="3"/>
            <charset val="134"/>
          </rPr>
          <t>李朝峰:</t>
        </r>
        <r>
          <rPr>
            <sz val="9"/>
            <rFont val="宋体"/>
            <family val="3"/>
            <charset val="134"/>
          </rPr>
          <t xml:space="preserve">
05/21扶手更换为H6扶手</t>
        </r>
      </text>
    </comment>
    <comment ref="N97" authorId="1" shapeId="0" xr:uid="{00000000-0006-0000-0200-000001000000}">
      <text>
        <r>
          <rPr>
            <b/>
            <sz val="9"/>
            <rFont val="宋体"/>
            <family val="3"/>
            <charset val="134"/>
          </rPr>
          <t>作者:</t>
        </r>
        <r>
          <rPr>
            <sz val="9"/>
            <rFont val="宋体"/>
            <family val="3"/>
            <charset val="134"/>
          </rPr>
          <t xml:space="preserve">
3/10结构调整</t>
        </r>
      </text>
    </comment>
    <comment ref="AB97" authorId="1" shapeId="0" xr:uid="{00000000-0006-0000-0200-000002000000}">
      <text>
        <r>
          <rPr>
            <b/>
            <sz val="9"/>
            <rFont val="宋体"/>
            <family val="3"/>
            <charset val="134"/>
          </rPr>
          <t>20200708-
重量更新</t>
        </r>
      </text>
    </comment>
    <comment ref="AB98" authorId="1" shapeId="0" xr:uid="{00000000-0006-0000-0200-000003000000}">
      <text>
        <r>
          <rPr>
            <b/>
            <sz val="9"/>
            <rFont val="宋体"/>
            <family val="3"/>
            <charset val="134"/>
          </rPr>
          <t>20200708-
重量更新</t>
        </r>
      </text>
    </comment>
    <comment ref="T100" authorId="1" shapeId="0" xr:uid="{00000000-0006-0000-0200-000004000000}">
      <text>
        <r>
          <rPr>
            <b/>
            <sz val="9"/>
            <rFont val="宋体"/>
            <family val="3"/>
            <charset val="134"/>
          </rPr>
          <t>作者:</t>
        </r>
        <r>
          <rPr>
            <sz val="9"/>
            <rFont val="宋体"/>
            <family val="3"/>
            <charset val="134"/>
          </rPr>
          <t xml:space="preserve">
07/11阻尼器安装方式变更，调节方式更改。</t>
        </r>
      </text>
    </comment>
    <comment ref="AB103" authorId="1" shapeId="0" xr:uid="{00000000-0006-0000-0200-000005000000}">
      <text>
        <r>
          <rPr>
            <b/>
            <sz val="9"/>
            <rFont val="宋体"/>
            <family val="3"/>
            <charset val="134"/>
          </rPr>
          <t>20200708-
重量更新</t>
        </r>
      </text>
    </comment>
    <comment ref="AB105" authorId="1" shapeId="0" xr:uid="{00000000-0006-0000-0200-000006000000}">
      <text>
        <r>
          <rPr>
            <b/>
            <sz val="9"/>
            <rFont val="宋体"/>
            <family val="3"/>
            <charset val="134"/>
          </rPr>
          <t>20200708-
重量更新</t>
        </r>
      </text>
    </comment>
    <comment ref="AB106" authorId="1" shapeId="0" xr:uid="{00000000-0006-0000-0200-000007000000}">
      <text>
        <r>
          <rPr>
            <b/>
            <sz val="9"/>
            <rFont val="宋体"/>
            <family val="3"/>
            <charset val="134"/>
          </rPr>
          <t>20200708-
重量更新</t>
        </r>
      </text>
    </comment>
    <comment ref="AB107" authorId="1" shapeId="0" xr:uid="{00000000-0006-0000-0200-000008000000}">
      <text>
        <r>
          <rPr>
            <b/>
            <sz val="9"/>
            <rFont val="宋体"/>
            <family val="3"/>
            <charset val="134"/>
          </rPr>
          <t>20200708-
重量更新</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N20" authorId="0" shapeId="0" xr:uid="{00000000-0006-0000-0400-000001000000}">
      <text>
        <r>
          <rPr>
            <b/>
            <sz val="9"/>
            <rFont val="宋体"/>
            <family val="3"/>
            <charset val="134"/>
          </rPr>
          <t>作者:</t>
        </r>
        <r>
          <rPr>
            <sz val="9"/>
            <rFont val="宋体"/>
            <family val="3"/>
            <charset val="134"/>
          </rPr>
          <t xml:space="preserve">
3/10装配方式调整。</t>
        </r>
      </text>
    </comment>
    <comment ref="N22" authorId="0" shapeId="0" xr:uid="{00000000-0006-0000-0400-000002000000}">
      <text>
        <r>
          <rPr>
            <b/>
            <sz val="9"/>
            <rFont val="宋体"/>
            <family val="3"/>
            <charset val="134"/>
          </rPr>
          <t>作者:</t>
        </r>
        <r>
          <rPr>
            <sz val="9"/>
            <rFont val="宋体"/>
            <family val="3"/>
            <charset val="134"/>
          </rPr>
          <t xml:space="preserve">
3/10装配方式调整。</t>
        </r>
      </text>
    </comment>
    <comment ref="N23" authorId="0" shapeId="0" xr:uid="{00000000-0006-0000-0400-000003000000}">
      <text>
        <r>
          <rPr>
            <b/>
            <sz val="9"/>
            <rFont val="宋体"/>
            <family val="3"/>
            <charset val="134"/>
          </rPr>
          <t>作者:</t>
        </r>
        <r>
          <rPr>
            <sz val="9"/>
            <rFont val="宋体"/>
            <family val="3"/>
            <charset val="134"/>
          </rPr>
          <t xml:space="preserve">
3/10装配方式调整。</t>
        </r>
      </text>
    </comment>
    <comment ref="N27" authorId="0" shapeId="0" xr:uid="{00000000-0006-0000-0400-000004000000}">
      <text>
        <r>
          <rPr>
            <b/>
            <sz val="9"/>
            <rFont val="宋体"/>
            <family val="3"/>
            <charset val="134"/>
          </rPr>
          <t>作者:</t>
        </r>
        <r>
          <rPr>
            <sz val="9"/>
            <rFont val="宋体"/>
            <family val="3"/>
            <charset val="134"/>
          </rPr>
          <t xml:space="preserve">
3/10装配方式调整。</t>
        </r>
      </text>
    </comment>
    <comment ref="N28" authorId="0" shapeId="0" xr:uid="{00000000-0006-0000-0400-000005000000}">
      <text>
        <r>
          <rPr>
            <b/>
            <sz val="9"/>
            <rFont val="宋体"/>
            <family val="3"/>
            <charset val="134"/>
          </rPr>
          <t>作者:</t>
        </r>
        <r>
          <rPr>
            <sz val="9"/>
            <rFont val="宋体"/>
            <family val="3"/>
            <charset val="134"/>
          </rPr>
          <t xml:space="preserve">
3/10装配方式调整。</t>
        </r>
      </text>
    </comment>
    <comment ref="N29" authorId="0" shapeId="0" xr:uid="{00000000-0006-0000-0400-000006000000}">
      <text>
        <r>
          <rPr>
            <b/>
            <sz val="9"/>
            <rFont val="宋体"/>
            <family val="3"/>
            <charset val="134"/>
          </rPr>
          <t>作者:</t>
        </r>
        <r>
          <rPr>
            <sz val="9"/>
            <rFont val="宋体"/>
            <family val="3"/>
            <charset val="134"/>
          </rPr>
          <t xml:space="preserve">
3/10装配方式调整。</t>
        </r>
      </text>
    </comment>
    <comment ref="N30" authorId="0" shapeId="0" xr:uid="{00000000-0006-0000-0400-000007000000}">
      <text>
        <r>
          <rPr>
            <b/>
            <sz val="9"/>
            <rFont val="宋体"/>
            <family val="3"/>
            <charset val="134"/>
          </rPr>
          <t>作者:</t>
        </r>
        <r>
          <rPr>
            <sz val="9"/>
            <rFont val="宋体"/>
            <family val="3"/>
            <charset val="134"/>
          </rPr>
          <t xml:space="preserve">
3/10装配方式调整。</t>
        </r>
      </text>
    </comment>
    <comment ref="N31" authorId="0" shapeId="0" xr:uid="{00000000-0006-0000-0400-000008000000}">
      <text>
        <r>
          <rPr>
            <b/>
            <sz val="9"/>
            <rFont val="宋体"/>
            <family val="3"/>
            <charset val="134"/>
          </rPr>
          <t>作者:</t>
        </r>
        <r>
          <rPr>
            <sz val="9"/>
            <rFont val="宋体"/>
            <family val="3"/>
            <charset val="134"/>
          </rPr>
          <t xml:space="preserve">
3/10装配方式调整。</t>
        </r>
      </text>
    </comment>
    <comment ref="N32" authorId="0" shapeId="0" xr:uid="{00000000-0006-0000-0400-000009000000}">
      <text>
        <r>
          <rPr>
            <b/>
            <sz val="9"/>
            <rFont val="宋体"/>
            <family val="3"/>
            <charset val="134"/>
          </rPr>
          <t>作者:</t>
        </r>
        <r>
          <rPr>
            <sz val="9"/>
            <rFont val="宋体"/>
            <family val="3"/>
            <charset val="134"/>
          </rPr>
          <t xml:space="preserve">
3/10装配方式调整。</t>
        </r>
      </text>
    </comment>
    <comment ref="N35" authorId="0" shapeId="0" xr:uid="{00000000-0006-0000-0400-00000A000000}">
      <text>
        <r>
          <rPr>
            <b/>
            <sz val="9"/>
            <rFont val="宋体"/>
            <family val="3"/>
            <charset val="134"/>
          </rPr>
          <t>作者:</t>
        </r>
        <r>
          <rPr>
            <sz val="9"/>
            <rFont val="宋体"/>
            <family val="3"/>
            <charset val="134"/>
          </rPr>
          <t xml:space="preserve">
3/10装配方式调整。</t>
        </r>
      </text>
    </comment>
    <comment ref="M37" authorId="0" shapeId="0" xr:uid="{00000000-0006-0000-0400-00000B000000}">
      <text>
        <r>
          <rPr>
            <b/>
            <sz val="9"/>
            <rFont val="宋体"/>
            <family val="3"/>
            <charset val="134"/>
          </rPr>
          <t>作者:</t>
        </r>
        <r>
          <rPr>
            <sz val="9"/>
            <rFont val="宋体"/>
            <family val="3"/>
            <charset val="134"/>
          </rPr>
          <t xml:space="preserve">
07/11阻尼器安装方式变更
</t>
        </r>
      </text>
    </comment>
    <comment ref="N37" authorId="0" shapeId="0" xr:uid="{00000000-0006-0000-0400-00000C000000}">
      <text>
        <r>
          <rPr>
            <b/>
            <sz val="9"/>
            <rFont val="宋体"/>
            <family val="3"/>
            <charset val="134"/>
          </rPr>
          <t>作者:</t>
        </r>
        <r>
          <rPr>
            <sz val="9"/>
            <rFont val="宋体"/>
            <family val="3"/>
            <charset val="134"/>
          </rPr>
          <t xml:space="preserve">
3/10装配方式调整。</t>
        </r>
      </text>
    </comment>
    <comment ref="T37" authorId="0" shapeId="0" xr:uid="{00000000-0006-0000-0400-00000D000000}">
      <text>
        <r>
          <rPr>
            <b/>
            <sz val="9"/>
            <rFont val="宋体"/>
            <family val="3"/>
            <charset val="134"/>
          </rPr>
          <t>作者:</t>
        </r>
        <r>
          <rPr>
            <sz val="9"/>
            <rFont val="宋体"/>
            <family val="3"/>
            <charset val="134"/>
          </rPr>
          <t xml:space="preserve">
07/11阻尼器安装方式变更
</t>
        </r>
      </text>
    </comment>
    <comment ref="N39" authorId="0" shapeId="0" xr:uid="{00000000-0006-0000-0400-00000E000000}">
      <text>
        <r>
          <rPr>
            <b/>
            <sz val="9"/>
            <rFont val="宋体"/>
            <family val="3"/>
            <charset val="134"/>
          </rPr>
          <t>作者:</t>
        </r>
        <r>
          <rPr>
            <sz val="9"/>
            <rFont val="宋体"/>
            <family val="3"/>
            <charset val="134"/>
          </rPr>
          <t xml:space="preserve">
3/10装配方式调整。</t>
        </r>
      </text>
    </comment>
    <comment ref="M41" authorId="0" shapeId="0" xr:uid="{00000000-0006-0000-0400-00000F000000}">
      <text>
        <r>
          <rPr>
            <b/>
            <sz val="9"/>
            <rFont val="宋体"/>
            <family val="3"/>
            <charset val="134"/>
          </rPr>
          <t>作者:</t>
        </r>
        <r>
          <rPr>
            <sz val="9"/>
            <rFont val="宋体"/>
            <family val="3"/>
            <charset val="134"/>
          </rPr>
          <t xml:space="preserve">
07/11阻尼安装结构调整。
</t>
        </r>
      </text>
    </comment>
    <comment ref="N43" authorId="0" shapeId="0" xr:uid="{00000000-0006-0000-0400-000010000000}">
      <text>
        <r>
          <rPr>
            <b/>
            <sz val="9"/>
            <rFont val="宋体"/>
            <family val="3"/>
            <charset val="134"/>
          </rPr>
          <t>作者:</t>
        </r>
        <r>
          <rPr>
            <sz val="9"/>
            <rFont val="宋体"/>
            <family val="3"/>
            <charset val="134"/>
          </rPr>
          <t xml:space="preserve">
3/10装配方式调整。</t>
        </r>
      </text>
    </comment>
    <comment ref="M45" authorId="0" shapeId="0" xr:uid="{00000000-0006-0000-0400-000011000000}">
      <text>
        <r>
          <rPr>
            <b/>
            <sz val="9"/>
            <rFont val="宋体"/>
            <family val="3"/>
            <charset val="134"/>
          </rPr>
          <t>作者:</t>
        </r>
        <r>
          <rPr>
            <sz val="9"/>
            <rFont val="宋体"/>
            <family val="3"/>
            <charset val="134"/>
          </rPr>
          <t xml:space="preserve">
07/11阻尼安装结构调整。</t>
        </r>
      </text>
    </comment>
    <comment ref="M46" authorId="0" shapeId="0" xr:uid="{00000000-0006-0000-0400-000012000000}">
      <text>
        <r>
          <rPr>
            <b/>
            <sz val="9"/>
            <rFont val="宋体"/>
            <family val="3"/>
            <charset val="134"/>
          </rPr>
          <t>作者:</t>
        </r>
        <r>
          <rPr>
            <sz val="9"/>
            <rFont val="宋体"/>
            <family val="3"/>
            <charset val="134"/>
          </rPr>
          <t xml:space="preserve">
07/11阻尼安装结构调整。</t>
        </r>
      </text>
    </comment>
    <comment ref="M47" authorId="0" shapeId="0" xr:uid="{00000000-0006-0000-0400-000013000000}">
      <text>
        <r>
          <rPr>
            <b/>
            <sz val="9"/>
            <rFont val="宋体"/>
            <family val="3"/>
            <charset val="134"/>
          </rPr>
          <t>作者:</t>
        </r>
        <r>
          <rPr>
            <sz val="9"/>
            <rFont val="宋体"/>
            <family val="3"/>
            <charset val="134"/>
          </rPr>
          <t xml:space="preserve">
07/11阻尼安装结构调整。</t>
        </r>
      </text>
    </comment>
    <comment ref="N50" authorId="0" shapeId="0" xr:uid="{00000000-0006-0000-0400-000014000000}">
      <text>
        <r>
          <rPr>
            <b/>
            <sz val="9"/>
            <rFont val="宋体"/>
            <family val="3"/>
            <charset val="134"/>
          </rPr>
          <t>作者:</t>
        </r>
        <r>
          <rPr>
            <sz val="9"/>
            <rFont val="宋体"/>
            <family val="3"/>
            <charset val="134"/>
          </rPr>
          <t xml:space="preserve">
3/10装配方式调整。</t>
        </r>
      </text>
    </comment>
    <comment ref="N52" authorId="0" shapeId="0" xr:uid="{00000000-0006-0000-0400-000015000000}">
      <text>
        <r>
          <rPr>
            <b/>
            <sz val="9"/>
            <rFont val="宋体"/>
            <family val="3"/>
            <charset val="134"/>
          </rPr>
          <t>作者:</t>
        </r>
        <r>
          <rPr>
            <sz val="9"/>
            <rFont val="宋体"/>
            <family val="3"/>
            <charset val="134"/>
          </rPr>
          <t xml:space="preserve">
3/10装配方式调整。</t>
        </r>
      </text>
    </comment>
    <comment ref="N54" authorId="0" shapeId="0" xr:uid="{00000000-0006-0000-0400-000016000000}">
      <text>
        <r>
          <rPr>
            <b/>
            <sz val="9"/>
            <rFont val="宋体"/>
            <family val="3"/>
            <charset val="134"/>
          </rPr>
          <t>作者:</t>
        </r>
        <r>
          <rPr>
            <sz val="9"/>
            <rFont val="宋体"/>
            <family val="3"/>
            <charset val="134"/>
          </rPr>
          <t xml:space="preserve">
3/10装配方式调整。</t>
        </r>
      </text>
    </comment>
    <comment ref="N59" authorId="0" shapeId="0" xr:uid="{00000000-0006-0000-0400-000017000000}">
      <text>
        <r>
          <rPr>
            <b/>
            <sz val="9"/>
            <rFont val="宋体"/>
            <family val="3"/>
            <charset val="134"/>
          </rPr>
          <t>作者:</t>
        </r>
        <r>
          <rPr>
            <sz val="9"/>
            <rFont val="宋体"/>
            <family val="3"/>
            <charset val="134"/>
          </rPr>
          <t xml:space="preserve">
3/10装配方式调整。</t>
        </r>
      </text>
    </comment>
    <comment ref="M67" authorId="0" shapeId="0" xr:uid="{00000000-0006-0000-0400-000018000000}">
      <text>
        <r>
          <rPr>
            <b/>
            <sz val="9"/>
            <rFont val="宋体"/>
            <family val="3"/>
            <charset val="134"/>
          </rPr>
          <t>1.20200109—将拉线固定支架焊接总成的方螺母去掉，拉线固定支架上⌀6孔改为M5螺纹孔</t>
        </r>
        <r>
          <rPr>
            <sz val="9"/>
            <rFont val="宋体"/>
            <family val="3"/>
            <charset val="134"/>
          </rPr>
          <t xml:space="preserve">
</t>
        </r>
      </text>
    </comment>
    <comment ref="M81" authorId="0" shapeId="0" xr:uid="{00000000-0006-0000-0400-000019000000}">
      <text>
        <r>
          <rPr>
            <b/>
            <sz val="9"/>
            <rFont val="宋体"/>
            <family val="3"/>
            <charset val="134"/>
          </rPr>
          <t>作者:</t>
        </r>
        <r>
          <rPr>
            <sz val="9"/>
            <rFont val="宋体"/>
            <family val="3"/>
            <charset val="134"/>
          </rPr>
          <t xml:space="preserve">
05/30仰角调节机构更改拉线变更</t>
        </r>
      </text>
    </comment>
    <comment ref="M82" authorId="0" shapeId="0" xr:uid="{00000000-0006-0000-0400-00001A000000}">
      <text>
        <r>
          <rPr>
            <b/>
            <sz val="9"/>
            <rFont val="宋体"/>
            <family val="3"/>
            <charset val="134"/>
          </rPr>
          <t>作者:</t>
        </r>
        <r>
          <rPr>
            <sz val="9"/>
            <rFont val="宋体"/>
            <family val="3"/>
            <charset val="134"/>
          </rPr>
          <t xml:space="preserve">
05/15阻尼器安装方式变更，导致阻尼器更换为H4阻尼器
07/11阻尼器安装方式调整</t>
        </r>
      </text>
    </comment>
    <comment ref="M83" authorId="0" shapeId="0" xr:uid="{00000000-0006-0000-0400-00001B000000}">
      <text>
        <r>
          <rPr>
            <b/>
            <sz val="9"/>
            <rFont val="宋体"/>
            <family val="3"/>
            <charset val="134"/>
          </rPr>
          <t>作者:</t>
        </r>
        <r>
          <rPr>
            <sz val="9"/>
            <rFont val="宋体"/>
            <family val="3"/>
            <charset val="134"/>
          </rPr>
          <t xml:space="preserve">
07/11阻尼器安装方式变更，调节方式更改。</t>
        </r>
      </text>
    </comment>
    <comment ref="T83" authorId="0" shapeId="0" xr:uid="{00000000-0006-0000-0400-00001C000000}">
      <text>
        <r>
          <rPr>
            <b/>
            <sz val="9"/>
            <rFont val="宋体"/>
            <family val="3"/>
            <charset val="134"/>
          </rPr>
          <t>作者:</t>
        </r>
        <r>
          <rPr>
            <sz val="9"/>
            <rFont val="宋体"/>
            <family val="3"/>
            <charset val="134"/>
          </rPr>
          <t xml:space="preserve">
07/11阻尼器安装方式变更，调节方式更改。</t>
        </r>
      </text>
    </comment>
    <comment ref="M84" authorId="0" shapeId="0" xr:uid="{00000000-0006-0000-0400-00001D000000}">
      <text>
        <r>
          <rPr>
            <b/>
            <sz val="9"/>
            <rFont val="宋体"/>
            <family val="3"/>
            <charset val="134"/>
          </rPr>
          <t>作者:</t>
        </r>
        <r>
          <rPr>
            <sz val="9"/>
            <rFont val="宋体"/>
            <family val="3"/>
            <charset val="134"/>
          </rPr>
          <t xml:space="preserve">
07/11阻尼器安装方式变更，调节方式更改。</t>
        </r>
      </text>
    </comment>
    <comment ref="T84" authorId="0" shapeId="0" xr:uid="{00000000-0006-0000-0400-00001E000000}">
      <text>
        <r>
          <rPr>
            <b/>
            <sz val="9"/>
            <rFont val="宋体"/>
            <family val="3"/>
            <charset val="134"/>
          </rPr>
          <t>作者:</t>
        </r>
        <r>
          <rPr>
            <sz val="9"/>
            <rFont val="宋体"/>
            <family val="3"/>
            <charset val="134"/>
          </rPr>
          <t xml:space="preserve">
07/11阻尼器安装方式变更，调节方式更改。</t>
        </r>
      </text>
    </comment>
    <comment ref="M85" authorId="0" shapeId="0" xr:uid="{00000000-0006-0000-0400-00001F000000}">
      <text>
        <r>
          <rPr>
            <b/>
            <sz val="9"/>
            <rFont val="宋体"/>
            <family val="3"/>
            <charset val="134"/>
          </rPr>
          <t xml:space="preserve">作者:
</t>
        </r>
        <r>
          <rPr>
            <sz val="9"/>
            <rFont val="宋体"/>
            <family val="3"/>
            <charset val="134"/>
          </rPr>
          <t>07/11阻尼器安装方式调整</t>
        </r>
      </text>
    </comment>
    <comment ref="T85" authorId="0" shapeId="0" xr:uid="{00000000-0006-0000-0400-000020000000}">
      <text>
        <r>
          <rPr>
            <b/>
            <sz val="9"/>
            <rFont val="宋体"/>
            <family val="3"/>
            <charset val="134"/>
          </rPr>
          <t xml:space="preserve">作者:
</t>
        </r>
        <r>
          <rPr>
            <sz val="9"/>
            <rFont val="宋体"/>
            <family val="3"/>
            <charset val="134"/>
          </rPr>
          <t>07/11阻尼器安装方式调整</t>
        </r>
      </text>
    </comment>
    <comment ref="N88" authorId="0" shapeId="0" xr:uid="{00000000-0006-0000-0400-000021000000}">
      <text>
        <r>
          <rPr>
            <b/>
            <sz val="9"/>
            <rFont val="宋体"/>
            <family val="3"/>
            <charset val="134"/>
          </rPr>
          <t>作者:</t>
        </r>
        <r>
          <rPr>
            <sz val="9"/>
            <rFont val="宋体"/>
            <family val="3"/>
            <charset val="134"/>
          </rPr>
          <t xml:space="preserve">
3/10装配方式调整。</t>
        </r>
      </text>
    </comment>
    <comment ref="N89" authorId="0" shapeId="0" xr:uid="{00000000-0006-0000-0400-000022000000}">
      <text>
        <r>
          <rPr>
            <b/>
            <sz val="9"/>
            <rFont val="宋体"/>
            <family val="3"/>
            <charset val="134"/>
          </rPr>
          <t>作者:</t>
        </r>
        <r>
          <rPr>
            <sz val="9"/>
            <rFont val="宋体"/>
            <family val="3"/>
            <charset val="134"/>
          </rPr>
          <t xml:space="preserve">
3/10装配方式调整。</t>
        </r>
      </text>
    </comment>
    <comment ref="N90" authorId="0" shapeId="0" xr:uid="{00000000-0006-0000-0400-000023000000}">
      <text>
        <r>
          <rPr>
            <b/>
            <sz val="9"/>
            <rFont val="宋体"/>
            <family val="3"/>
            <charset val="134"/>
          </rPr>
          <t>作者:</t>
        </r>
        <r>
          <rPr>
            <sz val="9"/>
            <rFont val="宋体"/>
            <family val="3"/>
            <charset val="134"/>
          </rPr>
          <t xml:space="preserve">
3/10装配方式调整。</t>
        </r>
      </text>
    </comment>
    <comment ref="N109" authorId="0" shapeId="0" xr:uid="{00000000-0006-0000-0400-000024000000}">
      <text>
        <r>
          <rPr>
            <b/>
            <sz val="9"/>
            <rFont val="宋体"/>
            <family val="3"/>
            <charset val="134"/>
          </rPr>
          <t>作者:</t>
        </r>
        <r>
          <rPr>
            <sz val="9"/>
            <rFont val="宋体"/>
            <family val="3"/>
            <charset val="134"/>
          </rPr>
          <t xml:space="preserve">
3/10装配方式调整。</t>
        </r>
      </text>
    </comment>
    <comment ref="N110" authorId="0" shapeId="0" xr:uid="{00000000-0006-0000-0400-000025000000}">
      <text>
        <r>
          <rPr>
            <b/>
            <sz val="9"/>
            <rFont val="宋体"/>
            <family val="3"/>
            <charset val="134"/>
          </rPr>
          <t>作者:</t>
        </r>
        <r>
          <rPr>
            <sz val="9"/>
            <rFont val="宋体"/>
            <family val="3"/>
            <charset val="134"/>
          </rPr>
          <t xml:space="preserve">
3/10装配方式调整。</t>
        </r>
      </text>
    </comment>
    <comment ref="N116" authorId="0" shapeId="0" xr:uid="{00000000-0006-0000-0400-000026000000}">
      <text>
        <r>
          <rPr>
            <b/>
            <sz val="9"/>
            <rFont val="宋体"/>
            <family val="3"/>
            <charset val="134"/>
          </rPr>
          <t>作者:</t>
        </r>
        <r>
          <rPr>
            <sz val="9"/>
            <rFont val="宋体"/>
            <family val="3"/>
            <charset val="134"/>
          </rPr>
          <t xml:space="preserve">
3/10装配方式调整。</t>
        </r>
      </text>
    </comment>
    <comment ref="N117" authorId="0" shapeId="0" xr:uid="{00000000-0006-0000-0400-000027000000}">
      <text>
        <r>
          <rPr>
            <b/>
            <sz val="9"/>
            <rFont val="宋体"/>
            <family val="3"/>
            <charset val="134"/>
          </rPr>
          <t>作者:</t>
        </r>
        <r>
          <rPr>
            <sz val="9"/>
            <rFont val="宋体"/>
            <family val="3"/>
            <charset val="134"/>
          </rPr>
          <t xml:space="preserve">
3/10装配方式调整。</t>
        </r>
      </text>
    </comment>
    <comment ref="M132" authorId="0" shapeId="0" xr:uid="{00000000-0006-0000-0400-000028000000}">
      <text>
        <r>
          <rPr>
            <b/>
            <sz val="9"/>
            <rFont val="宋体"/>
            <family val="3"/>
            <charset val="134"/>
          </rPr>
          <t>作者:</t>
        </r>
        <r>
          <rPr>
            <sz val="9"/>
            <rFont val="宋体"/>
            <family val="3"/>
            <charset val="134"/>
          </rPr>
          <t xml:space="preserve">
05/30仰角调节机构更改拉线变更</t>
        </r>
      </text>
    </comment>
    <comment ref="M133" authorId="0" shapeId="0" xr:uid="{00000000-0006-0000-0400-000029000000}">
      <text>
        <r>
          <rPr>
            <b/>
            <sz val="9"/>
            <rFont val="宋体"/>
            <family val="3"/>
            <charset val="134"/>
          </rPr>
          <t>作者:</t>
        </r>
        <r>
          <rPr>
            <sz val="9"/>
            <rFont val="宋体"/>
            <family val="3"/>
            <charset val="134"/>
          </rPr>
          <t xml:space="preserve">
05/30仰角调节机构更改拉线变更</t>
        </r>
      </text>
    </comment>
    <comment ref="M134" authorId="0" shapeId="0" xr:uid="{00000000-0006-0000-0400-00002A000000}">
      <text>
        <r>
          <rPr>
            <b/>
            <sz val="9"/>
            <rFont val="宋体"/>
            <family val="3"/>
            <charset val="134"/>
          </rPr>
          <t>作者:</t>
        </r>
        <r>
          <rPr>
            <sz val="9"/>
            <rFont val="宋体"/>
            <family val="3"/>
            <charset val="134"/>
          </rPr>
          <t xml:space="preserve">
05/30仰角调节机构更改拉线变更</t>
        </r>
      </text>
    </comment>
    <comment ref="M136" authorId="0" shapeId="0" xr:uid="{00000000-0006-0000-0400-00002B000000}">
      <text>
        <r>
          <rPr>
            <b/>
            <sz val="9"/>
            <rFont val="宋体"/>
            <family val="3"/>
            <charset val="134"/>
          </rPr>
          <t>作者:</t>
        </r>
        <r>
          <rPr>
            <sz val="9"/>
            <rFont val="宋体"/>
            <family val="3"/>
            <charset val="134"/>
          </rPr>
          <t xml:space="preserve">
05/30仰角调节机构更改拉线变更</t>
        </r>
      </text>
    </comment>
    <comment ref="M138" authorId="0" shapeId="0" xr:uid="{00000000-0006-0000-0400-00002C000000}">
      <text>
        <r>
          <rPr>
            <b/>
            <sz val="9"/>
            <rFont val="宋体"/>
            <family val="3"/>
            <charset val="134"/>
          </rPr>
          <t>作者:</t>
        </r>
        <r>
          <rPr>
            <sz val="9"/>
            <rFont val="宋体"/>
            <family val="3"/>
            <charset val="134"/>
          </rPr>
          <t xml:space="preserve">
05/30仰角调节机构更改拉线变更</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M14" authorId="0" shapeId="0" xr:uid="{00000000-0006-0000-0700-000001000000}">
      <text>
        <r>
          <rPr>
            <b/>
            <sz val="9"/>
            <rFont val="宋体"/>
            <family val="3"/>
            <charset val="134"/>
          </rPr>
          <t>作者:</t>
        </r>
        <r>
          <rPr>
            <sz val="9"/>
            <rFont val="宋体"/>
            <family val="3"/>
            <charset val="134"/>
          </rPr>
          <t xml:space="preserve">
07/11阻尼器安装方式变更，调节方式更改。</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M10" authorId="0" shapeId="0" xr:uid="{00000000-0006-0000-0800-000001000000}">
      <text>
        <r>
          <rPr>
            <sz val="9"/>
            <rFont val="宋体"/>
            <family val="3"/>
            <charset val="134"/>
          </rPr>
          <t xml:space="preserve">8/8配合H4升级气阀固定座变更，调节手柄结构做相应更改。
</t>
        </r>
      </text>
    </comment>
    <comment ref="M11" authorId="0" shapeId="0" xr:uid="{00000000-0006-0000-0800-000002000000}">
      <text>
        <r>
          <rPr>
            <b/>
            <sz val="9"/>
            <rFont val="宋体"/>
            <family val="3"/>
            <charset val="134"/>
          </rPr>
          <t>8/8 H4升级气阀固定座加宽，手柄加强筋降低，干涉位置去除，转轴孔缩小</t>
        </r>
      </text>
    </comment>
    <comment ref="M12" authorId="0" shapeId="0" xr:uid="{00000000-0006-0000-0800-000003000000}">
      <text>
        <r>
          <rPr>
            <sz val="9"/>
            <rFont val="宋体"/>
            <family val="3"/>
            <charset val="134"/>
          </rPr>
          <t xml:space="preserve">新增
</t>
        </r>
      </text>
    </comment>
    <comment ref="N20" authorId="0" shapeId="0" xr:uid="{00000000-0006-0000-0800-000004000000}">
      <text>
        <r>
          <rPr>
            <b/>
            <sz val="9"/>
            <rFont val="宋体"/>
            <family val="3"/>
            <charset val="134"/>
          </rPr>
          <t>李朝峰:</t>
        </r>
        <r>
          <rPr>
            <sz val="9"/>
            <rFont val="宋体"/>
            <family val="3"/>
            <charset val="134"/>
          </rPr>
          <t xml:space="preserve">
1.长度由550改为450（进气管磨损，更改气路走向，更改气管固定位置）20190821</t>
        </r>
      </text>
    </comment>
    <comment ref="N27" authorId="0" shapeId="0" xr:uid="{00000000-0006-0000-0800-000005000000}">
      <text>
        <r>
          <rPr>
            <sz val="9"/>
            <rFont val="宋体"/>
            <family val="3"/>
            <charset val="134"/>
          </rPr>
          <t xml:space="preserve">李朝峰：
1长度由530增加至830,（进气管磨损，更改气路走向，更改气管固定位置）20190821
</t>
        </r>
      </text>
    </comment>
    <comment ref="N29" authorId="0" shapeId="0" xr:uid="{00000000-0006-0000-0800-000006000000}">
      <text>
        <r>
          <rPr>
            <b/>
            <sz val="9"/>
            <rFont val="宋体"/>
            <family val="3"/>
            <charset val="134"/>
          </rPr>
          <t>李朝峰:</t>
        </r>
        <r>
          <rPr>
            <sz val="9"/>
            <rFont val="宋体"/>
            <family val="3"/>
            <charset val="134"/>
          </rPr>
          <t xml:space="preserve">
1.增加一根气路波纹管，安装于红色气管F上防止磨损20190821</t>
        </r>
      </text>
    </comment>
    <comment ref="M40" authorId="0" shapeId="0" xr:uid="{00000000-0006-0000-0800-000007000000}">
      <text>
        <r>
          <rPr>
            <b/>
            <sz val="9"/>
            <rFont val="宋体"/>
            <family val="3"/>
            <charset val="134"/>
          </rPr>
          <t>1.气管易打折，将弹簧加长-20191022</t>
        </r>
      </text>
    </comment>
    <comment ref="M41" authorId="0" shapeId="0" xr:uid="{00000000-0006-0000-0800-000008000000}">
      <text>
        <r>
          <rPr>
            <sz val="9"/>
            <rFont val="宋体"/>
            <family val="3"/>
            <charset val="134"/>
          </rPr>
          <t xml:space="preserve">1.三通处弹簧不易装配，将堂皇内径加大，长度变为36--20191022
</t>
        </r>
      </text>
    </comment>
    <comment ref="M42" authorId="0" shapeId="0" xr:uid="{00000000-0006-0000-0800-000009000000}">
      <text>
        <r>
          <rPr>
            <b/>
            <sz val="9"/>
            <rFont val="宋体"/>
            <family val="3"/>
            <charset val="134"/>
          </rPr>
          <t>数量由4减少到2--20191022</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B11" authorId="0" shapeId="0" xr:uid="{00000000-0006-0000-0900-000001000000}">
      <text>
        <r>
          <rPr>
            <b/>
            <sz val="9"/>
            <rFont val="宋体"/>
            <family val="3"/>
            <charset val="134"/>
          </rPr>
          <t>作者:</t>
        </r>
        <r>
          <rPr>
            <sz val="9"/>
            <rFont val="宋体"/>
            <family val="3"/>
            <charset val="134"/>
          </rPr>
          <t xml:space="preserve">
1.05</t>
        </r>
      </text>
    </comment>
    <comment ref="N12" authorId="0" shapeId="0" xr:uid="{00000000-0006-0000-0900-000002000000}">
      <text>
        <r>
          <rPr>
            <b/>
            <sz val="9"/>
            <rFont val="宋体"/>
            <family val="3"/>
            <charset val="134"/>
          </rPr>
          <t>作者:</t>
        </r>
        <r>
          <rPr>
            <sz val="9"/>
            <rFont val="宋体"/>
            <family val="3"/>
            <charset val="134"/>
          </rPr>
          <t xml:space="preserve">
结构相同，标识差异</t>
        </r>
      </text>
    </comment>
    <comment ref="N13" authorId="0" shapeId="0" xr:uid="{00000000-0006-0000-0900-000003000000}">
      <text>
        <r>
          <rPr>
            <b/>
            <sz val="9"/>
            <rFont val="宋体"/>
            <family val="3"/>
            <charset val="134"/>
          </rPr>
          <t>作者:</t>
        </r>
        <r>
          <rPr>
            <sz val="9"/>
            <rFont val="宋体"/>
            <family val="3"/>
            <charset val="134"/>
          </rPr>
          <t xml:space="preserve">
标识差异</t>
        </r>
      </text>
    </comment>
  </commentList>
</comments>
</file>

<file path=xl/sharedStrings.xml><?xml version="1.0" encoding="utf-8"?>
<sst xmlns="http://schemas.openxmlformats.org/spreadsheetml/2006/main" count="8526" uniqueCount="1472">
  <si>
    <t>版本：0/A0
识别号：GR/ZY/BOM-2018-11-001</t>
  </si>
  <si>
    <t>编号：GR-21-01-23</t>
  </si>
  <si>
    <t xml:space="preserve">    </t>
  </si>
  <si>
    <t>车型</t>
  </si>
  <si>
    <t>X5000</t>
  </si>
  <si>
    <t xml:space="preserve">                          X5000驾驶员座椅总成EBOM清单                          </t>
  </si>
  <si>
    <t>编制</t>
  </si>
  <si>
    <t>审核</t>
  </si>
  <si>
    <t>标准化</t>
  </si>
  <si>
    <t>批准</t>
  </si>
  <si>
    <t>页次</t>
  </si>
  <si>
    <t>日 期</t>
  </si>
  <si>
    <t xml:space="preserve">                                  (首页 )</t>
  </si>
  <si>
    <t>李朝峰</t>
  </si>
  <si>
    <t>1/1</t>
  </si>
  <si>
    <t>图示</t>
  </si>
  <si>
    <t>NO.</t>
  </si>
  <si>
    <t>件号</t>
  </si>
  <si>
    <t>件名</t>
  </si>
  <si>
    <t>产品描述</t>
  </si>
  <si>
    <t>单台用量</t>
  </si>
  <si>
    <t>车型配置</t>
  </si>
  <si>
    <t>备注</t>
  </si>
  <si>
    <t>SHT0012916</t>
  </si>
  <si>
    <t>驾驶员座椅总成</t>
  </si>
  <si>
    <t>标配</t>
  </si>
  <si>
    <t>速升速降、可变阻尼、仰角调节、气袋腰托、右侧扶手</t>
  </si>
  <si>
    <t>SHT0012917</t>
  </si>
  <si>
    <t>DZ14251510123——左空气悬浮座椅/R点245/安全带/一体式头枕/X5000/报警锁扣</t>
  </si>
  <si>
    <t>低配</t>
  </si>
  <si>
    <t>速升速降、可变阻尼、仰角调节、气袋腰托</t>
  </si>
  <si>
    <t>SHT0013788</t>
  </si>
  <si>
    <t>标配+通风</t>
  </si>
  <si>
    <t>SHT0013789</t>
  </si>
  <si>
    <t>DZ14251510126——左空气悬浮座椅/R点245/安全带/一体式头枕/X5000/扶手/报警锁扣/加热</t>
  </si>
  <si>
    <t>标配+加热</t>
  </si>
  <si>
    <t>速升速降、可变阻尼、仰角调节、气袋腰托、右侧扶手、单加热</t>
  </si>
  <si>
    <t>SHT0013790</t>
  </si>
  <si>
    <t>DZ14251510127——左空气悬浮座椅/R点245/安全带/一体式头枕/X5000/扶手/报警锁扣/通风/加热</t>
  </si>
  <si>
    <t>标配+通风/加热</t>
  </si>
  <si>
    <t>速升速降、可变阻尼、仰角调节、气袋腰托、右侧扶手、通风加热</t>
  </si>
  <si>
    <t>SHT0013791</t>
  </si>
  <si>
    <t>低配+通风</t>
  </si>
  <si>
    <t>速升速降、可变阻尼、仰角调节、气袋腰托、单通风</t>
  </si>
  <si>
    <t>SHT0013792</t>
  </si>
  <si>
    <t>DZ14251510129——左空气悬浮座椅/R点245/安全带/一体式头枕/X5000/报警锁扣/加热</t>
  </si>
  <si>
    <t>低配+加热</t>
  </si>
  <si>
    <t>速升速降、可变阻尼、仰角调节、气袋腰托、单加热</t>
  </si>
  <si>
    <t>SHT0013793</t>
  </si>
  <si>
    <t>DZ14251510131——左空气悬浮座椅/R点245/安全带/一体式头枕/X5000/报警锁扣/通风/加热</t>
  </si>
  <si>
    <t>低配+通风/加热</t>
  </si>
  <si>
    <t>速升速降、可变阻尼、仰角调节、气袋腰托、通风加热</t>
  </si>
  <si>
    <t>以下空白</t>
  </si>
  <si>
    <t>变更履历</t>
  </si>
  <si>
    <t>No</t>
  </si>
  <si>
    <t>日期</t>
  </si>
  <si>
    <t>零件号</t>
  </si>
  <si>
    <t>零件名称</t>
  </si>
  <si>
    <t xml:space="preserve">  变更内容</t>
  </si>
  <si>
    <t>变更原因</t>
  </si>
  <si>
    <t>变更来源</t>
  </si>
  <si>
    <t xml:space="preserve"> 日期</t>
  </si>
  <si>
    <t>8/31</t>
  </si>
  <si>
    <t>SHT0013282</t>
  </si>
  <si>
    <t>驾驶员靠背焊接总成</t>
  </si>
  <si>
    <t>SHT0013708增加电泳工艺</t>
  </si>
  <si>
    <t>增加电泳工艺</t>
  </si>
  <si>
    <t>8/31项目会议要求</t>
  </si>
  <si>
    <t>2021/9/25</t>
  </si>
  <si>
    <t>SHT0012925</t>
  </si>
  <si>
    <t>坐垫护面总成</t>
  </si>
  <si>
    <t>取消</t>
  </si>
  <si>
    <t>泡沫有M3000S宽靠背改为X5000</t>
  </si>
  <si>
    <t>ECR0006908</t>
  </si>
  <si>
    <t>SHT0012928</t>
  </si>
  <si>
    <t>SHT0013902</t>
  </si>
  <si>
    <t>座垫护面总成</t>
  </si>
  <si>
    <t>增加</t>
  </si>
  <si>
    <t>2021/9/17</t>
  </si>
  <si>
    <t>H4G-6806001</t>
  </si>
  <si>
    <t>调角器左罩壳</t>
  </si>
  <si>
    <t>颜色有深灰改为全黑</t>
  </si>
  <si>
    <t>ECR0006888</t>
  </si>
  <si>
    <t>H4681010088A0</t>
  </si>
  <si>
    <t>安全带导向板</t>
  </si>
  <si>
    <t>安全带结构变更</t>
  </si>
  <si>
    <t>ECR0006909</t>
  </si>
  <si>
    <t>SHT0012229</t>
  </si>
  <si>
    <t>2.0通风左罩壳</t>
  </si>
  <si>
    <t>SHT0011979</t>
  </si>
  <si>
    <t>安全带出口盖板</t>
  </si>
  <si>
    <t>H5-6806002</t>
  </si>
  <si>
    <t>调角器右罩壳</t>
  </si>
  <si>
    <t>H4681010096A0</t>
  </si>
  <si>
    <t>安全带外部罩壳固定卡片</t>
  </si>
  <si>
    <t>H5-6806003</t>
  </si>
  <si>
    <t>座垫前部罩壳</t>
  </si>
  <si>
    <t>H5-6802126</t>
  </si>
  <si>
    <t>安全带外部罩壳</t>
  </si>
  <si>
    <t>SHT0013890</t>
  </si>
  <si>
    <t>颜色为全黑</t>
  </si>
  <si>
    <t>H5-6802127</t>
  </si>
  <si>
    <t>SHT0013892</t>
  </si>
  <si>
    <t>2021/10/21</t>
  </si>
  <si>
    <t>15G100P</t>
  </si>
  <si>
    <t>C型钉</t>
  </si>
  <si>
    <t>数量有27改为30</t>
  </si>
  <si>
    <t>工厂试装反馈</t>
  </si>
  <si>
    <t>2021.10.14座椅试装</t>
  </si>
  <si>
    <t>SHT0013891</t>
  </si>
  <si>
    <t>BPC0000021</t>
  </si>
  <si>
    <t>紧固箍</t>
  </si>
  <si>
    <t>增加2个6mm的紧固箍</t>
  </si>
  <si>
    <t>SHT0013893</t>
  </si>
  <si>
    <t>Q40108</t>
  </si>
  <si>
    <t>平垫圈</t>
  </si>
  <si>
    <t>安装扶手支架时增加2个平垫圈</t>
  </si>
  <si>
    <t>SHT0012340</t>
  </si>
  <si>
    <t>主驾驶座垫泡沫总成</t>
  </si>
  <si>
    <t>客户图纸变更</t>
  </si>
  <si>
    <t>ECR0006889</t>
  </si>
  <si>
    <t>Q40308</t>
  </si>
  <si>
    <t>弹垫圈</t>
  </si>
  <si>
    <t>安装扶手支架时增加2个弹垫圈</t>
  </si>
  <si>
    <t>SHT0012344</t>
  </si>
  <si>
    <t>主驾驶座垫泡沫</t>
  </si>
  <si>
    <t>D03-6809001</t>
  </si>
  <si>
    <t>腰托二联阀开关总成</t>
  </si>
  <si>
    <t>删除</t>
  </si>
  <si>
    <t>SHT0012734</t>
  </si>
  <si>
    <t>座垫泡棉总成</t>
  </si>
  <si>
    <t>BPC0010220</t>
  </si>
  <si>
    <t>增加，X5000与D03状态的不同</t>
  </si>
  <si>
    <t>座垫泡棉本体</t>
  </si>
  <si>
    <t>SHT0013291</t>
  </si>
  <si>
    <t>装车接头小总成-X3000</t>
  </si>
  <si>
    <t>SHT0012366</t>
  </si>
  <si>
    <t>主驾驶座垫泡沫总成（通风）</t>
  </si>
  <si>
    <t>SHT0013955</t>
  </si>
  <si>
    <t>X5000装车接头总成</t>
  </si>
  <si>
    <t>增加，X5000与X3000状态的不同</t>
  </si>
  <si>
    <t>SHT0012365</t>
  </si>
  <si>
    <t>主驾驶座垫泡沫（通风）</t>
  </si>
  <si>
    <t>SHT0012736</t>
  </si>
  <si>
    <t>通风座垫泡棉总成</t>
  </si>
  <si>
    <t>通风座垫泡棉本体</t>
  </si>
  <si>
    <t>SQX3000-6805200</t>
  </si>
  <si>
    <t>滑轨总成</t>
  </si>
  <si>
    <t>SHT0013895</t>
  </si>
  <si>
    <t>SHT0013680</t>
  </si>
  <si>
    <t>扶手支架</t>
  </si>
  <si>
    <t>SHT0013666</t>
  </si>
  <si>
    <t>扶手总成</t>
  </si>
  <si>
    <t>BFA0010071</t>
  </si>
  <si>
    <t>扶手锁止销</t>
  </si>
  <si>
    <t>SHT0013681</t>
  </si>
  <si>
    <t>扶手外盖板</t>
  </si>
  <si>
    <t>SHT0013889</t>
  </si>
  <si>
    <t>扶手支架总成</t>
  </si>
  <si>
    <t>SLT0010347</t>
  </si>
  <si>
    <t>SLT0010423</t>
  </si>
  <si>
    <t>扶手固定螺栓</t>
  </si>
  <si>
    <t>SLT0010427</t>
  </si>
  <si>
    <t>扶手堵盖C</t>
  </si>
  <si>
    <t>BEC0010017</t>
  </si>
  <si>
    <t>风扇保护壳</t>
  </si>
  <si>
    <t>跟风扇总成组合成总成供货</t>
  </si>
  <si>
    <t>ECN0002405</t>
  </si>
  <si>
    <t>BEC0010041</t>
  </si>
  <si>
    <t>坐垫风扇(不含罩壳)</t>
  </si>
  <si>
    <t>BEC0010094</t>
  </si>
  <si>
    <t>坐垫风扇总成</t>
  </si>
  <si>
    <t>BEC0010040</t>
  </si>
  <si>
    <t>靠背风扇(不含罩壳)</t>
  </si>
  <si>
    <t>BEC0010093</t>
  </si>
  <si>
    <t>靠背风扇总成</t>
  </si>
  <si>
    <t>BEC0010131</t>
  </si>
  <si>
    <t>单加热靠背加热垫总成</t>
  </si>
  <si>
    <r>
      <rPr>
        <b/>
        <sz val="14"/>
        <rFont val="宋体"/>
        <family val="3"/>
        <charset val="134"/>
      </rPr>
      <t>设计</t>
    </r>
    <r>
      <rPr>
        <b/>
        <sz val="14"/>
        <rFont val="Arial"/>
        <family val="2"/>
      </rPr>
      <t>:</t>
    </r>
  </si>
  <si>
    <t>校核：</t>
  </si>
  <si>
    <t>标准化：</t>
  </si>
  <si>
    <t>X5000驾驶员座椅总成EBOM</t>
  </si>
  <si>
    <t>SHT0012916（DZ14251510121）</t>
  </si>
  <si>
    <t>SHT0012917（DZ14251510123）</t>
  </si>
  <si>
    <t>会签：</t>
  </si>
  <si>
    <t>中文名称</t>
  </si>
  <si>
    <t>批准:</t>
  </si>
  <si>
    <t>日期：</t>
  </si>
  <si>
    <t>规格型号</t>
  </si>
  <si>
    <t>整体式座椅</t>
  </si>
  <si>
    <t>版本：A</t>
  </si>
  <si>
    <t>说明：</t>
  </si>
  <si>
    <t>重量</t>
  </si>
  <si>
    <t>价格</t>
  </si>
  <si>
    <t>序号</t>
  </si>
  <si>
    <t>装配等级</t>
  </si>
  <si>
    <t>零件来源</t>
  </si>
  <si>
    <t>零件描述</t>
  </si>
  <si>
    <t>重要度</t>
  </si>
  <si>
    <t>单位</t>
  </si>
  <si>
    <t>数据版本</t>
  </si>
  <si>
    <t>图纸号</t>
  </si>
  <si>
    <t>图纸版本</t>
  </si>
  <si>
    <t>是否申请新零件号</t>
  </si>
  <si>
    <t>沿用件Y/N</t>
  </si>
  <si>
    <r>
      <rPr>
        <sz val="11"/>
        <rFont val="宋体"/>
        <family val="3"/>
        <charset val="134"/>
      </rPr>
      <t>零件类别</t>
    </r>
  </si>
  <si>
    <t>材料</t>
  </si>
  <si>
    <t>材料标准</t>
  </si>
  <si>
    <t>轮廓尺寸
(长*宽*高)</t>
  </si>
  <si>
    <t>重量
（Kg）</t>
  </si>
  <si>
    <t>表面处理</t>
  </si>
  <si>
    <t>用量</t>
  </si>
  <si>
    <t>总成件</t>
  </si>
  <si>
    <t>A</t>
  </si>
  <si>
    <t>个</t>
  </si>
  <si>
    <t>Q01</t>
  </si>
  <si>
    <t>Y</t>
  </si>
  <si>
    <t>N</t>
  </si>
  <si>
    <t>装配总成件</t>
  </si>
  <si>
    <t>ASSY</t>
  </si>
  <si>
    <t>——</t>
  </si>
  <si>
    <t>@</t>
  </si>
  <si>
    <t>分总成</t>
  </si>
  <si>
    <t>A1</t>
  </si>
  <si>
    <t>547*360*49</t>
  </si>
  <si>
    <t>电泳</t>
  </si>
  <si>
    <t>Q218B0816</t>
  </si>
  <si>
    <t>内六角圆柱头螺钉</t>
  </si>
  <si>
    <t>标准件</t>
  </si>
  <si>
    <t>13*13*28</t>
  </si>
  <si>
    <t>固定滑轨使用</t>
  </si>
  <si>
    <t>SHT0012590</t>
  </si>
  <si>
    <t>底座模块化总成</t>
  </si>
  <si>
    <t>480*419*148</t>
  </si>
  <si>
    <t>新增</t>
  </si>
  <si>
    <t>SQX3000-6805190</t>
  </si>
  <si>
    <t>主驾驶调角器总成</t>
  </si>
  <si>
    <t>495*128*186</t>
  </si>
  <si>
    <t>1</t>
  </si>
  <si>
    <t>Q150B1025Q</t>
  </si>
  <si>
    <t>六角头螺栓</t>
  </si>
  <si>
    <t>18*31*17</t>
  </si>
  <si>
    <t>8</t>
  </si>
  <si>
    <t>Q40110</t>
  </si>
  <si>
    <t>C</t>
  </si>
  <si>
    <t>20*2*20</t>
  </si>
  <si>
    <t>Q40310</t>
  </si>
  <si>
    <t>20*3*20</t>
  </si>
  <si>
    <t>SHT0013587</t>
  </si>
  <si>
    <t>坐垫总成</t>
  </si>
  <si>
    <t>B</t>
  </si>
  <si>
    <t>M3000S</t>
  </si>
  <si>
    <t>注塑件</t>
  </si>
  <si>
    <r>
      <rPr>
        <sz val="11"/>
        <rFont val="宋体"/>
        <family val="3"/>
        <charset val="134"/>
      </rPr>
      <t>4</t>
    </r>
    <r>
      <rPr>
        <sz val="11"/>
        <rFont val="宋体"/>
        <family val="3"/>
        <charset val="134"/>
      </rPr>
      <t>95*540*130</t>
    </r>
  </si>
  <si>
    <t>聚氨酯</t>
  </si>
  <si>
    <t>495*540*130</t>
  </si>
  <si>
    <t>SHT0012342</t>
  </si>
  <si>
    <t>主驾泡沫钢丝A</t>
  </si>
  <si>
    <t>线材</t>
  </si>
  <si>
    <t>钢丝</t>
  </si>
  <si>
    <t>φ2-GBT708
Q235-GBT11253</t>
  </si>
  <si>
    <t>9*439*50</t>
  </si>
  <si>
    <t>SHT0012343</t>
  </si>
  <si>
    <t>主驾泡沫钢丝B</t>
  </si>
  <si>
    <t>250*9*2</t>
  </si>
  <si>
    <t>X3000</t>
  </si>
  <si>
    <t>SQX3000-6801100</t>
  </si>
  <si>
    <t>坐盆总成</t>
  </si>
  <si>
    <t>焊接总成件</t>
  </si>
  <si>
    <t>75*466*419</t>
  </si>
  <si>
    <t>SHT0013708</t>
  </si>
  <si>
    <t>焊接件</t>
  </si>
  <si>
    <r>
      <rPr>
        <sz val="10"/>
        <rFont val="宋体"/>
        <family val="3"/>
        <charset val="134"/>
      </rPr>
      <t>SHT0013282</t>
    </r>
    <r>
      <rPr>
        <sz val="10"/>
        <rFont val="宋体"/>
        <family val="3"/>
        <charset val="134"/>
      </rPr>
      <t xml:space="preserve"> 取消电泳</t>
    </r>
  </si>
  <si>
    <t>L5000</t>
  </si>
  <si>
    <t>阳晨</t>
  </si>
  <si>
    <r>
      <rPr>
        <sz val="10"/>
        <rFont val="宋体"/>
        <family val="3"/>
        <charset val="134"/>
        <scheme val="minor"/>
      </rPr>
      <t>SHT0013</t>
    </r>
    <r>
      <rPr>
        <sz val="10"/>
        <rFont val="宋体"/>
        <family val="3"/>
        <charset val="134"/>
        <scheme val="minor"/>
      </rPr>
      <t>680</t>
    </r>
  </si>
  <si>
    <t xml:space="preserve">N </t>
  </si>
  <si>
    <t xml:space="preserve">Y </t>
  </si>
  <si>
    <t>90*95*80</t>
  </si>
  <si>
    <t>阳晨短扶手支架</t>
  </si>
  <si>
    <t>Q218B0820</t>
  </si>
  <si>
    <t>固定扶手</t>
  </si>
  <si>
    <t>SHT0011609</t>
  </si>
  <si>
    <t>气袋腰拖总成</t>
  </si>
  <si>
    <t>集成件</t>
  </si>
  <si>
    <t>260*250*8</t>
  </si>
  <si>
    <t>SHT0013581</t>
  </si>
  <si>
    <t>驾驶员靠背护面总成</t>
  </si>
  <si>
    <r>
      <rPr>
        <sz val="10"/>
        <rFont val="宋体"/>
        <family val="3"/>
        <charset val="134"/>
      </rPr>
      <t>A</t>
    </r>
    <r>
      <rPr>
        <sz val="10"/>
        <rFont val="宋体"/>
        <family val="3"/>
        <charset val="134"/>
      </rPr>
      <t>SSY</t>
    </r>
  </si>
  <si>
    <t>480*610*180</t>
  </si>
  <si>
    <t>SHT0013582</t>
  </si>
  <si>
    <t>驾驶员靠背护面总成（扶手）</t>
  </si>
  <si>
    <t>SHT0013529</t>
  </si>
  <si>
    <t>驾驶员靠背泡棉总成</t>
  </si>
  <si>
    <t>发泡</t>
  </si>
  <si>
    <t>带安全带</t>
  </si>
  <si>
    <t>SHT0013530</t>
  </si>
  <si>
    <t>驾驶员靠背泡棉</t>
  </si>
  <si>
    <t>SHT0012748</t>
  </si>
  <si>
    <t>靠背肩部钢丝</t>
  </si>
  <si>
    <t>65#</t>
  </si>
  <si>
    <t>GB/T699</t>
  </si>
  <si>
    <t>SHT0012749</t>
  </si>
  <si>
    <t>靠背中部钢丝</t>
  </si>
  <si>
    <t>H4</t>
  </si>
  <si>
    <t>H4681010024A0</t>
  </si>
  <si>
    <t>安全带固定片</t>
  </si>
  <si>
    <t>冲压件</t>
  </si>
  <si>
    <t>钣金件</t>
  </si>
  <si>
    <t>65Mn</t>
  </si>
  <si>
    <t>GB/T4357</t>
  </si>
  <si>
    <t>33*112*82</t>
  </si>
  <si>
    <r>
      <rPr>
        <sz val="10"/>
        <rFont val="宋体"/>
        <family val="3"/>
        <charset val="134"/>
        <scheme val="minor"/>
      </rPr>
      <t>H</t>
    </r>
    <r>
      <rPr>
        <sz val="10"/>
        <rFont val="宋体"/>
        <family val="3"/>
        <charset val="134"/>
      </rPr>
      <t>4</t>
    </r>
  </si>
  <si>
    <t>PP 8303</t>
  </si>
  <si>
    <t>598*80*39</t>
  </si>
  <si>
    <t>SQX3000-6802950</t>
  </si>
  <si>
    <t>安全带总成</t>
  </si>
  <si>
    <t>PP-T30</t>
  </si>
  <si>
    <t>60*90*8</t>
  </si>
  <si>
    <t>51*89*9</t>
  </si>
  <si>
    <t>H4681010095A0</t>
  </si>
  <si>
    <t>拉铆钉</t>
  </si>
  <si>
    <t>3.2*7</t>
  </si>
  <si>
    <t>SQX3000-6802951</t>
  </si>
  <si>
    <t>安全带锁扣总成（带报警线）</t>
  </si>
  <si>
    <r>
      <rPr>
        <sz val="10"/>
        <rFont val="宋体"/>
        <family val="3"/>
        <charset val="134"/>
        <scheme val="minor"/>
      </rPr>
      <t>SHT001</t>
    </r>
    <r>
      <rPr>
        <sz val="10"/>
        <rFont val="宋体"/>
        <family val="3"/>
        <charset val="134"/>
        <scheme val="minor"/>
      </rPr>
      <t>3666</t>
    </r>
  </si>
  <si>
    <t>ea</t>
  </si>
  <si>
    <t>4378*63*100</t>
  </si>
  <si>
    <t>0.8482</t>
  </si>
  <si>
    <t>阳晨短扶手</t>
  </si>
  <si>
    <r>
      <rPr>
        <sz val="10"/>
        <rFont val="宋体"/>
        <family val="3"/>
        <charset val="134"/>
        <scheme val="minor"/>
      </rPr>
      <t>BFA00100</t>
    </r>
    <r>
      <rPr>
        <sz val="10"/>
        <rFont val="宋体"/>
        <family val="3"/>
        <charset val="134"/>
        <scheme val="minor"/>
      </rPr>
      <t>71</t>
    </r>
  </si>
  <si>
    <t>冷镦件</t>
  </si>
  <si>
    <t>14*14*43（M14）</t>
  </si>
  <si>
    <r>
      <rPr>
        <sz val="10"/>
        <rFont val="宋体"/>
        <family val="3"/>
        <charset val="134"/>
        <scheme val="minor"/>
      </rPr>
      <t>SHT001</t>
    </r>
    <r>
      <rPr>
        <sz val="10"/>
        <rFont val="宋体"/>
        <family val="3"/>
        <charset val="134"/>
        <scheme val="minor"/>
      </rPr>
      <t>3681</t>
    </r>
  </si>
  <si>
    <t>塑料件</t>
  </si>
  <si>
    <t>PA6+GF30</t>
  </si>
  <si>
    <t>86*31*43</t>
  </si>
  <si>
    <r>
      <rPr>
        <sz val="10"/>
        <rFont val="宋体"/>
        <family val="3"/>
        <charset val="134"/>
      </rPr>
      <t>S</t>
    </r>
    <r>
      <rPr>
        <sz val="10"/>
        <rFont val="宋体"/>
        <family val="3"/>
        <charset val="134"/>
      </rPr>
      <t>HT0013734</t>
    </r>
  </si>
  <si>
    <t>调角器手柄</t>
  </si>
  <si>
    <t>SQX3000-6806211</t>
  </si>
  <si>
    <t>A2</t>
  </si>
  <si>
    <t>ABS+PC</t>
  </si>
  <si>
    <t>137*33*53</t>
  </si>
  <si>
    <t>H4零件号：SHT0010982</t>
  </si>
  <si>
    <t>M3000S宽靠背</t>
  </si>
  <si>
    <t>H5-6806004</t>
  </si>
  <si>
    <t>延伸手柄</t>
  </si>
  <si>
    <t>SHT0010526</t>
  </si>
  <si>
    <t>28*127*23</t>
  </si>
  <si>
    <t>黑色</t>
  </si>
  <si>
    <r>
      <rPr>
        <sz val="10"/>
        <rFont val="宋体"/>
        <family val="3"/>
        <charset val="134"/>
        <scheme val="minor"/>
      </rPr>
      <t>S</t>
    </r>
    <r>
      <rPr>
        <sz val="10"/>
        <rFont val="宋体"/>
        <family val="3"/>
        <charset val="134"/>
        <scheme val="minor"/>
      </rPr>
      <t>HT0013737</t>
    </r>
  </si>
  <si>
    <t>阻尼器调节机构</t>
  </si>
  <si>
    <t>SQX3000-6806700</t>
  </si>
  <si>
    <t>60*74*34</t>
  </si>
  <si>
    <t>H4零件号：
SHT0011046</t>
  </si>
  <si>
    <t>SHT0010520</t>
  </si>
  <si>
    <t>变阻尼弹簧</t>
  </si>
  <si>
    <t>弹簧钢</t>
  </si>
  <si>
    <t>Φ=0.7-GB/T342
65Mn-GB/T4357</t>
  </si>
  <si>
    <t>GB/T342
GB/T4357</t>
  </si>
  <si>
    <t>8*8*31</t>
  </si>
  <si>
    <t>Q43640</t>
  </si>
  <si>
    <t>开口挡圈</t>
  </si>
  <si>
    <t>⌀4</t>
  </si>
  <si>
    <t>8*8*1</t>
  </si>
  <si>
    <t>氧化</t>
  </si>
  <si>
    <t>Q2715513</t>
  </si>
  <si>
    <t>十字槽盘头自攻螺钉</t>
  </si>
  <si>
    <t>5.5*13</t>
  </si>
  <si>
    <t>阻尼用1个</t>
  </si>
  <si>
    <t>H5</t>
  </si>
  <si>
    <t>TP30</t>
  </si>
  <si>
    <t>558*129*231</t>
  </si>
  <si>
    <t>558*111*229</t>
  </si>
  <si>
    <t>48*296*71</t>
  </si>
  <si>
    <r>
      <rPr>
        <sz val="10"/>
        <rFont val="宋体"/>
        <family val="3"/>
        <charset val="134"/>
      </rPr>
      <t>S</t>
    </r>
    <r>
      <rPr>
        <sz val="10"/>
        <rFont val="宋体"/>
        <family val="3"/>
        <charset val="134"/>
      </rPr>
      <t>HT0013738</t>
    </r>
  </si>
  <si>
    <t>仰角手柄</t>
  </si>
  <si>
    <t>H4A-6806008</t>
  </si>
  <si>
    <t>99*33*31</t>
  </si>
  <si>
    <t>H4零件号：
SHT0010985</t>
  </si>
  <si>
    <r>
      <rPr>
        <sz val="10"/>
        <rFont val="宋体"/>
        <family val="3"/>
        <charset val="134"/>
      </rPr>
      <t>S</t>
    </r>
    <r>
      <rPr>
        <sz val="10"/>
        <rFont val="宋体"/>
        <family val="3"/>
        <charset val="134"/>
      </rPr>
      <t>HT0013736</t>
    </r>
  </si>
  <si>
    <t>升降速降开关气路总成</t>
  </si>
  <si>
    <t>重汽零件号：
SHT0013334</t>
  </si>
  <si>
    <t>BCL0010006</t>
  </si>
  <si>
    <t>气管卡扣（2*4mm）</t>
  </si>
  <si>
    <t>PA66</t>
  </si>
  <si>
    <t>20*15*15</t>
  </si>
  <si>
    <t>BPC0010012</t>
  </si>
  <si>
    <t>4mm卡箍</t>
  </si>
  <si>
    <t>POM</t>
  </si>
  <si>
    <t>φ6.5*11.5</t>
  </si>
  <si>
    <t>Q2714816</t>
  </si>
  <si>
    <t>4.8*16</t>
  </si>
  <si>
    <t>黑锌</t>
  </si>
  <si>
    <t>固定升降手柄</t>
  </si>
  <si>
    <r>
      <rPr>
        <sz val="10"/>
        <rFont val="宋体"/>
        <family val="3"/>
        <charset val="134"/>
        <scheme val="minor"/>
      </rPr>
      <t>D</t>
    </r>
    <r>
      <rPr>
        <sz val="10"/>
        <rFont val="宋体"/>
        <family val="3"/>
        <charset val="134"/>
        <scheme val="minor"/>
      </rPr>
      <t>03</t>
    </r>
  </si>
  <si>
    <t>317370-02/00</t>
  </si>
  <si>
    <r>
      <rPr>
        <sz val="11"/>
        <rFont val="Arial"/>
        <family val="2"/>
      </rPr>
      <t>D03</t>
    </r>
    <r>
      <rPr>
        <sz val="11"/>
        <rFont val="宋体"/>
        <family val="3"/>
        <charset val="134"/>
      </rPr>
      <t>黑色二联阀</t>
    </r>
  </si>
  <si>
    <t>Q2204213</t>
  </si>
  <si>
    <t>大扁头盘头自攻钉</t>
  </si>
  <si>
    <t>ST4.2*13</t>
  </si>
  <si>
    <t>GB/T9074.18-1988</t>
  </si>
  <si>
    <r>
      <rPr>
        <sz val="11"/>
        <rFont val="宋体"/>
        <family val="3"/>
        <charset val="134"/>
      </rPr>
      <t>取消后部罩壳左右前共使用</t>
    </r>
    <r>
      <rPr>
        <sz val="11"/>
        <rFont val="Arial"/>
        <family val="2"/>
      </rPr>
      <t>10</t>
    </r>
    <r>
      <rPr>
        <sz val="11"/>
        <rFont val="宋体"/>
        <family val="3"/>
        <charset val="134"/>
      </rPr>
      <t>个，背饰板使用</t>
    </r>
    <r>
      <rPr>
        <sz val="11"/>
        <rFont val="Arial"/>
        <family val="2"/>
      </rPr>
      <t>4</t>
    </r>
    <r>
      <rPr>
        <sz val="11"/>
        <rFont val="宋体"/>
        <family val="3"/>
        <charset val="134"/>
      </rPr>
      <t>个</t>
    </r>
  </si>
  <si>
    <t>镀锌</t>
  </si>
  <si>
    <t>27</t>
  </si>
  <si>
    <t>H4G-6802112</t>
  </si>
  <si>
    <t>扎带</t>
  </si>
  <si>
    <t>3</t>
  </si>
  <si>
    <t>SHT0001630</t>
  </si>
  <si>
    <t>座椅标识</t>
  </si>
  <si>
    <t>铝制</t>
  </si>
  <si>
    <t>Ｑ4400410</t>
  </si>
  <si>
    <t>扁圆头开口抽芯铆钉</t>
  </si>
  <si>
    <t>2</t>
  </si>
  <si>
    <r>
      <rPr>
        <sz val="10"/>
        <rFont val="宋体"/>
        <family val="3"/>
        <charset val="134"/>
      </rPr>
      <t>SHT001</t>
    </r>
    <r>
      <rPr>
        <sz val="10"/>
        <rFont val="宋体"/>
        <family val="3"/>
        <charset val="134"/>
      </rPr>
      <t>3588</t>
    </r>
  </si>
  <si>
    <t>座椅说明书</t>
  </si>
  <si>
    <t>印刷品</t>
  </si>
  <si>
    <t>F3000</t>
  </si>
  <si>
    <r>
      <rPr>
        <sz val="10"/>
        <rFont val="宋体"/>
        <family val="3"/>
        <charset val="134"/>
      </rPr>
      <t>S</t>
    </r>
    <r>
      <rPr>
        <sz val="10"/>
        <rFont val="宋体"/>
        <family val="3"/>
        <charset val="134"/>
      </rPr>
      <t>QX3000-6802400</t>
    </r>
  </si>
  <si>
    <t>靠背塑料包装套</t>
  </si>
  <si>
    <t>PE</t>
  </si>
  <si>
    <t>SQF3000-6809101</t>
  </si>
  <si>
    <t>坐垫塑料包装套</t>
  </si>
  <si>
    <t>SHT0010514</t>
  </si>
  <si>
    <t>温馨提示车贴</t>
  </si>
  <si>
    <t>气管</t>
  </si>
  <si>
    <t>PA</t>
  </si>
  <si>
    <t>SHT0013788（DZ14251510125）</t>
  </si>
  <si>
    <t>SHT0013789（DZ14251510126）</t>
  </si>
  <si>
    <t>SHT0013790（DZ14251510127）</t>
  </si>
  <si>
    <t>SHT0013791（DZ14251510128）</t>
  </si>
  <si>
    <t>SHT0013792（DZ14251510129）</t>
  </si>
  <si>
    <t>SHT0013793（DZ14251510131）</t>
  </si>
  <si>
    <t>零件类别</t>
  </si>
  <si>
    <t>SHT0013794</t>
  </si>
  <si>
    <t>坐垫总成（通风）</t>
  </si>
  <si>
    <t>SHT0013658</t>
  </si>
  <si>
    <t>驾驶员坐垫护面总成（通风）</t>
  </si>
  <si>
    <t>SHT0012345</t>
  </si>
  <si>
    <t>75*466*420</t>
  </si>
  <si>
    <t>SHT0013524</t>
  </si>
  <si>
    <t>座垫通风3D网格</t>
  </si>
  <si>
    <t>面料</t>
  </si>
  <si>
    <t>320*250*10</t>
  </si>
  <si>
    <t>电器件</t>
  </si>
  <si>
    <t>50x50x15</t>
  </si>
  <si>
    <t>BEC0010098</t>
  </si>
  <si>
    <t>坐垫加热垫总成</t>
  </si>
  <si>
    <t>BEC0010112</t>
  </si>
  <si>
    <t>405x210x2</t>
  </si>
  <si>
    <t>固定扶手支架</t>
  </si>
  <si>
    <t>SHT0013585</t>
  </si>
  <si>
    <t>副驾驶员靠背护面总成（不带安全带）</t>
  </si>
  <si>
    <t>SHT0013659</t>
  </si>
  <si>
    <t>副驾驶员靠背护面总成（不带安全带+通风）</t>
  </si>
  <si>
    <t>SHT0013531</t>
  </si>
  <si>
    <t>驾驶员靠背泡棉总成（通风）</t>
  </si>
  <si>
    <t>SHT0013532</t>
  </si>
  <si>
    <t>驾驶员靠背泡棉（通风）</t>
  </si>
  <si>
    <t>SHT0013487</t>
  </si>
  <si>
    <t>靠背通风3D网格</t>
  </si>
  <si>
    <t>400*220*10</t>
  </si>
  <si>
    <t>SHT0013488</t>
  </si>
  <si>
    <t>靠背舒适性泡棉</t>
  </si>
  <si>
    <t>250*134*10</t>
  </si>
  <si>
    <t>SHT0013540</t>
  </si>
  <si>
    <t>靠背舒适性海绵（打孔）</t>
  </si>
  <si>
    <t>250*300*10</t>
  </si>
  <si>
    <t>BEC0010099</t>
  </si>
  <si>
    <t>靠背加热垫总成</t>
  </si>
  <si>
    <t>398x240x2</t>
  </si>
  <si>
    <t>BEC0010039</t>
  </si>
  <si>
    <t>通风加热控制器ECU</t>
  </si>
  <si>
    <t>80x47x38</t>
  </si>
  <si>
    <t>BEC0010087</t>
  </si>
  <si>
    <t>经济型单通风ECU</t>
  </si>
  <si>
    <t>BEC0010086</t>
  </si>
  <si>
    <t>经济型单加热ECU</t>
  </si>
  <si>
    <t>BEC0010088</t>
  </si>
  <si>
    <t>通风加热线束总成</t>
  </si>
  <si>
    <t>BEC0010123</t>
  </si>
  <si>
    <t>经济型陕汽L5000单加热线束</t>
  </si>
  <si>
    <t>BEC0010089</t>
  </si>
  <si>
    <t>经济型陕汽L5000单通风线束</t>
  </si>
  <si>
    <t>固定安全带固定卡片</t>
  </si>
  <si>
    <t>SHT0013734</t>
  </si>
  <si>
    <t>SHT0013737</t>
  </si>
  <si>
    <t>SHT0013738</t>
  </si>
  <si>
    <t>SHT0013736</t>
  </si>
  <si>
    <t>6MM</t>
  </si>
  <si>
    <t>D03</t>
  </si>
  <si>
    <t>TX</t>
  </si>
  <si>
    <t>BEC0010050</t>
  </si>
  <si>
    <t>通风加热集成开关</t>
  </si>
  <si>
    <t>26x26x36</t>
  </si>
  <si>
    <t>BEC0010109</t>
  </si>
  <si>
    <t>通风开关</t>
  </si>
  <si>
    <t>BEC0010110</t>
  </si>
  <si>
    <t>加热开关</t>
  </si>
  <si>
    <r>
      <rPr>
        <sz val="11"/>
        <rFont val="宋体"/>
        <family val="3"/>
        <charset val="134"/>
      </rPr>
      <t>取消后部罩壳左右前共使用</t>
    </r>
    <r>
      <rPr>
        <sz val="11"/>
        <rFont val="Arial"/>
        <family val="2"/>
      </rPr>
      <t>10</t>
    </r>
    <r>
      <rPr>
        <sz val="11"/>
        <rFont val="宋体"/>
        <family val="3"/>
        <charset val="134"/>
      </rPr>
      <t>个</t>
    </r>
  </si>
  <si>
    <t>30</t>
  </si>
  <si>
    <t>Q4400410</t>
  </si>
  <si>
    <t>固定标识</t>
  </si>
  <si>
    <t>SHT0013588</t>
  </si>
  <si>
    <t>SQX3000-6802400</t>
  </si>
  <si>
    <r>
      <rPr>
        <b/>
        <sz val="20"/>
        <rFont val="宋体"/>
        <family val="3"/>
        <charset val="134"/>
      </rPr>
      <t>X</t>
    </r>
    <r>
      <rPr>
        <b/>
        <sz val="20"/>
        <rFont val="宋体"/>
        <family val="3"/>
        <charset val="134"/>
      </rPr>
      <t>5000靠背泡棉汇总</t>
    </r>
  </si>
  <si>
    <t>SHT0013533</t>
  </si>
  <si>
    <t>副驾驶员靠背泡棉总成</t>
  </si>
  <si>
    <t>SHT0013534</t>
  </si>
  <si>
    <t>副驾驶员靠背泡棉</t>
  </si>
  <si>
    <t>H4681020024A0</t>
  </si>
  <si>
    <r>
      <rPr>
        <sz val="10"/>
        <rFont val="宋体"/>
        <family val="3"/>
        <charset val="134"/>
      </rPr>
      <t>H46810</t>
    </r>
    <r>
      <rPr>
        <sz val="10"/>
        <rFont val="宋体"/>
        <family val="3"/>
        <charset val="134"/>
      </rPr>
      <t>2</t>
    </r>
    <r>
      <rPr>
        <sz val="10"/>
        <rFont val="宋体"/>
        <family val="3"/>
        <charset val="134"/>
      </rPr>
      <t>0024A0</t>
    </r>
  </si>
  <si>
    <t>SHT0013577</t>
  </si>
  <si>
    <t>SHT0013578</t>
  </si>
  <si>
    <t>M3000-S宽靠背底座模块化总成EBOM</t>
  </si>
  <si>
    <t>SHT0012165</t>
  </si>
  <si>
    <t>SHT0012984</t>
  </si>
  <si>
    <t>坐框减震器总成</t>
  </si>
  <si>
    <t>集成式安全带</t>
  </si>
  <si>
    <t>标配/可变阻尼</t>
  </si>
  <si>
    <t>SHT0012164</t>
  </si>
  <si>
    <t>气囊减震器总成</t>
  </si>
  <si>
    <t>SHT0012167</t>
  </si>
  <si>
    <t>上框焊接组件</t>
  </si>
  <si>
    <r>
      <rPr>
        <sz val="10"/>
        <rFont val="宋体"/>
        <family val="3"/>
        <charset val="134"/>
      </rPr>
      <t>3</t>
    </r>
    <r>
      <rPr>
        <sz val="10"/>
        <rFont val="宋体"/>
        <family val="3"/>
        <charset val="134"/>
      </rPr>
      <t>77*260*40</t>
    </r>
  </si>
  <si>
    <t>SHT0012159</t>
  </si>
  <si>
    <t>左纵梁焊接组件</t>
  </si>
  <si>
    <t>377*32*45</t>
  </si>
  <si>
    <t>BAS0010022</t>
  </si>
  <si>
    <t>上框焊接轴套</t>
  </si>
  <si>
    <t>机加件</t>
  </si>
  <si>
    <t>⌀27-GB/T702
35#-GB/T699</t>
  </si>
  <si>
    <t>27*27*8</t>
  </si>
  <si>
    <t>SQX3000-6805414</t>
  </si>
  <si>
    <t>左纵梁</t>
  </si>
  <si>
    <t>t=3-Q/BQB301
SAPH440-Q/BQB310</t>
  </si>
  <si>
    <t>Q/BQB301
Q/BQB310</t>
  </si>
  <si>
    <t>377*32*40</t>
  </si>
  <si>
    <t>SHT0012160</t>
  </si>
  <si>
    <t>右纵梁焊接组件</t>
  </si>
  <si>
    <t>SQX3000-6805415</t>
  </si>
  <si>
    <t>右纵梁</t>
  </si>
  <si>
    <t>SQX3000-6805416</t>
  </si>
  <si>
    <t>上框前横梁</t>
  </si>
  <si>
    <t>27*234*34</t>
  </si>
  <si>
    <t>SHT0012168</t>
  </si>
  <si>
    <t>下框焊接组件</t>
  </si>
  <si>
    <t>435*360*58</t>
  </si>
  <si>
    <t>SQX3000-6805421</t>
  </si>
  <si>
    <t>下框横梁</t>
  </si>
  <si>
    <t>18*240*38</t>
  </si>
  <si>
    <t>SQX3000-6805422</t>
  </si>
  <si>
    <t>下框左纵梁</t>
  </si>
  <si>
    <t>429*22*32</t>
  </si>
  <si>
    <t>SQX3000-6805423</t>
  </si>
  <si>
    <t>下框右纵梁</t>
  </si>
  <si>
    <t>M3000-H</t>
  </si>
  <si>
    <t>SQXM3000-6805831</t>
  </si>
  <si>
    <t>滑轨安装支架组件</t>
  </si>
  <si>
    <t>360*20*22</t>
  </si>
  <si>
    <t>SQXM3000-6805833</t>
  </si>
  <si>
    <t>纵梁支撑架</t>
  </si>
  <si>
    <t>SAPH440 t=3</t>
  </si>
  <si>
    <t>SQXM3000-6805834</t>
  </si>
  <si>
    <t>支撑块</t>
  </si>
  <si>
    <t>轴类</t>
  </si>
  <si>
    <t>35#</t>
  </si>
  <si>
    <t>15*15*16</t>
  </si>
  <si>
    <t>SHT0011661</t>
  </si>
  <si>
    <t>气囊下支架焊接组件</t>
  </si>
  <si>
    <t>230*175*38</t>
  </si>
  <si>
    <t>SQX3000-6805432</t>
  </si>
  <si>
    <t>气囊下支架</t>
  </si>
  <si>
    <t>t=3-Q/BQB301
SPFH590-Q/BQB310</t>
  </si>
  <si>
    <t>230*175*21</t>
  </si>
  <si>
    <t>SHT0011662</t>
  </si>
  <si>
    <t>支撑柱</t>
  </si>
  <si>
    <t>15*15*23</t>
  </si>
  <si>
    <t>SQX3000-6805429</t>
  </si>
  <si>
    <t>下框后横梁组件</t>
  </si>
  <si>
    <t>SHT0011638</t>
  </si>
  <si>
    <t>47*240*38</t>
  </si>
  <si>
    <t>Q198B0820</t>
  </si>
  <si>
    <t>承面凸焊螺栓</t>
  </si>
  <si>
    <t>16*16*23.2</t>
  </si>
  <si>
    <t>SQX3000-6805439</t>
  </si>
  <si>
    <t>绞架组件</t>
  </si>
  <si>
    <t>416*232*79</t>
  </si>
  <si>
    <t>SQX3000-6805438</t>
  </si>
  <si>
    <t>内绞架</t>
  </si>
  <si>
    <t>362*232*78</t>
  </si>
  <si>
    <t>SQX3000-6805434</t>
  </si>
  <si>
    <t>连接杆1</t>
  </si>
  <si>
    <t>⌀17-GB/T702
20-GB/T699</t>
  </si>
  <si>
    <t>17*226*17</t>
  </si>
  <si>
    <t>H3</t>
  </si>
  <si>
    <t>RC026807403</t>
  </si>
  <si>
    <t>连接杆2</t>
  </si>
  <si>
    <t>SHT0010521</t>
  </si>
  <si>
    <t>气囊上支撑板</t>
  </si>
  <si>
    <t>t=4-Q/BQB301
SPFH590-Q/BQB310</t>
  </si>
  <si>
    <t>142*108*54</t>
  </si>
  <si>
    <r>
      <rPr>
        <sz val="10"/>
        <rFont val="宋体"/>
        <family val="3"/>
        <charset val="134"/>
      </rPr>
      <t>SQX3000-68054</t>
    </r>
    <r>
      <rPr>
        <sz val="10"/>
        <rFont val="宋体"/>
        <family val="3"/>
        <charset val="134"/>
      </rPr>
      <t>48</t>
    </r>
  </si>
  <si>
    <t>绞架小孔侧板组件</t>
  </si>
  <si>
    <t>341*14*90</t>
  </si>
  <si>
    <t>SQX3000-6805467</t>
  </si>
  <si>
    <t>绞架小孔侧板</t>
  </si>
  <si>
    <t>SQX3000-6805473</t>
  </si>
  <si>
    <t>螺纹轴套</t>
  </si>
  <si>
    <t>锻打件</t>
  </si>
  <si>
    <t>35#   M10</t>
  </si>
  <si>
    <t>22*22*8</t>
  </si>
  <si>
    <t>SQX3000-6805449</t>
  </si>
  <si>
    <t>右支撑板组件</t>
  </si>
  <si>
    <t>341*74*89</t>
  </si>
  <si>
    <t>SHT0010524</t>
  </si>
  <si>
    <t>阻尼销轴支架焊接分总成</t>
  </si>
  <si>
    <t>SQX3000-6805469</t>
  </si>
  <si>
    <t>82*36*60</t>
  </si>
  <si>
    <t>SHT0010522</t>
  </si>
  <si>
    <t>阻尼销轴支架</t>
  </si>
  <si>
    <t>SQX3000-6805474</t>
  </si>
  <si>
    <t>89*19*36</t>
  </si>
  <si>
    <t>SHT0010523</t>
  </si>
  <si>
    <t>阻尼销轴</t>
  </si>
  <si>
    <t>SQX3000-6805476</t>
  </si>
  <si>
    <t>26*26*50</t>
  </si>
  <si>
    <t>SQX3000-6805437</t>
  </si>
  <si>
    <t>外绞架</t>
  </si>
  <si>
    <t>362*229*76</t>
  </si>
  <si>
    <r>
      <rPr>
        <sz val="10"/>
        <rFont val="宋体"/>
        <family val="3"/>
        <charset val="134"/>
      </rPr>
      <t>S</t>
    </r>
    <r>
      <rPr>
        <sz val="10"/>
        <rFont val="宋体"/>
        <family val="3"/>
        <charset val="134"/>
      </rPr>
      <t>HT0001085</t>
    </r>
  </si>
  <si>
    <t>阻尼器下固定点支架总成</t>
  </si>
  <si>
    <t>36*25*36</t>
  </si>
  <si>
    <t>H4B-6805474</t>
  </si>
  <si>
    <t>阻尼器下固定支架</t>
  </si>
  <si>
    <t>Q370C08</t>
  </si>
  <si>
    <t>点焊螺母</t>
  </si>
  <si>
    <t>M8</t>
  </si>
  <si>
    <t>SHT0011596</t>
  </si>
  <si>
    <t>连接杆</t>
  </si>
  <si>
    <r>
      <rPr>
        <sz val="10"/>
        <rFont val="宋体"/>
        <family val="3"/>
        <charset val="134"/>
      </rPr>
      <t>SQX3000-68054</t>
    </r>
    <r>
      <rPr>
        <sz val="10"/>
        <rFont val="宋体"/>
        <family val="3"/>
        <charset val="134"/>
      </rPr>
      <t>47</t>
    </r>
  </si>
  <si>
    <t>绞架大孔侧板组件</t>
  </si>
  <si>
    <t>SQX3000-6805447</t>
  </si>
  <si>
    <t>341*21*90</t>
  </si>
  <si>
    <t>SQX3000-6805433</t>
  </si>
  <si>
    <t>绞架大孔侧板</t>
  </si>
  <si>
    <t>SQX3000-6805425</t>
  </si>
  <si>
    <t>内绞架钢轴套</t>
  </si>
  <si>
    <t>20#</t>
  </si>
  <si>
    <t>GB/T 699</t>
  </si>
  <si>
    <t>34*21*34</t>
  </si>
  <si>
    <t>SQX3000-6805479</t>
  </si>
  <si>
    <t>悬浮机构支架组件</t>
  </si>
  <si>
    <t>43*23*7</t>
  </si>
  <si>
    <t>SQX3000-6805477</t>
  </si>
  <si>
    <t>悬浮机构支架</t>
  </si>
  <si>
    <t>Q235</t>
  </si>
  <si>
    <t>GB/T 700</t>
  </si>
  <si>
    <t>23*20*17</t>
  </si>
  <si>
    <t>SQX3000-6805478</t>
  </si>
  <si>
    <t>悬浮机构定位柱</t>
  </si>
  <si>
    <t>6*6*23</t>
  </si>
  <si>
    <t>固定绞架</t>
  </si>
  <si>
    <t>SHT0011694</t>
  </si>
  <si>
    <t>IGS尼龙轴套</t>
  </si>
  <si>
    <t>GFM-1820-09</t>
  </si>
  <si>
    <t>26*9*26</t>
  </si>
  <si>
    <t>固定绞架/与悬浮机构</t>
  </si>
  <si>
    <t>SQX3000-6805468</t>
  </si>
  <si>
    <t>旋转轴套</t>
  </si>
  <si>
    <t>26*26*26</t>
  </si>
  <si>
    <t>白锌</t>
  </si>
  <si>
    <t>H4A-6805411</t>
  </si>
  <si>
    <t>M10非标螺栓</t>
  </si>
  <si>
    <t>13*15*54</t>
  </si>
  <si>
    <t>H5-6805419</t>
  </si>
  <si>
    <t>固定螺栓</t>
  </si>
  <si>
    <t>非标螺栓</t>
  </si>
  <si>
    <t>16*16*102</t>
  </si>
  <si>
    <t>Q43660</t>
  </si>
  <si>
    <t>12*12*1.1</t>
  </si>
  <si>
    <t>SHT0012022</t>
  </si>
  <si>
    <t>悬浮气路总成</t>
  </si>
  <si>
    <t>SQX3000-6805499</t>
  </si>
  <si>
    <t>Q40210</t>
  </si>
  <si>
    <t>大平垫片</t>
  </si>
  <si>
    <t>⌀10</t>
  </si>
  <si>
    <t>固定拉线支架</t>
  </si>
  <si>
    <r>
      <rPr>
        <sz val="10"/>
        <rFont val="宋体"/>
        <family val="3"/>
        <charset val="134"/>
      </rPr>
      <t>Q</t>
    </r>
    <r>
      <rPr>
        <sz val="10"/>
        <rFont val="宋体"/>
        <family val="3"/>
        <charset val="134"/>
      </rPr>
      <t>436150</t>
    </r>
  </si>
  <si>
    <t>Q02</t>
  </si>
  <si>
    <r>
      <rPr>
        <sz val="10"/>
        <rFont val="宋体"/>
        <family val="3"/>
        <charset val="134"/>
      </rPr>
      <t>30</t>
    </r>
    <r>
      <rPr>
        <sz val="10"/>
        <rFont val="宋体"/>
        <family val="3"/>
        <charset val="134"/>
      </rPr>
      <t>*</t>
    </r>
    <r>
      <rPr>
        <sz val="10"/>
        <rFont val="宋体"/>
        <family val="3"/>
        <charset val="134"/>
      </rPr>
      <t>30</t>
    </r>
    <r>
      <rPr>
        <sz val="10"/>
        <rFont val="宋体"/>
        <family val="3"/>
        <charset val="134"/>
      </rPr>
      <t>*</t>
    </r>
    <r>
      <rPr>
        <sz val="10"/>
        <rFont val="宋体"/>
        <family val="3"/>
        <charset val="134"/>
      </rPr>
      <t>1.5</t>
    </r>
  </si>
  <si>
    <t>SQX3000-6805497</t>
  </si>
  <si>
    <t>拉线固定支架</t>
  </si>
  <si>
    <t>GB/T700</t>
  </si>
  <si>
    <t>45*40*24</t>
  </si>
  <si>
    <t>Q2140510</t>
  </si>
  <si>
    <t>十字槽盘头螺钉</t>
  </si>
  <si>
    <t>M5</t>
  </si>
  <si>
    <t>9.5*9.5*13.5</t>
  </si>
  <si>
    <t>H4B-6805425</t>
  </si>
  <si>
    <t>座垫前倾角定位片衬套</t>
  </si>
  <si>
    <t>铸铝件</t>
  </si>
  <si>
    <t>21*11*4.5</t>
  </si>
  <si>
    <t>SHT0012161</t>
  </si>
  <si>
    <t>仰角锁舌机构总成</t>
  </si>
  <si>
    <t>260*47*28</t>
  </si>
  <si>
    <t>SQX3000-6905431</t>
  </si>
  <si>
    <t>旋转片</t>
  </si>
  <si>
    <t>t=2-Q/BQB301
SAPH440-Q/BQB310</t>
  </si>
  <si>
    <t>Q/BQB310</t>
  </si>
  <si>
    <t>51*36*2</t>
  </si>
  <si>
    <t>SQX3000-6805455</t>
  </si>
  <si>
    <t>旋转块</t>
  </si>
  <si>
    <t>30*30*20</t>
  </si>
  <si>
    <t>SQX3000-6805489</t>
  </si>
  <si>
    <t>SQX3000-6805488</t>
  </si>
  <si>
    <t>嵌件</t>
  </si>
  <si>
    <t>5*5*21</t>
  </si>
  <si>
    <t>SQX3000-6805456</t>
  </si>
  <si>
    <t>回位簧</t>
  </si>
  <si>
    <t>7*38*7</t>
  </si>
  <si>
    <t>SHT0012150</t>
  </si>
  <si>
    <t>齿板锁舌</t>
  </si>
  <si>
    <t>21*133*4</t>
  </si>
  <si>
    <t>SQX3000-6805458</t>
  </si>
  <si>
    <t>导向盒体</t>
  </si>
  <si>
    <t>PA66-GF10</t>
  </si>
  <si>
    <t>23*229*25</t>
  </si>
  <si>
    <t>SQX3000-6805459</t>
  </si>
  <si>
    <t>导向盒盖</t>
  </si>
  <si>
    <t>ABS</t>
  </si>
  <si>
    <t>23*229*8</t>
  </si>
  <si>
    <t>替换掉H4A-6805406</t>
  </si>
  <si>
    <t>SQX3000-6805460</t>
  </si>
  <si>
    <t>销轴</t>
  </si>
  <si>
    <t>⌀10-GB/T905
35-GB/T699</t>
  </si>
  <si>
    <t>10*10*38</t>
  </si>
  <si>
    <t>Q43635</t>
  </si>
  <si>
    <t>8*8*0.6</t>
  </si>
  <si>
    <t>SHT0011807</t>
  </si>
  <si>
    <t>2.0仰角拉线总成</t>
  </si>
  <si>
    <t>8*8*434</t>
  </si>
  <si>
    <t>SQX3000-6805462</t>
  </si>
  <si>
    <t>可变阻尼</t>
  </si>
  <si>
    <t xml:space="preserve">ASSY </t>
  </si>
  <si>
    <r>
      <rPr>
        <sz val="10"/>
        <rFont val="宋体"/>
        <family val="3"/>
        <charset val="134"/>
      </rPr>
      <t>1</t>
    </r>
    <r>
      <rPr>
        <sz val="10"/>
        <rFont val="宋体"/>
        <family val="3"/>
        <charset val="134"/>
      </rPr>
      <t>80*42*42</t>
    </r>
  </si>
  <si>
    <t>SHT0010516</t>
  </si>
  <si>
    <t>弹簧保持架</t>
  </si>
  <si>
    <t>12*12*25</t>
  </si>
  <si>
    <t>固定阻尼器</t>
  </si>
  <si>
    <t>SHT0010517</t>
  </si>
  <si>
    <t>变阻尼拨块</t>
  </si>
  <si>
    <t>7*7*10</t>
  </si>
  <si>
    <t>SHT0010515</t>
  </si>
  <si>
    <t>Q43690</t>
  </si>
  <si>
    <t>⌀9</t>
  </si>
  <si>
    <t>18*18*1</t>
  </si>
  <si>
    <t>SHT0012021</t>
  </si>
  <si>
    <t>气囊气路总成</t>
  </si>
  <si>
    <t>SHT0011579</t>
  </si>
  <si>
    <t>93*93*80</t>
  </si>
  <si>
    <t>H6</t>
  </si>
  <si>
    <t>SHT0010811</t>
  </si>
  <si>
    <t>尼龙滚轮</t>
  </si>
  <si>
    <t>26*26*23</t>
  </si>
  <si>
    <t>4</t>
  </si>
  <si>
    <t>SHT0010812</t>
  </si>
  <si>
    <t>滚轮金属轴</t>
  </si>
  <si>
    <t>45#</t>
  </si>
  <si>
    <t>26*26*18</t>
  </si>
  <si>
    <t>SHT0010813</t>
  </si>
  <si>
    <t>滚轮塑料轴</t>
  </si>
  <si>
    <t>20*20*20</t>
  </si>
  <si>
    <t>SHT0012148</t>
  </si>
  <si>
    <t>后轴固定塑料件</t>
  </si>
  <si>
    <t>98*24*26</t>
  </si>
  <si>
    <t>H4B-6805404</t>
  </si>
  <si>
    <t>上框内支撑柱</t>
  </si>
  <si>
    <t>12*12*26</t>
  </si>
  <si>
    <t>SQX3000-6805464</t>
  </si>
  <si>
    <t>上框后横梁总成</t>
  </si>
  <si>
    <t>25*240*37</t>
  </si>
  <si>
    <t>SQX3000-6805465</t>
  </si>
  <si>
    <t>上框后横梁</t>
  </si>
  <si>
    <t>25*240*38</t>
  </si>
  <si>
    <t>焊接六角螺母</t>
  </si>
  <si>
    <t>16*14*6.5</t>
  </si>
  <si>
    <t>借用</t>
  </si>
  <si>
    <t>RC026807004</t>
  </si>
  <si>
    <t>下尼龙固定块</t>
  </si>
  <si>
    <t>36*18*26</t>
  </si>
  <si>
    <t>RC026807800</t>
  </si>
  <si>
    <t>减震垫支撑板组件</t>
  </si>
  <si>
    <t>52*15*21</t>
  </si>
  <si>
    <t>RC026807801</t>
  </si>
  <si>
    <t>缓冲支架</t>
  </si>
  <si>
    <t>RC026807007</t>
  </si>
  <si>
    <t>上限位缓冲块</t>
  </si>
  <si>
    <t>橡胶</t>
  </si>
  <si>
    <t>31*18*18</t>
  </si>
  <si>
    <t>SQX3000-6805471</t>
  </si>
  <si>
    <t>下限位缓冲块组件</t>
  </si>
  <si>
    <t>16*16*40</t>
  </si>
  <si>
    <t>H4B-6805406</t>
  </si>
  <si>
    <t>拉带限位片</t>
  </si>
  <si>
    <t>25*110*6</t>
  </si>
  <si>
    <t>SQX3000-6805470</t>
  </si>
  <si>
    <t>减震器限位拉带总成</t>
  </si>
  <si>
    <t>255*45*7</t>
  </si>
  <si>
    <t>SQX3000-6805466</t>
  </si>
  <si>
    <t>拉带</t>
  </si>
  <si>
    <t>尼龙带</t>
  </si>
  <si>
    <t>255*45*2</t>
  </si>
  <si>
    <r>
      <rPr>
        <sz val="11"/>
        <rFont val="宋体"/>
        <family val="3"/>
        <charset val="134"/>
      </rPr>
      <t>限位支架</t>
    </r>
    <r>
      <rPr>
        <sz val="11"/>
        <rFont val="Arial"/>
        <family val="2"/>
      </rPr>
      <t>2</t>
    </r>
    <r>
      <rPr>
        <sz val="11"/>
        <rFont val="宋体"/>
        <family val="3"/>
        <charset val="134"/>
      </rPr>
      <t>个，上拉带限位片</t>
    </r>
    <r>
      <rPr>
        <sz val="11"/>
        <rFont val="Arial"/>
        <family val="2"/>
      </rPr>
      <t>2</t>
    </r>
    <r>
      <rPr>
        <sz val="11"/>
        <rFont val="宋体"/>
        <family val="3"/>
        <charset val="134"/>
      </rPr>
      <t>个</t>
    </r>
  </si>
  <si>
    <t>H4681010373</t>
  </si>
  <si>
    <t>限位轴</t>
  </si>
  <si>
    <t>5*5*45</t>
  </si>
  <si>
    <t>固定上固定块</t>
  </si>
  <si>
    <t>H4681010372</t>
  </si>
  <si>
    <t>限位轴卡环</t>
  </si>
  <si>
    <t>胶带纸</t>
  </si>
  <si>
    <t>10*35*1</t>
  </si>
  <si>
    <t>固定下固定块</t>
  </si>
  <si>
    <t>M8*20</t>
  </si>
  <si>
    <t>固定阻尼器1个，限位带压片2个，固定上固定块4个，固定气囊下支架4个</t>
  </si>
  <si>
    <t>Q150B0850</t>
  </si>
  <si>
    <t>M8*50</t>
  </si>
  <si>
    <t>固定下固定块2个</t>
  </si>
  <si>
    <t>BFA0010051</t>
  </si>
  <si>
    <t>M10*50</t>
  </si>
  <si>
    <t>18*16*51</t>
  </si>
  <si>
    <t>阻尼器上支架位置用</t>
  </si>
  <si>
    <t>Q32608</t>
  </si>
  <si>
    <t>2型非金属嵌件六角锁紧螺母</t>
  </si>
  <si>
    <r>
      <rPr>
        <sz val="10"/>
        <rFont val="宋体"/>
        <family val="3"/>
        <charset val="134"/>
      </rPr>
      <t>13*1</t>
    </r>
    <r>
      <rPr>
        <sz val="10"/>
        <rFont val="宋体"/>
        <family val="3"/>
        <charset val="134"/>
      </rPr>
      <t>3</t>
    </r>
    <r>
      <rPr>
        <sz val="10"/>
        <rFont val="宋体"/>
        <family val="3"/>
        <charset val="134"/>
      </rPr>
      <t>*</t>
    </r>
    <r>
      <rPr>
        <sz val="10"/>
        <rFont val="宋体"/>
        <family val="3"/>
        <charset val="134"/>
      </rPr>
      <t>8</t>
    </r>
  </si>
  <si>
    <t>Q32610</t>
  </si>
  <si>
    <r>
      <rPr>
        <sz val="10"/>
        <rFont val="宋体"/>
        <family val="3"/>
        <charset val="134"/>
      </rPr>
      <t>M</t>
    </r>
    <r>
      <rPr>
        <sz val="10"/>
        <rFont val="宋体"/>
        <family val="3"/>
        <charset val="134"/>
      </rPr>
      <t>10</t>
    </r>
  </si>
  <si>
    <r>
      <rPr>
        <sz val="10"/>
        <rFont val="宋体"/>
        <family val="3"/>
        <charset val="134"/>
      </rPr>
      <t>1</t>
    </r>
    <r>
      <rPr>
        <sz val="10"/>
        <rFont val="宋体"/>
        <family val="3"/>
        <charset val="134"/>
      </rPr>
      <t>6</t>
    </r>
    <r>
      <rPr>
        <sz val="10"/>
        <rFont val="宋体"/>
        <family val="3"/>
        <charset val="134"/>
      </rPr>
      <t>*</t>
    </r>
    <r>
      <rPr>
        <sz val="10"/>
        <rFont val="宋体"/>
        <family val="3"/>
        <charset val="134"/>
      </rPr>
      <t>16</t>
    </r>
    <r>
      <rPr>
        <sz val="10"/>
        <rFont val="宋体"/>
        <family val="3"/>
        <charset val="134"/>
      </rPr>
      <t>*10</t>
    </r>
  </si>
  <si>
    <t>固定气囊</t>
  </si>
  <si>
    <t>ECAS</t>
  </si>
  <si>
    <t>ECAS-6801213</t>
  </si>
  <si>
    <t>阻尼器垫片</t>
  </si>
  <si>
    <t>20*20*1.5</t>
  </si>
  <si>
    <t>H4B-6805408</t>
  </si>
  <si>
    <t>阻尼器下固定螺栓</t>
  </si>
  <si>
    <t>M8*40</t>
  </si>
  <si>
    <t>13*13*48</t>
  </si>
  <si>
    <t>固定气囊下孔</t>
  </si>
  <si>
    <t>Q40708</t>
  </si>
  <si>
    <t>垫片</t>
  </si>
  <si>
    <r>
      <rPr>
        <sz val="10"/>
        <rFont val="宋体"/>
        <family val="3"/>
        <charset val="134"/>
      </rPr>
      <t>⌀</t>
    </r>
    <r>
      <rPr>
        <sz val="10"/>
        <rFont val="宋体"/>
        <family val="3"/>
        <charset val="134"/>
      </rPr>
      <t>8</t>
    </r>
  </si>
  <si>
    <t>固定气囊下支架</t>
  </si>
  <si>
    <t>Q40608</t>
  </si>
  <si>
    <t>固定座框</t>
  </si>
  <si>
    <t>BFA0010052</t>
  </si>
  <si>
    <t>内六角半圆头螺栓</t>
  </si>
  <si>
    <t>M8*16</t>
  </si>
  <si>
    <t>BFA0010050</t>
  </si>
  <si>
    <t>内六角螺钉</t>
  </si>
  <si>
    <r>
      <rPr>
        <sz val="10"/>
        <rFont val="宋体"/>
        <family val="3"/>
        <charset val="134"/>
      </rPr>
      <t>M</t>
    </r>
    <r>
      <rPr>
        <sz val="10"/>
        <rFont val="宋体"/>
        <family val="3"/>
        <charset val="134"/>
      </rPr>
      <t>8*45</t>
    </r>
  </si>
  <si>
    <t>BFA0010060</t>
  </si>
  <si>
    <t>仰角旋转固定螺栓</t>
  </si>
  <si>
    <t>⌀14-GB/T905
45#-GB/T699</t>
  </si>
  <si>
    <t>14*14*82</t>
  </si>
  <si>
    <t>1.0平台</t>
  </si>
  <si>
    <t>SHT0012033</t>
  </si>
  <si>
    <t>1.0升级绞架塑料轴套</t>
  </si>
  <si>
    <t>GFM-121418-17</t>
  </si>
  <si>
    <t>18*20*18</t>
  </si>
  <si>
    <t>SHT0012162</t>
  </si>
  <si>
    <t>坐框装配总成</t>
  </si>
  <si>
    <t>510*465*140</t>
  </si>
  <si>
    <t>SHT0012157</t>
  </si>
  <si>
    <t>座框总成</t>
  </si>
  <si>
    <t>SHT0012268</t>
  </si>
  <si>
    <t>左侧调角连接板焊接总成</t>
  </si>
  <si>
    <t>SQX3000-6805311</t>
  </si>
  <si>
    <t>191*35*85</t>
  </si>
  <si>
    <t>Q37110</t>
  </si>
  <si>
    <t>焊接方螺母</t>
  </si>
  <si>
    <t>M10</t>
  </si>
  <si>
    <t>16*16*8.1</t>
  </si>
  <si>
    <t>H4B-6805326</t>
  </si>
  <si>
    <t>安全带7/16焊接螺母</t>
  </si>
  <si>
    <t>17.5*19*17.5</t>
  </si>
  <si>
    <t>SHT0012266</t>
  </si>
  <si>
    <t>左侧调角连接板</t>
  </si>
  <si>
    <t>SQX3000-6805312</t>
  </si>
  <si>
    <t>t=2.5-Q/BQB301
SPFH590-Q/BQB310</t>
  </si>
  <si>
    <t>SHT0012269</t>
  </si>
  <si>
    <t>右侧调角连接板焊接总成</t>
  </si>
  <si>
    <t>SQX3000-6805313</t>
  </si>
  <si>
    <t>SHT0012267</t>
  </si>
  <si>
    <t>右侧调角连接板</t>
  </si>
  <si>
    <t>SQX3000-6805326</t>
  </si>
  <si>
    <t>SHT0012145</t>
  </si>
  <si>
    <t>右侧仰角卡板</t>
  </si>
  <si>
    <t>t=5-Q/BQB301
SPFH440-Q/BQB310</t>
  </si>
  <si>
    <r>
      <rPr>
        <sz val="10"/>
        <rFont val="宋体"/>
        <family val="3"/>
        <charset val="134"/>
      </rPr>
      <t>1</t>
    </r>
    <r>
      <rPr>
        <sz val="10"/>
        <rFont val="宋体"/>
        <family val="3"/>
        <charset val="134"/>
      </rPr>
      <t>20*100*10</t>
    </r>
  </si>
  <si>
    <t>SHT0012144</t>
  </si>
  <si>
    <t>左侧仰角卡板</t>
  </si>
  <si>
    <t>SHT0011808</t>
  </si>
  <si>
    <t>仰角调节机构焊接总成</t>
  </si>
  <si>
    <t>71*74*60.5</t>
  </si>
  <si>
    <t>SHT0011804</t>
  </si>
  <si>
    <t>仰角调节机构钣金件1</t>
  </si>
  <si>
    <t>61*29*70</t>
  </si>
  <si>
    <t>SHT0011806</t>
  </si>
  <si>
    <t>仰角调节机构钣金件2</t>
  </si>
  <si>
    <t>65*14*3</t>
  </si>
  <si>
    <t>H4A-6805319</t>
  </si>
  <si>
    <t>仰角调节机构轴套</t>
  </si>
  <si>
    <t>管件</t>
  </si>
  <si>
    <t>16*20*16</t>
  </si>
  <si>
    <t>SHT0011825</t>
  </si>
  <si>
    <t>仰角调节机构阶梯轴</t>
  </si>
  <si>
    <t>15*48*15</t>
  </si>
  <si>
    <t>H4A-6805325</t>
  </si>
  <si>
    <t>仰角调节机构手柄钣金件</t>
  </si>
  <si>
    <t>47*24.5*2.5</t>
  </si>
  <si>
    <t>SHT0011809</t>
  </si>
  <si>
    <t>仰角调节机构拉簧</t>
  </si>
  <si>
    <t>钢丝件</t>
  </si>
  <si>
    <t>42*12*37</t>
  </si>
  <si>
    <r>
      <rPr>
        <sz val="10"/>
        <color indexed="8"/>
        <rFont val="宋体"/>
        <family val="3"/>
        <charset val="134"/>
      </rPr>
      <t>SHT00121</t>
    </r>
    <r>
      <rPr>
        <sz val="10"/>
        <color indexed="8"/>
        <rFont val="宋体"/>
        <family val="3"/>
        <charset val="134"/>
      </rPr>
      <t>97</t>
    </r>
  </si>
  <si>
    <t>座框内框分总成</t>
  </si>
  <si>
    <t>Q00</t>
  </si>
  <si>
    <r>
      <rPr>
        <sz val="10"/>
        <color indexed="8"/>
        <rFont val="宋体"/>
        <family val="3"/>
        <charset val="134"/>
      </rPr>
      <t>SHT00</t>
    </r>
    <r>
      <rPr>
        <sz val="10"/>
        <color indexed="8"/>
        <rFont val="宋体"/>
        <family val="3"/>
        <charset val="134"/>
      </rPr>
      <t>12197</t>
    </r>
  </si>
  <si>
    <t>500*375*61</t>
  </si>
  <si>
    <t>SHT0012154</t>
  </si>
  <si>
    <t>右侧边框分总成</t>
  </si>
  <si>
    <t>472*63*55</t>
  </si>
  <si>
    <t>SHT0012143</t>
  </si>
  <si>
    <t>座框右侧外边板</t>
  </si>
  <si>
    <t>t=2-Q/BQB301
SPFH590-Q/BQB310</t>
  </si>
  <si>
    <t>BAS0010023</t>
  </si>
  <si>
    <t>仰角旋转支撑轴套</t>
  </si>
  <si>
    <r>
      <rPr>
        <sz val="10"/>
        <rFont val="宋体"/>
        <family val="3"/>
        <charset val="134"/>
      </rPr>
      <t>4</t>
    </r>
    <r>
      <rPr>
        <sz val="10"/>
        <rFont val="宋体"/>
        <family val="3"/>
        <charset val="134"/>
      </rPr>
      <t>2*22*22</t>
    </r>
  </si>
  <si>
    <t>旭龙已上传</t>
  </si>
  <si>
    <t>SHT0012142</t>
  </si>
  <si>
    <t>座框右侧内边板</t>
  </si>
  <si>
    <r>
      <rPr>
        <sz val="10"/>
        <rFont val="宋体"/>
        <family val="3"/>
        <charset val="134"/>
      </rPr>
      <t>4</t>
    </r>
    <r>
      <rPr>
        <sz val="10"/>
        <rFont val="宋体"/>
        <family val="3"/>
        <charset val="134"/>
      </rPr>
      <t>63*58*55</t>
    </r>
  </si>
  <si>
    <t>SHT0012153</t>
  </si>
  <si>
    <t>左侧边框分总成</t>
  </si>
  <si>
    <t>SHT0012141</t>
  </si>
  <si>
    <t>座框左侧外边板</t>
  </si>
  <si>
    <t>SHT0012140</t>
  </si>
  <si>
    <t>座框左侧内边板</t>
  </si>
  <si>
    <t>SHT0012149</t>
  </si>
  <si>
    <t>后横梁</t>
  </si>
  <si>
    <t>管材</t>
  </si>
  <si>
    <r>
      <rPr>
        <sz val="10"/>
        <rFont val="宋体"/>
        <family val="3"/>
        <charset val="134"/>
      </rPr>
      <t>⌀</t>
    </r>
    <r>
      <rPr>
        <sz val="10"/>
        <rFont val="宋体"/>
        <family val="3"/>
        <charset val="134"/>
      </rPr>
      <t>26</t>
    </r>
    <r>
      <rPr>
        <sz val="10"/>
        <rFont val="宋体"/>
        <family val="3"/>
        <charset val="134"/>
      </rPr>
      <t>-GB/T702
20-GB/T699</t>
    </r>
  </si>
  <si>
    <t>26*26*370</t>
  </si>
  <si>
    <t>SHT0012155</t>
  </si>
  <si>
    <t>前边板分总成</t>
  </si>
  <si>
    <t>52*349*46</t>
  </si>
  <si>
    <t>SHT0012146</t>
  </si>
  <si>
    <t>座框前边板</t>
  </si>
  <si>
    <t>SQX3000-6805323</t>
  </si>
  <si>
    <t>限位门</t>
  </si>
  <si>
    <t>t=3.5-Q/BQB301
SPFH590-Q/BQB310</t>
  </si>
  <si>
    <t>16*40*39</t>
  </si>
  <si>
    <t>H5-6805310</t>
  </si>
  <si>
    <t>罩壳前固定片</t>
  </si>
  <si>
    <t>50*22*22</t>
  </si>
  <si>
    <t>SHT0012147</t>
  </si>
  <si>
    <t>卡板限位塑料件</t>
  </si>
  <si>
    <r>
      <rPr>
        <sz val="10"/>
        <rFont val="宋体"/>
        <family val="3"/>
        <charset val="134"/>
      </rPr>
      <t>1</t>
    </r>
    <r>
      <rPr>
        <sz val="10"/>
        <rFont val="宋体"/>
        <family val="3"/>
        <charset val="134"/>
      </rPr>
      <t>00*14*10</t>
    </r>
  </si>
  <si>
    <t>H5-6801110</t>
  </si>
  <si>
    <t>滑块儿</t>
  </si>
  <si>
    <t>pps6345A4HD9050</t>
  </si>
  <si>
    <t>51.5*13*11.5</t>
  </si>
  <si>
    <t>H5-6805321</t>
  </si>
  <si>
    <t>大帽抽芯铆钉</t>
  </si>
  <si>
    <t>16*16*15</t>
  </si>
  <si>
    <t>SHT0011663</t>
  </si>
  <si>
    <t>气管固定卡簧（2.0）</t>
  </si>
  <si>
    <t>25×15×15</t>
  </si>
  <si>
    <t>SQX3000-6805600</t>
  </si>
  <si>
    <t>防尘罩</t>
  </si>
  <si>
    <t>固定滑块</t>
  </si>
  <si>
    <t>SQDZ6800004-8</t>
  </si>
  <si>
    <t>F扣</t>
  </si>
  <si>
    <t>SQDZ 6800004-8</t>
  </si>
  <si>
    <t>聚丙烯PP</t>
  </si>
  <si>
    <t>Q2140525</t>
  </si>
  <si>
    <r>
      <rPr>
        <sz val="10"/>
        <rFont val="宋体"/>
        <family val="3"/>
        <charset val="134"/>
      </rPr>
      <t>M5</t>
    </r>
    <r>
      <rPr>
        <sz val="10"/>
        <rFont val="宋体"/>
        <family val="3"/>
        <charset val="134"/>
      </rPr>
      <t>*25</t>
    </r>
  </si>
  <si>
    <t>9.5*23.5*9.5</t>
  </si>
  <si>
    <t>固定限位块</t>
  </si>
  <si>
    <t>M3000-S宽靠背主驾驶调角器总成EBOM</t>
  </si>
  <si>
    <r>
      <rPr>
        <sz val="10"/>
        <rFont val="宋体"/>
        <family val="3"/>
        <charset val="134"/>
        <scheme val="minor"/>
      </rPr>
      <t>S</t>
    </r>
    <r>
      <rPr>
        <sz val="10"/>
        <rFont val="宋体"/>
        <family val="3"/>
        <charset val="134"/>
      </rPr>
      <t>HT0012956</t>
    </r>
  </si>
  <si>
    <t>SHT0012956</t>
  </si>
  <si>
    <r>
      <rPr>
        <sz val="10"/>
        <rFont val="宋体"/>
        <family val="3"/>
        <charset val="134"/>
        <scheme val="minor"/>
      </rPr>
      <t>S</t>
    </r>
    <r>
      <rPr>
        <sz val="10"/>
        <rFont val="宋体"/>
        <family val="3"/>
        <charset val="134"/>
      </rPr>
      <t>HT0012955</t>
    </r>
  </si>
  <si>
    <t>主边调角器总成</t>
  </si>
  <si>
    <t>492*128*185</t>
  </si>
  <si>
    <t>SQX3000-6805105</t>
  </si>
  <si>
    <t>联动杆</t>
  </si>
  <si>
    <t>Q195</t>
  </si>
  <si>
    <t>10*425*10</t>
  </si>
  <si>
    <t>H4B-6805105</t>
  </si>
  <si>
    <r>
      <rPr>
        <sz val="10"/>
        <color indexed="8"/>
        <rFont val="SimSun"/>
        <charset val="134"/>
      </rPr>
      <t>H4</t>
    </r>
    <r>
      <rPr>
        <sz val="10"/>
        <color indexed="8"/>
        <rFont val="SimSun"/>
        <charset val="134"/>
      </rPr>
      <t>主驾驶主动侧圆盘总成</t>
    </r>
  </si>
  <si>
    <t>H4B-6805106</t>
  </si>
  <si>
    <t>ASSY（2534832X）</t>
  </si>
  <si>
    <t>83*98*83</t>
  </si>
  <si>
    <t>SQX3000-6805101</t>
  </si>
  <si>
    <t>调角器左下连接板</t>
  </si>
  <si>
    <t>H4B-6805101</t>
  </si>
  <si>
    <t>140*240*133</t>
  </si>
  <si>
    <t>SQX3000-6805121</t>
  </si>
  <si>
    <t>调角器左上连接板总成</t>
  </si>
  <si>
    <t>SQX3000-6805102</t>
  </si>
  <si>
    <t>调角器左上连接板</t>
  </si>
  <si>
    <t>H4B-6805103</t>
  </si>
  <si>
    <t>95*8*132</t>
  </si>
  <si>
    <r>
      <rPr>
        <sz val="10"/>
        <rFont val="宋体"/>
        <family val="3"/>
        <charset val="134"/>
      </rPr>
      <t>H</t>
    </r>
    <r>
      <rPr>
        <sz val="10"/>
        <rFont val="宋体"/>
        <family val="3"/>
        <charset val="134"/>
      </rPr>
      <t>4A</t>
    </r>
    <r>
      <rPr>
        <sz val="10"/>
        <rFont val="宋体"/>
        <family val="3"/>
        <charset val="134"/>
      </rPr>
      <t>-6805104</t>
    </r>
  </si>
  <si>
    <t>角度限位片</t>
  </si>
  <si>
    <t>18*20*15</t>
  </si>
  <si>
    <t>B406805215</t>
  </si>
  <si>
    <t>涡簧固定座</t>
  </si>
  <si>
    <t>t=3-GBT708
Q235-GBT11253</t>
  </si>
  <si>
    <t>GBT11253</t>
  </si>
  <si>
    <t>50*18*30</t>
  </si>
  <si>
    <t>H4B-6805108</t>
  </si>
  <si>
    <t>涡簧</t>
  </si>
  <si>
    <t>板簧</t>
  </si>
  <si>
    <t>t=2-GB/T342
65Mn-GB/T4357</t>
  </si>
  <si>
    <t>96*7*80</t>
  </si>
  <si>
    <t>H4B-6805115</t>
  </si>
  <si>
    <t>涡簧左固定片</t>
  </si>
  <si>
    <t>24*33*17</t>
  </si>
  <si>
    <t>H4B-6805110</t>
  </si>
  <si>
    <t>塑料件固定片</t>
  </si>
  <si>
    <r>
      <rPr>
        <sz val="10"/>
        <rFont val="宋体"/>
        <family val="3"/>
        <charset val="134"/>
      </rPr>
      <t>t=</t>
    </r>
    <r>
      <rPr>
        <sz val="10"/>
        <rFont val="宋体"/>
        <family val="3"/>
        <charset val="134"/>
      </rPr>
      <t>2</t>
    </r>
    <r>
      <rPr>
        <sz val="10"/>
        <rFont val="宋体"/>
        <family val="3"/>
        <charset val="134"/>
      </rPr>
      <t>-GBT708
Q235-GBT11253</t>
    </r>
  </si>
  <si>
    <t>22*12*13</t>
  </si>
  <si>
    <r>
      <rPr>
        <sz val="10"/>
        <rFont val="宋体"/>
        <family val="3"/>
        <charset val="134"/>
      </rPr>
      <t>SHT001</t>
    </r>
    <r>
      <rPr>
        <sz val="10"/>
        <rFont val="宋体"/>
        <family val="3"/>
        <charset val="134"/>
      </rPr>
      <t>1978</t>
    </r>
  </si>
  <si>
    <t>调角器解锁把手</t>
  </si>
  <si>
    <r>
      <rPr>
        <sz val="10"/>
        <rFont val="宋体"/>
        <family val="3"/>
        <charset val="134"/>
      </rPr>
      <t>t=2.5</t>
    </r>
    <r>
      <rPr>
        <sz val="10"/>
        <rFont val="宋体"/>
        <family val="3"/>
        <charset val="134"/>
      </rPr>
      <t xml:space="preserve">-GBT708
</t>
    </r>
    <r>
      <rPr>
        <sz val="10"/>
        <rFont val="宋体"/>
        <family val="3"/>
        <charset val="134"/>
      </rPr>
      <t>SPFH590</t>
    </r>
    <r>
      <rPr>
        <sz val="10"/>
        <rFont val="宋体"/>
        <family val="3"/>
        <charset val="134"/>
      </rPr>
      <t>-GBT11254</t>
    </r>
  </si>
  <si>
    <t>Q/BQB301
Q/BQB311</t>
  </si>
  <si>
    <t>70*20*37</t>
  </si>
  <si>
    <t>SQX3000-6805125</t>
  </si>
  <si>
    <t>副边调角器总成</t>
  </si>
  <si>
    <t>186*128*39</t>
  </si>
  <si>
    <t>SQX3000-6805114</t>
  </si>
  <si>
    <t>主驾驶从动侧星盘</t>
  </si>
  <si>
    <t>83*83*21</t>
  </si>
  <si>
    <t>SQX3000-6805112</t>
  </si>
  <si>
    <t>主驾驶星盘塑料件</t>
  </si>
  <si>
    <t>18*14*14</t>
  </si>
  <si>
    <t>SQX3000-6805103</t>
  </si>
  <si>
    <t>调角器右下连接板</t>
  </si>
  <si>
    <t>H4B-6805102</t>
  </si>
  <si>
    <t>140*26*133</t>
  </si>
  <si>
    <t>SQX3000-6805122</t>
  </si>
  <si>
    <t>调角器右上连接板总成</t>
  </si>
  <si>
    <t>95*24*132</t>
  </si>
  <si>
    <t>SQX3000-6805104</t>
  </si>
  <si>
    <t>调角器右上连接板</t>
  </si>
  <si>
    <t>H4B-6805104</t>
  </si>
  <si>
    <t>H4B-6805114</t>
  </si>
  <si>
    <t>涡簧右固定片</t>
  </si>
  <si>
    <t>M3000-S宽靠背驾驶员靠背焊接总成EBOM</t>
  </si>
  <si>
    <t>SHT0012954</t>
  </si>
  <si>
    <t>靠背骨架焊接总成</t>
  </si>
  <si>
    <t>整体式靠背</t>
  </si>
  <si>
    <t>不带安全带</t>
  </si>
  <si>
    <r>
      <rPr>
        <sz val="10"/>
        <color theme="1"/>
        <rFont val="宋体"/>
        <family val="3"/>
        <charset val="134"/>
        <scheme val="minor"/>
      </rPr>
      <t>S</t>
    </r>
    <r>
      <rPr>
        <sz val="10"/>
        <color indexed="8"/>
        <rFont val="宋体"/>
        <family val="3"/>
        <charset val="134"/>
      </rPr>
      <t>HT0012928</t>
    </r>
  </si>
  <si>
    <t>T5</t>
  </si>
  <si>
    <t>SHT0012225</t>
  </si>
  <si>
    <t>头枕主体管</t>
  </si>
  <si>
    <t>Q195  
Φ25×1.5</t>
  </si>
  <si>
    <t>SHT0012226</t>
  </si>
  <si>
    <t>头枕横衬板</t>
  </si>
  <si>
    <t>钣条</t>
  </si>
  <si>
    <t>Q235 t=2.0</t>
  </si>
  <si>
    <t>SHT0012227</t>
  </si>
  <si>
    <t>头枕竖衬板</t>
  </si>
  <si>
    <t>H4A-6802108</t>
  </si>
  <si>
    <t>靠背钢管</t>
  </si>
  <si>
    <t>Q195  
Φ25×2.0</t>
  </si>
  <si>
    <t>H5-6802150</t>
  </si>
  <si>
    <t>安全带上悬置安装板总成</t>
  </si>
  <si>
    <t>焊接分总成</t>
  </si>
  <si>
    <t>H5-6802151</t>
  </si>
  <si>
    <t>安全带上悬置安装板</t>
  </si>
  <si>
    <t>SPCC 
 t=3.0</t>
  </si>
  <si>
    <t>Q/BQB401
Q/BQB402</t>
  </si>
  <si>
    <t>H4681010714A0</t>
  </si>
  <si>
    <t>安全带固定轴</t>
  </si>
  <si>
    <t>Q235    
 Φ8</t>
  </si>
  <si>
    <t>H5-6802114</t>
  </si>
  <si>
    <t>靠背钢管上横管</t>
  </si>
  <si>
    <t>H5-6802115</t>
  </si>
  <si>
    <t>靠背钢管下横管</t>
  </si>
  <si>
    <t>H5-6802136</t>
  </si>
  <si>
    <t>靠背支撑板条1</t>
  </si>
  <si>
    <t>Q235 
 t=2.0</t>
  </si>
  <si>
    <t>H5-6802137</t>
  </si>
  <si>
    <t>靠背支撑板条2</t>
  </si>
  <si>
    <t>H5-6802149</t>
  </si>
  <si>
    <t>支撑框线1</t>
  </si>
  <si>
    <t>Q235   
Φ8</t>
  </si>
  <si>
    <t>H4A-6802112</t>
  </si>
  <si>
    <t>安全带导向板固定钣金件</t>
  </si>
  <si>
    <t>Q235 
 t=2.5</t>
  </si>
  <si>
    <t>SHT0012383</t>
  </si>
  <si>
    <t>左侧主板焊接组件</t>
  </si>
  <si>
    <t>焊接总成</t>
  </si>
  <si>
    <t>364*138*47</t>
  </si>
  <si>
    <t>SHT0012385</t>
  </si>
  <si>
    <t>侧翼支撑上安装钢丝</t>
  </si>
  <si>
    <t>H5-6802109</t>
  </si>
  <si>
    <t>左侧主板总成</t>
  </si>
  <si>
    <t>365*99*30</t>
  </si>
  <si>
    <t>H5-6802110</t>
  </si>
  <si>
    <t>靠背左侧主钣</t>
  </si>
  <si>
    <r>
      <rPr>
        <sz val="11"/>
        <rFont val="宋体"/>
        <family val="3"/>
        <charset val="134"/>
        <scheme val="minor"/>
      </rPr>
      <t>SPFH590</t>
    </r>
    <r>
      <rPr>
        <sz val="14"/>
        <color indexed="8"/>
        <rFont val="宋体"/>
        <family val="3"/>
        <charset val="134"/>
      </rPr>
      <t xml:space="preserve">   t=2.0</t>
    </r>
  </si>
  <si>
    <t>Q370C10</t>
  </si>
  <si>
    <t>SHT0012384</t>
  </si>
  <si>
    <t>右侧主板焊接组件</t>
  </si>
  <si>
    <t>H5-6802111</t>
  </si>
  <si>
    <t>右主板总成</t>
  </si>
  <si>
    <t>H5-6802112</t>
  </si>
  <si>
    <t>靠背右侧主钣</t>
  </si>
  <si>
    <t>M10点焊螺母</t>
  </si>
  <si>
    <t>D04</t>
  </si>
  <si>
    <t>D04-6802106</t>
  </si>
  <si>
    <t>腰托固定横衬条</t>
  </si>
  <si>
    <t>板材</t>
  </si>
  <si>
    <t>金属件</t>
  </si>
  <si>
    <t>钢板Q235</t>
  </si>
  <si>
    <t>t=2</t>
  </si>
  <si>
    <t>SQX3000-6802113</t>
  </si>
  <si>
    <t>支撑钢丝</t>
  </si>
  <si>
    <t>D04-6802105</t>
  </si>
  <si>
    <t>圆钢Q235</t>
  </si>
  <si>
    <t>⌀6</t>
  </si>
  <si>
    <t>M3000-S宽靠背阻尼调节手柄总成EBOM</t>
  </si>
  <si>
    <t>SHT0012958</t>
  </si>
  <si>
    <t>阻尼调节手柄总成</t>
  </si>
  <si>
    <r>
      <rPr>
        <sz val="10"/>
        <color theme="1"/>
        <rFont val="宋体"/>
        <family val="3"/>
        <charset val="134"/>
        <scheme val="minor"/>
      </rPr>
      <t>S</t>
    </r>
    <r>
      <rPr>
        <sz val="10"/>
        <color indexed="8"/>
        <rFont val="宋体"/>
        <family val="3"/>
        <charset val="134"/>
      </rPr>
      <t>HT0012958</t>
    </r>
  </si>
  <si>
    <r>
      <rPr>
        <sz val="10"/>
        <color theme="1"/>
        <rFont val="宋体"/>
        <family val="3"/>
        <charset val="134"/>
        <scheme val="minor"/>
      </rPr>
      <t>S</t>
    </r>
    <r>
      <rPr>
        <sz val="10"/>
        <color indexed="8"/>
        <rFont val="宋体"/>
        <family val="3"/>
        <charset val="134"/>
      </rPr>
      <t>HT0012189</t>
    </r>
  </si>
  <si>
    <t>阻尼调节底座</t>
  </si>
  <si>
    <r>
      <rPr>
        <sz val="10"/>
        <rFont val="宋体"/>
        <family val="3"/>
        <charset val="134"/>
        <scheme val="minor"/>
      </rPr>
      <t>4</t>
    </r>
    <r>
      <rPr>
        <sz val="10"/>
        <rFont val="宋体"/>
        <family val="3"/>
        <charset val="134"/>
      </rPr>
      <t>5*75*45</t>
    </r>
  </si>
  <si>
    <r>
      <rPr>
        <sz val="10"/>
        <color theme="1"/>
        <rFont val="宋体"/>
        <family val="3"/>
        <charset val="134"/>
        <scheme val="minor"/>
      </rPr>
      <t>S</t>
    </r>
    <r>
      <rPr>
        <sz val="10"/>
        <color indexed="8"/>
        <rFont val="宋体"/>
        <family val="3"/>
        <charset val="134"/>
      </rPr>
      <t>HT0012190</t>
    </r>
  </si>
  <si>
    <t>阻尼调节旋转块</t>
  </si>
  <si>
    <r>
      <rPr>
        <sz val="10"/>
        <rFont val="宋体"/>
        <family val="3"/>
        <charset val="134"/>
        <scheme val="minor"/>
      </rPr>
      <t>3</t>
    </r>
    <r>
      <rPr>
        <sz val="10"/>
        <rFont val="宋体"/>
        <family val="3"/>
        <charset val="134"/>
      </rPr>
      <t>4*50*40</t>
    </r>
  </si>
  <si>
    <t>SHT0011966</t>
  </si>
  <si>
    <t>阻尼器调节手柄</t>
  </si>
  <si>
    <r>
      <rPr>
        <sz val="10"/>
        <rFont val="宋体"/>
        <family val="3"/>
        <charset val="134"/>
        <scheme val="minor"/>
      </rPr>
      <t>7</t>
    </r>
    <r>
      <rPr>
        <sz val="10"/>
        <rFont val="宋体"/>
        <family val="3"/>
        <charset val="134"/>
      </rPr>
      <t>0*65*69</t>
    </r>
  </si>
  <si>
    <t>SHT0010518</t>
  </si>
  <si>
    <t>变阻尼拉线</t>
  </si>
  <si>
    <t>SQXM3000-6806503</t>
  </si>
  <si>
    <t>弹簧片</t>
  </si>
  <si>
    <r>
      <rPr>
        <sz val="10"/>
        <rFont val="宋体"/>
        <family val="3"/>
        <charset val="134"/>
      </rPr>
      <t>6</t>
    </r>
    <r>
      <rPr>
        <sz val="10"/>
        <rFont val="宋体"/>
        <family val="3"/>
        <charset val="134"/>
      </rPr>
      <t>5Mn</t>
    </r>
  </si>
  <si>
    <t>X3000升降速降开关气管总成EBOM</t>
  </si>
  <si>
    <t>SQX3000-6806218</t>
  </si>
  <si>
    <t>升降速降开关气管总成</t>
  </si>
  <si>
    <t>SQX3000-6806216</t>
  </si>
  <si>
    <t>升级气动升降手柄</t>
  </si>
  <si>
    <t>B1</t>
  </si>
  <si>
    <r>
      <rPr>
        <sz val="10"/>
        <rFont val="宋体"/>
        <family val="3"/>
        <charset val="134"/>
      </rPr>
      <t>A</t>
    </r>
    <r>
      <rPr>
        <sz val="10"/>
        <rFont val="宋体"/>
        <family val="3"/>
        <charset val="134"/>
      </rPr>
      <t>BS+PC</t>
    </r>
  </si>
  <si>
    <t>80*50*56</t>
  </si>
  <si>
    <t>SHT0010537</t>
  </si>
  <si>
    <t>四孔阀固定座</t>
  </si>
  <si>
    <t>Q1</t>
  </si>
  <si>
    <t>82*55*40</t>
  </si>
  <si>
    <t>H5-6806021</t>
  </si>
  <si>
    <t>进口四孔气阀</t>
  </si>
  <si>
    <t>38*35*34</t>
  </si>
  <si>
    <t>H4A-6806009</t>
  </si>
  <si>
    <t>白锌华司尖尾自攻钉</t>
  </si>
  <si>
    <t>2.6*8</t>
  </si>
  <si>
    <t>SQX3000-6806431</t>
  </si>
  <si>
    <t>白色气管A</t>
  </si>
  <si>
    <t>PU</t>
  </si>
  <si>
    <t>φ4*40</t>
  </si>
  <si>
    <t>SQX3000-6806432</t>
  </si>
  <si>
    <t>白色气管B</t>
  </si>
  <si>
    <t>φ4*120</t>
  </si>
  <si>
    <t>SQX3000-6806433</t>
  </si>
  <si>
    <t>白色气管C</t>
  </si>
  <si>
    <t>φ4*360</t>
  </si>
  <si>
    <t>SQX3000-6806434</t>
  </si>
  <si>
    <t xml:space="preserve">白色气管D </t>
  </si>
  <si>
    <t>Φ4*460</t>
  </si>
  <si>
    <t>SQX3000-6806435</t>
  </si>
  <si>
    <t xml:space="preserve">白色气管E </t>
  </si>
  <si>
    <t>Φ4*480</t>
  </si>
  <si>
    <t>SQX3000-6806436</t>
  </si>
  <si>
    <t>白色气管F</t>
  </si>
  <si>
    <t>Φ6*450</t>
  </si>
  <si>
    <t>SQX3000-6806437</t>
  </si>
  <si>
    <t>蓝色气管</t>
  </si>
  <si>
    <t>φ4*140</t>
  </si>
  <si>
    <t>SQX3000-6806438</t>
  </si>
  <si>
    <t>红色气管A</t>
  </si>
  <si>
    <t>Φ4*50</t>
  </si>
  <si>
    <t>SQX3000-6806439</t>
  </si>
  <si>
    <t xml:space="preserve">红色气管B </t>
  </si>
  <si>
    <t>Φ4*60</t>
  </si>
  <si>
    <t>SQX3000-6806440</t>
  </si>
  <si>
    <t>红色气管C</t>
  </si>
  <si>
    <t>φ4*110</t>
  </si>
  <si>
    <t>SQX3000-6806441</t>
  </si>
  <si>
    <t>红色气管D</t>
  </si>
  <si>
    <t>φ4*200</t>
  </si>
  <si>
    <t>SQX3000-6806442</t>
  </si>
  <si>
    <t>红色气管E</t>
  </si>
  <si>
    <t>Φ4*300</t>
  </si>
  <si>
    <t>SQX3000-6806443</t>
  </si>
  <si>
    <t>红色气管F</t>
  </si>
  <si>
    <t>Φ4*830</t>
  </si>
  <si>
    <t>SQX3000-6806444</t>
  </si>
  <si>
    <t xml:space="preserve">黑色气管 </t>
  </si>
  <si>
    <t>Φ4*860</t>
  </si>
  <si>
    <t>SQX3000-6806445</t>
  </si>
  <si>
    <t>气路防护波纹管</t>
  </si>
  <si>
    <t>Φ5*400</t>
  </si>
  <si>
    <t>Φ4</t>
  </si>
  <si>
    <t>H4A-6806010</t>
  </si>
  <si>
    <t>气管快插接头</t>
  </si>
  <si>
    <t>Φ4-Φ6</t>
  </si>
  <si>
    <t>SQX3000-6806446</t>
  </si>
  <si>
    <t>防磨软管1</t>
  </si>
  <si>
    <t>Φ10*40mm</t>
  </si>
  <si>
    <t>SQX3000-6806447</t>
  </si>
  <si>
    <t>防磨软管2</t>
  </si>
  <si>
    <t>Φ10*50mm</t>
  </si>
  <si>
    <t>SQX3000-6806448</t>
  </si>
  <si>
    <t>防磨软管3</t>
  </si>
  <si>
    <t>Φ10*220mm</t>
  </si>
  <si>
    <t>SQX3000-6806449</t>
  </si>
  <si>
    <t>防磨软管4</t>
  </si>
  <si>
    <t>Φ10*340mm</t>
  </si>
  <si>
    <t>H4A-6806023</t>
  </si>
  <si>
    <t>三通接头</t>
  </si>
  <si>
    <t>H4A-6806019</t>
  </si>
  <si>
    <t>与接头匹配的紧固箍（直径4mm）</t>
  </si>
  <si>
    <t>H4A-6806022</t>
  </si>
  <si>
    <t>与接头匹配的紧固箍（直径6mm）</t>
  </si>
  <si>
    <t>H4A-6806024</t>
  </si>
  <si>
    <t>两通接头（4-6）</t>
  </si>
  <si>
    <t>SHT0010465</t>
  </si>
  <si>
    <t>气管防护长弹簧</t>
  </si>
  <si>
    <t>弹簧</t>
  </si>
  <si>
    <t xml:space="preserve">A1 </t>
  </si>
  <si>
    <t>⌀0.7-Q/BQB 501
65Mn-Q/BQB 516</t>
  </si>
  <si>
    <t>Ø5.5*60</t>
  </si>
  <si>
    <t>发黑</t>
  </si>
  <si>
    <t>SHT0010967</t>
  </si>
  <si>
    <t>气管防护短弹簧</t>
  </si>
  <si>
    <t>Ø5.5*36</t>
  </si>
  <si>
    <t>H4A-6806020</t>
  </si>
  <si>
    <t>气管防护弹簧</t>
  </si>
  <si>
    <t>Ø5.5*45</t>
  </si>
  <si>
    <t>SQX3000-6806220</t>
  </si>
  <si>
    <t>速降按钮</t>
  </si>
  <si>
    <t>ABS757</t>
  </si>
  <si>
    <t>15*26*36</t>
  </si>
  <si>
    <t>H5-6806014</t>
  </si>
  <si>
    <t>安装底座</t>
  </si>
  <si>
    <t>13*30*40</t>
  </si>
  <si>
    <t>H5-6806015</t>
  </si>
  <si>
    <t>速降阀</t>
  </si>
  <si>
    <t>气阀</t>
  </si>
  <si>
    <t>49*20*25</t>
  </si>
  <si>
    <t>H5-6806017</t>
  </si>
  <si>
    <t>速升速降气阀配套塑料件</t>
  </si>
  <si>
    <t>进口件</t>
  </si>
  <si>
    <t>M3000-S宽靠背驾驶员四孔腰托开关总成EBOM</t>
  </si>
  <si>
    <t>SHT0011480</t>
  </si>
  <si>
    <t>驾驶员四孔腰托开关总成</t>
  </si>
  <si>
    <t>74*33*58</t>
  </si>
  <si>
    <t>SHT0010683</t>
  </si>
  <si>
    <t>腰托调节开关面板</t>
  </si>
  <si>
    <t>皮纹</t>
  </si>
  <si>
    <t>SHT0010684</t>
  </si>
  <si>
    <t>腰托调节开关前按钮</t>
  </si>
  <si>
    <t>18*25*32</t>
  </si>
  <si>
    <t>SHT0010685</t>
  </si>
  <si>
    <t>腰托调节开关中间按钮</t>
  </si>
  <si>
    <t>共图</t>
  </si>
  <si>
    <t>SHT0011464</t>
  </si>
  <si>
    <t>腰托开关按钮堵盖</t>
  </si>
  <si>
    <t>SHT0010664</t>
  </si>
  <si>
    <t>18*25*34</t>
  </si>
  <si>
    <t>BPC0010123</t>
  </si>
  <si>
    <t>四孔腰托气阀总成</t>
  </si>
  <si>
    <t>35*26*35</t>
  </si>
  <si>
    <t>瑞士进口阀</t>
  </si>
  <si>
    <t>BFA0000284</t>
  </si>
  <si>
    <t>ST2.6*10</t>
  </si>
  <si>
    <t>零件图号</t>
  </si>
  <si>
    <t>靠背泡棉</t>
  </si>
  <si>
    <t>靠背泡棉名称</t>
  </si>
  <si>
    <t>靠背护面</t>
  </si>
  <si>
    <t>零件号更改</t>
  </si>
  <si>
    <t>靠背护面名称</t>
  </si>
  <si>
    <t>坐垫泡棉</t>
  </si>
  <si>
    <t>坐垫泡棉名称</t>
  </si>
  <si>
    <t>坐垫护面</t>
  </si>
  <si>
    <t>坐垫护面名称</t>
  </si>
  <si>
    <t>座盆</t>
  </si>
  <si>
    <t>左空气悬浮座椅总成/R点245/安全带/一体式头枕/X5000/扶手/报警锁扣</t>
  </si>
  <si>
    <t>DZ14251510121</t>
  </si>
  <si>
    <t>2.0座盆</t>
  </si>
  <si>
    <t>右固定座椅总成/R点245/安全带/一体式头枕/X5000</t>
  </si>
  <si>
    <t>DZ14251510122</t>
  </si>
  <si>
    <t>SHT0013584</t>
  </si>
  <si>
    <t>副驾驶员靠背护面总成</t>
  </si>
  <si>
    <t>左空气悬浮座椅总成/R点245/安全带/一体式头枕/X5000/报警锁扣</t>
  </si>
  <si>
    <t>DZ14251510123</t>
  </si>
  <si>
    <t>右固定座椅总成/R点245/一体式头枕/X5000</t>
  </si>
  <si>
    <t>DZ14251510124</t>
  </si>
  <si>
    <t>副驾驶员靠背泡棉总成（不带安全带）</t>
  </si>
  <si>
    <t>副驾驶座垫泡沫总成</t>
  </si>
  <si>
    <t>SHT0012948</t>
  </si>
  <si>
    <t>副驾驶坐垫护面总成</t>
  </si>
  <si>
    <t>M4座盆</t>
  </si>
  <si>
    <t>左空气悬浮座椅总成/R点245/安全带/一体式头枕/X5000/扶手/报警锁扣/通风</t>
  </si>
  <si>
    <t>DZ14251510125</t>
  </si>
  <si>
    <t>SHT0013657</t>
  </si>
  <si>
    <t>驾驶员靠背护面总成（扶手+通风）</t>
  </si>
  <si>
    <t>左空气悬浮座椅总成/R点245/安全带/一体式头枕/X5000/扶手/报警锁扣/加热</t>
  </si>
  <si>
    <t>DZ14251510126</t>
  </si>
  <si>
    <t>左空气悬浮座椅总成/R点245/安全带/一体式头枕/X5000/扶手/报警锁扣/通风/加热</t>
  </si>
  <si>
    <t>DZ14251510127</t>
  </si>
  <si>
    <t>左空气悬浮座椅总成/R点245/安全带/一体式头枕/X5000/报警锁扣/通风</t>
  </si>
  <si>
    <t>DZ14251510128</t>
  </si>
  <si>
    <t>SHT0013583</t>
  </si>
  <si>
    <t>驾驶员靠背护面总成（通风）</t>
  </si>
  <si>
    <t>左空气悬浮座椅总成/R点245/安全带/一体式头枕/X5000/报警锁扣/加热</t>
  </si>
  <si>
    <t>DZ14251510129</t>
  </si>
  <si>
    <t>左空气悬浮座椅总成/R点245/安全带/一体式头枕/X5000/报警锁扣/通风/加热</t>
  </si>
  <si>
    <t>DZ14251510131</t>
  </si>
  <si>
    <t>右固定座椅总成/R点245/安全带/一体式头枕/X5000/通风面料</t>
  </si>
  <si>
    <t>DZ14251510132</t>
  </si>
  <si>
    <t>SHT0013586</t>
  </si>
  <si>
    <t>副驾驶员靠背护面总成（通风）</t>
  </si>
  <si>
    <t>右固定座椅总成/R点245/一体式头枕/X5000/通风面料</t>
  </si>
  <si>
    <t>DZ14251510133</t>
  </si>
  <si>
    <t>SHT0013660</t>
  </si>
  <si>
    <t>副驾驶坐垫护面总成（通风）</t>
  </si>
  <si>
    <t>X5000通风</t>
  </si>
  <si>
    <t>M3000通风</t>
  </si>
  <si>
    <t>旷达面料号</t>
  </si>
  <si>
    <t>M3000宽靠背</t>
  </si>
  <si>
    <t>主料</t>
  </si>
  <si>
    <t>SG-3WB01-K03</t>
  </si>
  <si>
    <t>6222-13</t>
  </si>
  <si>
    <t>SX-3WB01-K02</t>
  </si>
  <si>
    <t>TR577-3</t>
  </si>
  <si>
    <t>辅料</t>
  </si>
  <si>
    <t>SX-3WB02-K02</t>
  </si>
  <si>
    <t>93323-5</t>
  </si>
  <si>
    <t>边料</t>
  </si>
  <si>
    <t>SX-3WB01-K03</t>
  </si>
  <si>
    <t>TR5214</t>
  </si>
  <si>
    <t>DZ14251510121——左空气悬浮座椅/R点245/安全带/一体式头枕/X5000/扶手/报警锁扣</t>
    <phoneticPr fontId="28" type="noConversion"/>
  </si>
  <si>
    <t>速升速降、可变阻尼、仰角调节、气袋腰托、右侧扶手、单通风</t>
    <phoneticPr fontId="28" type="noConversion"/>
  </si>
  <si>
    <t>固定调角器</t>
    <phoneticPr fontId="28" type="noConversion"/>
  </si>
  <si>
    <t>SHT0014867</t>
    <phoneticPr fontId="28" type="noConversion"/>
  </si>
  <si>
    <t>SHT0014868</t>
    <phoneticPr fontId="28" type="noConversion"/>
  </si>
  <si>
    <t>SHT0014869</t>
    <phoneticPr fontId="28" type="noConversion"/>
  </si>
  <si>
    <t>SHT0014870</t>
    <phoneticPr fontId="28" type="noConversion"/>
  </si>
  <si>
    <t>PVC</t>
    <phoneticPr fontId="28" type="noConversion"/>
  </si>
  <si>
    <t>靠背面套总成</t>
    <phoneticPr fontId="28" type="noConversion"/>
  </si>
  <si>
    <t>H4681010091A0</t>
    <phoneticPr fontId="28" type="noConversion"/>
  </si>
  <si>
    <t>H4681010096A0</t>
    <phoneticPr fontId="28" type="noConversion"/>
  </si>
  <si>
    <t>H4</t>
    <phoneticPr fontId="28" type="noConversion"/>
  </si>
  <si>
    <t>替代H5-6802126</t>
    <phoneticPr fontId="28" type="noConversion"/>
  </si>
  <si>
    <t>替代H5-6802127</t>
    <phoneticPr fontId="28" type="noConversion"/>
  </si>
  <si>
    <t>2022/07/04</t>
    <phoneticPr fontId="28" type="noConversion"/>
  </si>
  <si>
    <t>工厂试装反馈</t>
    <phoneticPr fontId="28" type="noConversion"/>
  </si>
  <si>
    <t>更正EBOM</t>
    <phoneticPr fontId="28" type="noConversion"/>
  </si>
  <si>
    <t>新增</t>
    <phoneticPr fontId="28" type="noConversion"/>
  </si>
  <si>
    <t>客户要求</t>
    <phoneticPr fontId="28" type="noConversion"/>
  </si>
  <si>
    <t>H4681010091A0</t>
    <phoneticPr fontId="28" type="noConversion"/>
  </si>
  <si>
    <t>安全带出口盖板</t>
    <phoneticPr fontId="28" type="noConversion"/>
  </si>
  <si>
    <t>H4681010096A0</t>
    <phoneticPr fontId="28" type="noConversion"/>
  </si>
  <si>
    <t>安全带外部罩壳固定卡片</t>
    <phoneticPr fontId="28" type="noConversion"/>
  </si>
  <si>
    <t>DZ14251510125——左空气悬浮座椅/R点245/安全带/一体式头枕/X5000/扶手/报警锁扣/通风</t>
    <phoneticPr fontId="28" type="noConversion"/>
  </si>
  <si>
    <t>DZ14251510151——在DZ14251510125基础更换面料,扶手更换为长扶手</t>
    <phoneticPr fontId="28" type="noConversion"/>
  </si>
  <si>
    <t>SHT0011613</t>
  </si>
  <si>
    <t>右侧扶手本体总成</t>
  </si>
  <si>
    <t>EA</t>
  </si>
  <si>
    <t>BFA0010014</t>
  </si>
  <si>
    <t>冷墩</t>
  </si>
  <si>
    <t>SHT0011330</t>
  </si>
  <si>
    <t>扶手外盖</t>
  </si>
  <si>
    <t>SHT0014867（DZ14251510151）</t>
    <phoneticPr fontId="28" type="noConversion"/>
  </si>
  <si>
    <t>2022/07/21</t>
    <phoneticPr fontId="28" type="noConversion"/>
  </si>
  <si>
    <t>新增配置：DZ14251510151扶手变更为H6扶手</t>
  </si>
  <si>
    <t>SHT0013889</t>
    <phoneticPr fontId="28" type="noConversion"/>
  </si>
  <si>
    <r>
      <t>T</t>
    </r>
    <r>
      <rPr>
        <sz val="10"/>
        <rFont val="宋体"/>
        <family val="3"/>
        <charset val="134"/>
      </rPr>
      <t>X</t>
    </r>
    <phoneticPr fontId="28" type="noConversion"/>
  </si>
  <si>
    <t>SHT0013121</t>
    <phoneticPr fontId="28" type="noConversion"/>
  </si>
  <si>
    <t>扶手支架</t>
    <phoneticPr fontId="28" type="noConversion"/>
  </si>
  <si>
    <t>——</t>
    <phoneticPr fontId="28" type="noConversion"/>
  </si>
  <si>
    <t>B</t>
    <phoneticPr fontId="28" type="noConversion"/>
  </si>
  <si>
    <t>个</t>
    <phoneticPr fontId="28" type="noConversion"/>
  </si>
  <si>
    <t>A</t>
    <phoneticPr fontId="28" type="noConversion"/>
  </si>
  <si>
    <r>
      <t>S</t>
    </r>
    <r>
      <rPr>
        <sz val="10"/>
        <rFont val="宋体"/>
        <family val="3"/>
        <charset val="134"/>
      </rPr>
      <t>HT0013121</t>
    </r>
    <phoneticPr fontId="28" type="noConversion"/>
  </si>
  <si>
    <t>N</t>
    <phoneticPr fontId="28" type="noConversion"/>
  </si>
  <si>
    <t>Y</t>
    <phoneticPr fontId="28" type="noConversion"/>
  </si>
  <si>
    <t>焊接总成件</t>
    <phoneticPr fontId="28" type="noConversion"/>
  </si>
  <si>
    <t>ASSY</t>
    <phoneticPr fontId="28" type="noConversion"/>
  </si>
  <si>
    <t>94*79.5*105</t>
    <phoneticPr fontId="28" type="noConversion"/>
  </si>
  <si>
    <t>电泳</t>
    <phoneticPr fontId="28" type="noConversion"/>
  </si>
  <si>
    <t>SHT0012590</t>
    <phoneticPr fontId="28" type="noConversion"/>
  </si>
  <si>
    <t>SHT0012917（DZ14251510123）</t>
    <phoneticPr fontId="28" type="noConversion"/>
  </si>
  <si>
    <t xml:space="preserve">SHT0016487 </t>
    <phoneticPr fontId="86" type="noConversion"/>
  </si>
  <si>
    <t>3.1C调高手柄总成</t>
    <phoneticPr fontId="86" type="noConversion"/>
  </si>
  <si>
    <t>速降开关气路总成</t>
    <phoneticPr fontId="86" type="noConversion"/>
  </si>
  <si>
    <t>BCL0010024</t>
    <phoneticPr fontId="20" type="noConversion"/>
  </si>
  <si>
    <t>R型固定夹</t>
    <phoneticPr fontId="20" type="noConversion"/>
  </si>
  <si>
    <t>BSP0000030</t>
    <phoneticPr fontId="20" type="noConversion"/>
  </si>
  <si>
    <t>气管防护弹簧</t>
    <phoneticPr fontId="20" type="noConversion"/>
  </si>
  <si>
    <t>SHT0017152</t>
    <phoneticPr fontId="86" type="noConversion"/>
  </si>
  <si>
    <t>BFA0000004</t>
    <phoneticPr fontId="28" type="noConversion"/>
  </si>
  <si>
    <t>BFA0010076</t>
    <phoneticPr fontId="28" type="noConversion"/>
  </si>
  <si>
    <t>20240307</t>
  </si>
  <si>
    <t>20240307</t>
    <phoneticPr fontId="28" type="noConversion"/>
  </si>
  <si>
    <t>取消</t>
    <phoneticPr fontId="28" type="noConversion"/>
  </si>
  <si>
    <t>数量变更</t>
    <phoneticPr fontId="28" type="noConversion"/>
  </si>
  <si>
    <t>新增</t>
    <phoneticPr fontId="28" type="noConversion"/>
  </si>
  <si>
    <t>切换VDC阀</t>
    <phoneticPr fontId="28" type="noConversion"/>
  </si>
  <si>
    <t>新增（图号变更）</t>
    <phoneticPr fontId="28" type="noConversion"/>
  </si>
  <si>
    <t>BPC0010012</t>
    <phoneticPr fontId="28" type="noConversion"/>
  </si>
  <si>
    <t>SHT0013282</t>
    <phoneticPr fontId="28" type="noConversion"/>
  </si>
  <si>
    <t>SHT0013708</t>
    <phoneticPr fontId="28" type="noConversion"/>
  </si>
  <si>
    <t>电泳</t>
    <phoneticPr fontId="28" type="noConversion"/>
  </si>
  <si>
    <t>骨架取消电泳</t>
    <phoneticPr fontId="28" type="noConversion"/>
  </si>
  <si>
    <t>ECR0010046</t>
    <phoneticPr fontId="28" type="noConversion"/>
  </si>
  <si>
    <t>DZ14251510192——左空气悬浮座椅/R点245/安全带/一体式头枕/X5000/扶手/报警锁扣</t>
    <phoneticPr fontId="28" type="noConversion"/>
  </si>
  <si>
    <t>SHT0017236</t>
    <phoneticPr fontId="28" type="noConversion"/>
  </si>
  <si>
    <t>主料1:SX5-1PVBK01-K01(黑色打孔PVC)
主料2:SX5-1PVBN01-K01(棕色双线菱形绗缝PVC)
辅料1:SX5-1PVBK02-K01(黑色PVC)
辅料2:SX5-1PVBN02-K01(棕色PVC)
缝线色彩:NCSS3020-Y40R</t>
    <phoneticPr fontId="28" type="noConversion"/>
  </si>
  <si>
    <t>SHT0017236（DZ14251510192）</t>
    <phoneticPr fontId="28" type="noConversion"/>
  </si>
  <si>
    <t>SHT0017236</t>
    <phoneticPr fontId="28" type="noConversion"/>
  </si>
  <si>
    <t>SHT0017239</t>
    <phoneticPr fontId="28" type="noConversion"/>
  </si>
  <si>
    <t>SHT0017240</t>
    <phoneticPr fontId="28" type="noConversion"/>
  </si>
  <si>
    <t>SHT0017238</t>
    <phoneticPr fontId="28" type="noConversion"/>
  </si>
  <si>
    <t>20240417</t>
    <phoneticPr fontId="28" type="noConversion"/>
  </si>
  <si>
    <t>新增配置</t>
    <phoneticPr fontId="28" type="noConversion"/>
  </si>
  <si>
    <t>客户要求</t>
    <phoneticPr fontId="28" type="noConversion"/>
  </si>
  <si>
    <t>20240520</t>
    <phoneticPr fontId="28" type="noConversion"/>
  </si>
  <si>
    <t>删除</t>
    <phoneticPr fontId="28" type="noConversion"/>
  </si>
  <si>
    <t>订正EBOM</t>
    <phoneticPr fontId="28" type="noConversion"/>
  </si>
  <si>
    <t>DZ14251510128——左空气悬浮座椅/R点245/安全带/一体式头枕/X5000/报警锁扣/通风</t>
    <phoneticPr fontId="28" type="noConversion"/>
  </si>
  <si>
    <t>DZ14251510148——左空气悬浮座椅/R点245/安全带/一体式头枕/X5000/皮质、长扶手/通风</t>
    <phoneticPr fontId="28" type="noConversion"/>
  </si>
  <si>
    <t>副驾驶员靠背护面总成（不带安全带）</t>
    <phoneticPr fontId="28" type="noConversion"/>
  </si>
  <si>
    <t>SHT0017767</t>
    <phoneticPr fontId="28" type="noConversion"/>
  </si>
  <si>
    <t>SHT0017767（DZ14251510148）</t>
    <phoneticPr fontId="28" type="noConversion"/>
  </si>
  <si>
    <t>SHT0017768</t>
    <phoneticPr fontId="28" type="noConversion"/>
  </si>
  <si>
    <t>SHT0017767</t>
    <phoneticPr fontId="28" type="noConversion"/>
  </si>
  <si>
    <t>20241122</t>
    <phoneticPr fontId="28" type="noConversion"/>
  </si>
  <si>
    <t>商务输入</t>
    <phoneticPr fontId="28" type="noConversion"/>
  </si>
  <si>
    <t>新增配置</t>
    <phoneticPr fontId="28" type="noConversion"/>
  </si>
  <si>
    <t>转接线总成</t>
    <phoneticPr fontId="28" type="noConversion"/>
  </si>
  <si>
    <t>振动电机总成</t>
    <phoneticPr fontId="28" type="noConversion"/>
  </si>
  <si>
    <t>BEC0010352</t>
    <phoneticPr fontId="28" type="noConversion"/>
  </si>
  <si>
    <t>BEC0010353</t>
    <phoneticPr fontId="28" type="noConversion"/>
  </si>
  <si>
    <t>无纺布</t>
    <phoneticPr fontId="28" type="noConversion"/>
  </si>
  <si>
    <t>SHT0017825</t>
    <phoneticPr fontId="28" type="noConversion"/>
  </si>
  <si>
    <t>SHT0017826</t>
    <phoneticPr fontId="28" type="noConversion"/>
  </si>
  <si>
    <t>SHT0017827</t>
    <phoneticPr fontId="28" type="noConversion"/>
  </si>
  <si>
    <t>SHT0017828</t>
    <phoneticPr fontId="28" type="noConversion"/>
  </si>
  <si>
    <t>坐垫发泡总成（加电机）</t>
    <phoneticPr fontId="28" type="noConversion"/>
  </si>
  <si>
    <t>SHT0017825（DZ14251510204）</t>
    <phoneticPr fontId="28" type="noConversion"/>
  </si>
  <si>
    <t>20241216</t>
    <phoneticPr fontId="28" type="noConversion"/>
  </si>
  <si>
    <t>DZ14251510204——左空气悬浮座椅/R点245/安全带/一体式头枕/长扶手/车道偏离/报警锁扣</t>
    <phoneticPr fontId="28" type="noConversion"/>
  </si>
  <si>
    <t>速升速降、可变阻尼、仰角调节、气袋腰托、右侧长扶手、偏离提醒</t>
    <phoneticPr fontId="28" type="noConversion"/>
  </si>
  <si>
    <t>SHT0012736</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</si>
</sst>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76" formatCode="0_);[Red]\(0\)"/>
    <numFmt numFmtId="177" formatCode="0.0000_);[Red]\(0.0000\)"/>
    <numFmt numFmtId="178" formatCode="0.0000_ "/>
    <numFmt numFmtId="179" formatCode="0.000_ "/>
    <numFmt numFmtId="180" formatCode="0.000_);[Red]\(0.000\)"/>
  </numFmts>
  <fonts count="87">
    <font>
      <sz val="11"/>
      <color theme="1"/>
      <name val="宋体"/>
      <charset val="134"/>
      <scheme val="minor"/>
    </font>
    <font>
      <sz val="10"/>
      <color theme="1"/>
      <name val="宋体"/>
      <family val="3"/>
      <charset val="134"/>
    </font>
    <font>
      <sz val="10"/>
      <name val="宋体"/>
      <family val="3"/>
      <charset val="134"/>
    </font>
    <font>
      <sz val="11"/>
      <name val="Arial"/>
      <family val="2"/>
    </font>
    <font>
      <sz val="11"/>
      <name val="宋体"/>
      <family val="3"/>
      <charset val="134"/>
    </font>
    <font>
      <b/>
      <sz val="14"/>
      <name val="Arial"/>
      <family val="2"/>
    </font>
    <font>
      <b/>
      <sz val="14"/>
      <name val="宋体"/>
      <family val="3"/>
      <charset val="134"/>
    </font>
    <font>
      <sz val="10"/>
      <name val="宋体"/>
      <family val="3"/>
      <charset val="134"/>
      <scheme val="minor"/>
    </font>
    <font>
      <sz val="11"/>
      <name val="宋体"/>
      <family val="3"/>
      <charset val="134"/>
      <scheme val="minor"/>
    </font>
    <font>
      <b/>
      <sz val="20"/>
      <name val="宋体"/>
      <family val="3"/>
      <charset val="134"/>
    </font>
    <font>
      <sz val="10"/>
      <color theme="1"/>
      <name val="宋体"/>
      <family val="3"/>
      <charset val="134"/>
      <scheme val="minor"/>
    </font>
    <font>
      <sz val="11"/>
      <color theme="1"/>
      <name val="宋体"/>
      <family val="3"/>
      <charset val="134"/>
    </font>
    <font>
      <sz val="10"/>
      <name val="宋体"/>
      <family val="3"/>
      <charset val="134"/>
      <scheme val="major"/>
    </font>
    <font>
      <sz val="12"/>
      <name val="宋体"/>
      <family val="3"/>
      <charset val="134"/>
    </font>
    <font>
      <sz val="12"/>
      <name val="华文楷体"/>
      <family val="3"/>
      <charset val="134"/>
    </font>
    <font>
      <sz val="10"/>
      <color theme="1"/>
      <name val="Times New Roman"/>
      <family val="1"/>
    </font>
    <font>
      <sz val="10"/>
      <color theme="1"/>
      <name val="SimSun"/>
      <charset val="134"/>
    </font>
    <font>
      <sz val="10"/>
      <color indexed="10"/>
      <name val="宋体"/>
      <family val="3"/>
      <charset val="134"/>
    </font>
    <font>
      <sz val="10"/>
      <color indexed="8"/>
      <name val="宋体"/>
      <family val="3"/>
      <charset val="134"/>
    </font>
    <font>
      <sz val="12"/>
      <color indexed="8"/>
      <name val="宋体"/>
      <family val="3"/>
      <charset val="134"/>
    </font>
    <font>
      <sz val="9"/>
      <name val="宋体"/>
      <family val="3"/>
      <charset val="134"/>
    </font>
    <font>
      <u/>
      <sz val="11"/>
      <color theme="10"/>
      <name val="宋体"/>
      <family val="3"/>
      <charset val="134"/>
      <scheme val="minor"/>
    </font>
    <font>
      <sz val="10"/>
      <color rgb="FFFF0000"/>
      <name val="宋体"/>
      <family val="3"/>
      <charset val="134"/>
    </font>
    <font>
      <sz val="10"/>
      <color indexed="0"/>
      <name val="宋体"/>
      <family val="3"/>
      <charset val="134"/>
    </font>
    <font>
      <sz val="14"/>
      <name val="宋体"/>
      <family val="3"/>
      <charset val="134"/>
    </font>
    <font>
      <b/>
      <sz val="10"/>
      <name val="宋体"/>
      <family val="3"/>
      <charset val="134"/>
    </font>
    <font>
      <sz val="10"/>
      <color indexed="8"/>
      <name val="宋体"/>
      <family val="3"/>
      <charset val="134"/>
      <scheme val="minor"/>
    </font>
    <font>
      <sz val="12"/>
      <color indexed="0"/>
      <name val="宋体"/>
      <family val="3"/>
      <charset val="134"/>
    </font>
    <font>
      <sz val="9"/>
      <name val="宋体"/>
      <family val="3"/>
      <charset val="134"/>
      <scheme val="minor"/>
    </font>
    <font>
      <sz val="8"/>
      <name val="宋体"/>
      <family val="3"/>
      <charset val="134"/>
      <scheme val="minor"/>
    </font>
    <font>
      <sz val="14"/>
      <name val="宋体"/>
      <family val="3"/>
      <charset val="134"/>
      <scheme val="minor"/>
    </font>
    <font>
      <sz val="14"/>
      <name val="Arial"/>
      <family val="2"/>
    </font>
    <font>
      <sz val="16"/>
      <name val="微软雅黑"/>
      <family val="2"/>
      <charset val="134"/>
    </font>
    <font>
      <sz val="12"/>
      <name val="微软雅黑"/>
      <family val="2"/>
      <charset val="134"/>
    </font>
    <font>
      <b/>
      <sz val="14"/>
      <name val="微软雅黑"/>
      <family val="2"/>
      <charset val="134"/>
    </font>
    <font>
      <b/>
      <sz val="16"/>
      <name val="微软雅黑"/>
      <family val="2"/>
      <charset val="134"/>
    </font>
    <font>
      <b/>
      <sz val="18"/>
      <name val="微软雅黑"/>
      <family val="2"/>
      <charset val="134"/>
    </font>
    <font>
      <b/>
      <sz val="20"/>
      <name val="微软雅黑"/>
      <family val="2"/>
      <charset val="134"/>
    </font>
    <font>
      <b/>
      <u/>
      <sz val="17"/>
      <name val="微软雅黑"/>
      <family val="2"/>
      <charset val="134"/>
    </font>
    <font>
      <b/>
      <sz val="17"/>
      <name val="微软雅黑"/>
      <family val="2"/>
      <charset val="134"/>
    </font>
    <font>
      <sz val="15"/>
      <name val="微软雅黑"/>
      <family val="2"/>
      <charset val="134"/>
    </font>
    <font>
      <sz val="14"/>
      <name val="微软雅黑"/>
      <family val="2"/>
      <charset val="134"/>
    </font>
    <font>
      <sz val="11"/>
      <color indexed="9"/>
      <name val="宋体"/>
      <family val="3"/>
      <charset val="134"/>
    </font>
    <font>
      <sz val="9"/>
      <name val="Arial"/>
      <family val="2"/>
    </font>
    <font>
      <sz val="11"/>
      <color indexed="8"/>
      <name val="宋体"/>
      <family val="3"/>
      <charset val="134"/>
    </font>
    <font>
      <b/>
      <sz val="13"/>
      <color indexed="56"/>
      <name val="宋体"/>
      <family val="3"/>
      <charset val="134"/>
    </font>
    <font>
      <sz val="10"/>
      <name val="Tahoma"/>
      <family val="2"/>
    </font>
    <font>
      <sz val="11"/>
      <color indexed="8"/>
      <name val="Tahoma"/>
      <family val="2"/>
    </font>
    <font>
      <b/>
      <sz val="11"/>
      <color indexed="8"/>
      <name val="宋体"/>
      <family val="3"/>
      <charset val="134"/>
    </font>
    <font>
      <b/>
      <sz val="11"/>
      <color indexed="63"/>
      <name val="宋体"/>
      <family val="3"/>
      <charset val="134"/>
    </font>
    <font>
      <b/>
      <sz val="11"/>
      <color indexed="52"/>
      <name val="宋体"/>
      <family val="3"/>
      <charset val="134"/>
    </font>
    <font>
      <b/>
      <sz val="11"/>
      <color indexed="56"/>
      <name val="宋体"/>
      <family val="3"/>
      <charset val="134"/>
    </font>
    <font>
      <sz val="11"/>
      <color indexed="62"/>
      <name val="宋体"/>
      <family val="3"/>
      <charset val="134"/>
    </font>
    <font>
      <sz val="11"/>
      <color indexed="52"/>
      <name val="宋体"/>
      <family val="3"/>
      <charset val="134"/>
    </font>
    <font>
      <sz val="11"/>
      <color indexed="20"/>
      <name val="宋体"/>
      <family val="3"/>
      <charset val="134"/>
    </font>
    <font>
      <sz val="11"/>
      <color indexed="9"/>
      <name val="Tahoma"/>
      <family val="2"/>
    </font>
    <font>
      <sz val="11"/>
      <color rgb="FF9C0006"/>
      <name val="宋体"/>
      <family val="3"/>
      <charset val="134"/>
      <scheme val="minor"/>
    </font>
    <font>
      <b/>
      <sz val="11"/>
      <color indexed="9"/>
      <name val="宋体"/>
      <family val="3"/>
      <charset val="134"/>
    </font>
    <font>
      <i/>
      <sz val="11"/>
      <color indexed="23"/>
      <name val="宋体"/>
      <family val="3"/>
      <charset val="134"/>
    </font>
    <font>
      <b/>
      <sz val="18"/>
      <color indexed="56"/>
      <name val="宋体"/>
      <family val="3"/>
      <charset val="134"/>
    </font>
    <font>
      <sz val="12"/>
      <name val="新細明體"/>
      <family val="1"/>
    </font>
    <font>
      <sz val="11"/>
      <color indexed="60"/>
      <name val="宋体"/>
      <family val="3"/>
      <charset val="134"/>
    </font>
    <font>
      <sz val="11"/>
      <color indexed="62"/>
      <name val="Tahoma"/>
      <family val="2"/>
    </font>
    <font>
      <b/>
      <sz val="11"/>
      <color indexed="9"/>
      <name val="Tahoma"/>
      <family val="2"/>
    </font>
    <font>
      <sz val="11"/>
      <color indexed="0"/>
      <name val="宋体"/>
      <family val="3"/>
      <charset val="134"/>
    </font>
    <font>
      <sz val="11"/>
      <color rgb="FF006100"/>
      <name val="宋体"/>
      <family val="3"/>
      <charset val="134"/>
      <scheme val="minor"/>
    </font>
    <font>
      <b/>
      <sz val="15"/>
      <color indexed="56"/>
      <name val="宋体"/>
      <family val="3"/>
      <charset val="134"/>
    </font>
    <font>
      <sz val="11"/>
      <color indexed="17"/>
      <name val="宋体"/>
      <family val="3"/>
      <charset val="134"/>
    </font>
    <font>
      <sz val="11"/>
      <color indexed="10"/>
      <name val="Tahoma"/>
      <family val="2"/>
    </font>
    <font>
      <sz val="11"/>
      <color indexed="10"/>
      <name val="宋体"/>
      <family val="3"/>
      <charset val="134"/>
    </font>
    <font>
      <b/>
      <sz val="10"/>
      <name val="Arial"/>
      <family val="2"/>
    </font>
    <font>
      <b/>
      <sz val="11"/>
      <color indexed="8"/>
      <name val="Tahoma"/>
      <family val="2"/>
    </font>
    <font>
      <sz val="11"/>
      <color indexed="17"/>
      <name val="Tahoma"/>
      <family val="2"/>
    </font>
    <font>
      <b/>
      <sz val="13"/>
      <color indexed="56"/>
      <name val="Tahoma"/>
      <family val="2"/>
    </font>
    <font>
      <b/>
      <sz val="11"/>
      <color indexed="56"/>
      <name val="Tahoma"/>
      <family val="2"/>
    </font>
    <font>
      <i/>
      <sz val="11"/>
      <color indexed="23"/>
      <name val="Tahoma"/>
      <family val="2"/>
    </font>
    <font>
      <b/>
      <sz val="15"/>
      <color indexed="56"/>
      <name val="Tahoma"/>
      <family val="2"/>
    </font>
    <font>
      <sz val="11"/>
      <color indexed="20"/>
      <name val="Tahoma"/>
      <family val="2"/>
    </font>
    <font>
      <sz val="11"/>
      <color indexed="60"/>
      <name val="Tahoma"/>
      <family val="2"/>
    </font>
    <font>
      <b/>
      <sz val="11"/>
      <color indexed="52"/>
      <name val="Tahoma"/>
      <family val="2"/>
    </font>
    <font>
      <sz val="11"/>
      <color indexed="52"/>
      <name val="Tahoma"/>
      <family val="2"/>
    </font>
    <font>
      <b/>
      <sz val="11"/>
      <color indexed="63"/>
      <name val="Tahoma"/>
      <family val="2"/>
    </font>
    <font>
      <sz val="14"/>
      <color indexed="8"/>
      <name val="宋体"/>
      <family val="3"/>
      <charset val="134"/>
    </font>
    <font>
      <sz val="10"/>
      <color indexed="8"/>
      <name val="SimSun"/>
      <charset val="134"/>
    </font>
    <font>
      <b/>
      <sz val="9"/>
      <name val="宋体"/>
      <family val="3"/>
      <charset val="134"/>
    </font>
    <font>
      <sz val="11"/>
      <color theme="1"/>
      <name val="宋体"/>
      <family val="3"/>
      <charset val="134"/>
      <scheme val="minor"/>
    </font>
    <font>
      <sz val="9"/>
      <name val="宋体"/>
      <family val="2"/>
      <charset val="134"/>
      <scheme val="minor"/>
    </font>
  </fonts>
  <fills count="34">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00"/>
        <bgColor indexed="64"/>
      </patternFill>
    </fill>
    <fill>
      <patternFill patternType="solid">
        <fgColor rgb="FF00B050"/>
        <bgColor indexed="64"/>
      </patternFill>
    </fill>
    <fill>
      <patternFill patternType="solid">
        <fgColor theme="9" tint="0.39994506668294322"/>
        <bgColor indexed="64"/>
      </patternFill>
    </fill>
    <fill>
      <patternFill patternType="solid">
        <fgColor rgb="FF00B0F0"/>
        <bgColor indexed="64"/>
      </patternFill>
    </fill>
    <fill>
      <patternFill patternType="solid">
        <fgColor theme="8" tint="0.59999389629810485"/>
        <bgColor indexed="64"/>
      </patternFill>
    </fill>
    <fill>
      <patternFill patternType="solid">
        <fgColor theme="0"/>
        <bgColor indexed="64"/>
      </patternFill>
    </fill>
    <fill>
      <patternFill patternType="solid">
        <fgColor indexed="36"/>
        <bgColor indexed="64"/>
      </patternFill>
    </fill>
    <fill>
      <patternFill patternType="solid">
        <fgColor indexed="26"/>
        <bgColor indexed="64"/>
      </patternFill>
    </fill>
    <fill>
      <patternFill patternType="solid">
        <fgColor indexed="46"/>
        <bgColor indexed="64"/>
      </patternFill>
    </fill>
    <fill>
      <patternFill patternType="solid">
        <fgColor indexed="31"/>
        <bgColor indexed="64"/>
      </patternFill>
    </fill>
    <fill>
      <patternFill patternType="solid">
        <fgColor indexed="29"/>
        <bgColor indexed="64"/>
      </patternFill>
    </fill>
    <fill>
      <patternFill patternType="solid">
        <fgColor indexed="10"/>
        <bgColor indexed="64"/>
      </patternFill>
    </fill>
    <fill>
      <patternFill patternType="solid">
        <fgColor indexed="47"/>
        <bgColor indexed="64"/>
      </patternFill>
    </fill>
    <fill>
      <patternFill patternType="solid">
        <fgColor indexed="30"/>
        <bgColor indexed="64"/>
      </patternFill>
    </fill>
    <fill>
      <patternFill patternType="solid">
        <fgColor indexed="42"/>
        <bgColor indexed="64"/>
      </patternFill>
    </fill>
    <fill>
      <patternFill patternType="solid">
        <fgColor indexed="22"/>
        <bgColor indexed="64"/>
      </patternFill>
    </fill>
    <fill>
      <patternFill patternType="solid">
        <fgColor indexed="49"/>
        <bgColor indexed="64"/>
      </patternFill>
    </fill>
    <fill>
      <patternFill patternType="solid">
        <fgColor indexed="45"/>
        <bgColor indexed="64"/>
      </patternFill>
    </fill>
    <fill>
      <patternFill patternType="solid">
        <fgColor indexed="27"/>
        <bgColor indexed="64"/>
      </patternFill>
    </fill>
    <fill>
      <patternFill patternType="solid">
        <fgColor indexed="11"/>
        <bgColor indexed="64"/>
      </patternFill>
    </fill>
    <fill>
      <patternFill patternType="solid">
        <fgColor indexed="44"/>
        <bgColor indexed="64"/>
      </patternFill>
    </fill>
    <fill>
      <patternFill patternType="solid">
        <fgColor indexed="55"/>
        <bgColor indexed="64"/>
      </patternFill>
    </fill>
    <fill>
      <patternFill patternType="solid">
        <fgColor indexed="52"/>
        <bgColor indexed="64"/>
      </patternFill>
    </fill>
    <fill>
      <patternFill patternType="solid">
        <fgColor indexed="43"/>
        <bgColor indexed="64"/>
      </patternFill>
    </fill>
    <fill>
      <patternFill patternType="solid">
        <fgColor indexed="62"/>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rgb="FFFFC7CE"/>
      </patternFill>
    </fill>
    <fill>
      <patternFill patternType="solid">
        <fgColor rgb="FFC6EFCE"/>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medium">
        <color auto="1"/>
      </left>
      <right style="medium">
        <color auto="1"/>
      </right>
      <top style="medium">
        <color auto="1"/>
      </top>
      <bottom style="medium">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style="medium">
        <color auto="1"/>
      </right>
      <top style="thin">
        <color auto="1"/>
      </top>
      <bottom/>
      <diagonal/>
    </border>
    <border>
      <left/>
      <right style="medium">
        <color auto="1"/>
      </right>
      <top/>
      <bottom/>
      <diagonal/>
    </border>
    <border>
      <left/>
      <right style="medium">
        <color auto="1"/>
      </right>
      <top/>
      <bottom style="thin">
        <color auto="1"/>
      </bottom>
      <diagonal/>
    </border>
    <border diagonalUp="1">
      <left style="thin">
        <color auto="1"/>
      </left>
      <right style="thin">
        <color auto="1"/>
      </right>
      <top style="thin">
        <color auto="1"/>
      </top>
      <bottom style="thin">
        <color auto="1"/>
      </bottom>
      <diagonal style="thin">
        <color auto="1"/>
      </diagonal>
    </border>
    <border diagonalUp="1">
      <left style="thin">
        <color auto="1"/>
      </left>
      <right/>
      <top style="thin">
        <color auto="1"/>
      </top>
      <bottom style="thin">
        <color auto="1"/>
      </bottom>
      <diagonal style="thin">
        <color auto="1"/>
      </diagonal>
    </border>
    <border diagonalUp="1">
      <left/>
      <right style="thin">
        <color auto="1"/>
      </right>
      <top style="thin">
        <color auto="1"/>
      </top>
      <bottom style="thin">
        <color auto="1"/>
      </bottom>
      <diagonal style="thin">
        <color auto="1"/>
      </diagonal>
    </border>
    <border diagonalDown="1">
      <left style="thin">
        <color auto="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153">
    <xf numFmtId="0" fontId="0" fillId="0" borderId="0">
      <alignment vertical="center"/>
    </xf>
    <xf numFmtId="0" fontId="85" fillId="0" borderId="0">
      <alignment vertical="center"/>
    </xf>
    <xf numFmtId="0" fontId="44" fillId="0" borderId="0">
      <alignment vertical="center"/>
    </xf>
    <xf numFmtId="0" fontId="44" fillId="0" borderId="0">
      <alignment vertical="center"/>
    </xf>
    <xf numFmtId="0" fontId="47" fillId="13" borderId="0" applyNumberFormat="0" applyBorder="0" applyAlignment="0" applyProtection="0">
      <alignment vertical="center"/>
    </xf>
    <xf numFmtId="0" fontId="51" fillId="0" borderId="29" applyNumberFormat="0" applyFill="0" applyAlignment="0" applyProtection="0">
      <alignment vertical="center"/>
    </xf>
    <xf numFmtId="0" fontId="53" fillId="0" borderId="30" applyNumberFormat="0" applyFill="0" applyAlignment="0" applyProtection="0">
      <alignment vertical="center"/>
    </xf>
    <xf numFmtId="0" fontId="13" fillId="0" borderId="0"/>
    <xf numFmtId="0" fontId="42" fillId="17" borderId="0" applyNumberFormat="0" applyBorder="0" applyAlignment="0" applyProtection="0">
      <alignment vertical="center"/>
    </xf>
    <xf numFmtId="0" fontId="85" fillId="0" borderId="0">
      <alignment vertical="center"/>
    </xf>
    <xf numFmtId="0" fontId="13" fillId="0" borderId="0">
      <alignment vertical="center"/>
    </xf>
    <xf numFmtId="0" fontId="13" fillId="0" borderId="0">
      <alignment vertical="center"/>
    </xf>
    <xf numFmtId="43" fontId="85" fillId="0" borderId="0" applyFont="0" applyFill="0" applyBorder="0" applyAlignment="0" applyProtection="0">
      <alignment vertical="center"/>
    </xf>
    <xf numFmtId="0" fontId="13" fillId="0" borderId="0">
      <alignment vertical="center"/>
    </xf>
    <xf numFmtId="0" fontId="13" fillId="0" borderId="0">
      <alignment vertical="center"/>
    </xf>
    <xf numFmtId="0" fontId="21" fillId="0" borderId="0" applyNumberFormat="0" applyFill="0" applyBorder="0" applyAlignment="0" applyProtection="0">
      <alignment vertical="center"/>
    </xf>
    <xf numFmtId="0" fontId="43" fillId="0" borderId="1" applyNumberFormat="0" applyFill="0" applyBorder="0" applyAlignment="0" applyProtection="0">
      <alignment vertical="center"/>
    </xf>
    <xf numFmtId="0" fontId="44" fillId="13" borderId="0" applyNumberFormat="0" applyBorder="0" applyAlignment="0" applyProtection="0">
      <alignment vertical="center"/>
    </xf>
    <xf numFmtId="0" fontId="42" fillId="14" borderId="0" applyNumberFormat="0" applyBorder="0" applyAlignment="0" applyProtection="0">
      <alignment vertical="center"/>
    </xf>
    <xf numFmtId="0" fontId="44" fillId="0" borderId="0">
      <alignment vertical="center"/>
    </xf>
    <xf numFmtId="0" fontId="44" fillId="0" borderId="0">
      <alignment vertical="center"/>
    </xf>
    <xf numFmtId="0" fontId="44" fillId="12" borderId="0" applyNumberFormat="0" applyBorder="0" applyAlignment="0" applyProtection="0">
      <alignment vertical="center"/>
    </xf>
    <xf numFmtId="0" fontId="44" fillId="23" borderId="0" applyNumberFormat="0" applyBorder="0" applyAlignment="0" applyProtection="0">
      <alignment vertical="center"/>
    </xf>
    <xf numFmtId="0" fontId="13" fillId="0" borderId="0">
      <alignment vertical="center"/>
    </xf>
    <xf numFmtId="0" fontId="54" fillId="21" borderId="0" applyNumberFormat="0" applyBorder="0" applyAlignment="0" applyProtection="0">
      <alignment vertical="center"/>
    </xf>
    <xf numFmtId="0" fontId="85" fillId="0" borderId="0">
      <alignment vertical="center"/>
    </xf>
    <xf numFmtId="0" fontId="58" fillId="0" borderId="0" applyNumberFormat="0" applyFill="0" applyBorder="0" applyAlignment="0" applyProtection="0">
      <alignment vertical="center"/>
    </xf>
    <xf numFmtId="0" fontId="44" fillId="0" borderId="0">
      <alignment vertical="center"/>
    </xf>
    <xf numFmtId="0" fontId="13" fillId="0" borderId="0">
      <alignment vertical="center"/>
    </xf>
    <xf numFmtId="0" fontId="42" fillId="26" borderId="0" applyNumberFormat="0" applyBorder="0" applyAlignment="0" applyProtection="0">
      <alignment vertical="center"/>
    </xf>
    <xf numFmtId="0" fontId="42" fillId="14" borderId="0" applyNumberFormat="0" applyBorder="0" applyAlignment="0" applyProtection="0">
      <alignment vertical="center"/>
    </xf>
    <xf numFmtId="0" fontId="60" fillId="0" borderId="0"/>
    <xf numFmtId="0" fontId="42" fillId="28" borderId="0" applyNumberFormat="0" applyBorder="0" applyAlignment="0" applyProtection="0">
      <alignment vertical="center"/>
    </xf>
    <xf numFmtId="0" fontId="44" fillId="23" borderId="0" applyNumberFormat="0" applyBorder="0" applyAlignment="0" applyProtection="0">
      <alignment vertical="center"/>
    </xf>
    <xf numFmtId="0" fontId="42" fillId="10" borderId="0" applyNumberFormat="0" applyBorder="0" applyAlignment="0" applyProtection="0">
      <alignment vertical="center"/>
    </xf>
    <xf numFmtId="0" fontId="13" fillId="0" borderId="0"/>
    <xf numFmtId="0" fontId="13" fillId="0" borderId="0">
      <alignment vertical="center"/>
    </xf>
    <xf numFmtId="0" fontId="58" fillId="0" borderId="0" applyNumberFormat="0" applyFill="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44" fillId="0" borderId="0">
      <alignment vertical="center"/>
    </xf>
    <xf numFmtId="0" fontId="44" fillId="23" borderId="0" applyNumberFormat="0" applyBorder="0" applyAlignment="0" applyProtection="0">
      <alignment vertical="center"/>
    </xf>
    <xf numFmtId="0" fontId="13" fillId="0" borderId="0">
      <alignment vertical="center"/>
    </xf>
    <xf numFmtId="0" fontId="54" fillId="21" borderId="0" applyNumberFormat="0" applyBorder="0" applyAlignment="0" applyProtection="0">
      <alignment vertical="center"/>
    </xf>
    <xf numFmtId="0" fontId="85" fillId="0" borderId="0">
      <alignment vertical="center"/>
    </xf>
    <xf numFmtId="0" fontId="13" fillId="0" borderId="0">
      <alignment vertical="center"/>
    </xf>
    <xf numFmtId="0" fontId="47" fillId="12" borderId="0" applyNumberFormat="0" applyBorder="0" applyAlignment="0" applyProtection="0">
      <alignment vertical="center"/>
    </xf>
    <xf numFmtId="0" fontId="13" fillId="0" borderId="0">
      <alignment vertical="center"/>
    </xf>
    <xf numFmtId="0" fontId="50" fillId="19" borderId="28" applyNumberFormat="0" applyAlignment="0" applyProtection="0">
      <alignment vertical="center"/>
    </xf>
    <xf numFmtId="0" fontId="52" fillId="16" borderId="28" applyNumberFormat="0" applyAlignment="0" applyProtection="0">
      <alignment vertical="center"/>
    </xf>
    <xf numFmtId="0" fontId="53" fillId="0" borderId="30" applyNumberFormat="0" applyFill="0" applyAlignment="0" applyProtection="0">
      <alignment vertical="center"/>
    </xf>
    <xf numFmtId="0" fontId="44" fillId="0" borderId="0">
      <alignment vertical="center"/>
    </xf>
    <xf numFmtId="0" fontId="13" fillId="0" borderId="0"/>
    <xf numFmtId="0" fontId="13" fillId="0" borderId="0"/>
    <xf numFmtId="0" fontId="45" fillId="0" borderId="25" applyNumberFormat="0" applyFill="0" applyAlignment="0" applyProtection="0">
      <alignment vertical="center"/>
    </xf>
    <xf numFmtId="0" fontId="44" fillId="24" borderId="0" applyNumberFormat="0" applyBorder="0" applyAlignment="0" applyProtection="0">
      <alignment vertical="center"/>
    </xf>
    <xf numFmtId="0" fontId="44" fillId="11" borderId="24" applyNumberFormat="0" applyFont="0" applyAlignment="0" applyProtection="0">
      <alignment vertical="center"/>
    </xf>
    <xf numFmtId="0" fontId="13" fillId="0" borderId="0">
      <alignment vertical="center"/>
    </xf>
    <xf numFmtId="0" fontId="44" fillId="29" borderId="0" applyNumberFormat="0" applyBorder="0" applyAlignment="0" applyProtection="0">
      <alignment vertical="center"/>
    </xf>
    <xf numFmtId="0" fontId="42" fillId="10" borderId="0" applyNumberFormat="0" applyBorder="0" applyAlignment="0" applyProtection="0">
      <alignment vertical="center"/>
    </xf>
    <xf numFmtId="0" fontId="61" fillId="27" borderId="0" applyNumberFormat="0" applyBorder="0" applyAlignment="0" applyProtection="0">
      <alignment vertical="center"/>
    </xf>
    <xf numFmtId="0" fontId="44" fillId="0" borderId="0">
      <alignment vertical="center"/>
    </xf>
    <xf numFmtId="0" fontId="44" fillId="18" borderId="0" applyNumberFormat="0" applyBorder="0" applyAlignment="0" applyProtection="0">
      <alignment vertical="center"/>
    </xf>
    <xf numFmtId="0" fontId="53" fillId="0" borderId="30" applyNumberFormat="0" applyFill="0" applyAlignment="0" applyProtection="0">
      <alignment vertical="center"/>
    </xf>
    <xf numFmtId="0" fontId="13" fillId="0" borderId="0">
      <alignment vertical="center"/>
    </xf>
    <xf numFmtId="0" fontId="44" fillId="0" borderId="0">
      <alignment vertical="center"/>
    </xf>
    <xf numFmtId="0" fontId="53" fillId="0" borderId="30" applyNumberFormat="0" applyFill="0" applyAlignment="0" applyProtection="0">
      <alignment vertical="center"/>
    </xf>
    <xf numFmtId="0" fontId="59" fillId="0" borderId="0" applyNumberFormat="0" applyFill="0" applyBorder="0" applyAlignment="0" applyProtection="0">
      <alignment vertical="center"/>
    </xf>
    <xf numFmtId="0" fontId="53" fillId="0" borderId="30" applyNumberFormat="0" applyFill="0" applyAlignment="0" applyProtection="0">
      <alignment vertical="center"/>
    </xf>
    <xf numFmtId="0" fontId="44" fillId="0" borderId="0">
      <alignment vertical="center"/>
    </xf>
    <xf numFmtId="0" fontId="44" fillId="0" borderId="0">
      <alignment vertical="center"/>
    </xf>
    <xf numFmtId="0" fontId="13" fillId="0" borderId="0">
      <alignment vertical="center"/>
    </xf>
    <xf numFmtId="0" fontId="53" fillId="0" borderId="30" applyNumberFormat="0" applyFill="0" applyAlignment="0" applyProtection="0">
      <alignment vertical="center"/>
    </xf>
    <xf numFmtId="0" fontId="44" fillId="0" borderId="0">
      <alignment vertical="center"/>
    </xf>
    <xf numFmtId="0" fontId="13" fillId="0" borderId="0">
      <alignment vertical="center"/>
    </xf>
    <xf numFmtId="0" fontId="13" fillId="0" borderId="0">
      <alignment vertical="center"/>
    </xf>
    <xf numFmtId="0" fontId="13" fillId="0" borderId="0"/>
    <xf numFmtId="0" fontId="44" fillId="0" borderId="0">
      <alignment vertical="center"/>
    </xf>
    <xf numFmtId="0" fontId="85" fillId="0" borderId="0">
      <alignment vertical="center"/>
    </xf>
    <xf numFmtId="0" fontId="13" fillId="0" borderId="0">
      <alignment vertical="center"/>
    </xf>
    <xf numFmtId="0" fontId="13" fillId="0" borderId="0">
      <alignment vertical="center"/>
    </xf>
    <xf numFmtId="0" fontId="42" fillId="14" borderId="0" applyNumberFormat="0" applyBorder="0" applyAlignment="0" applyProtection="0">
      <alignment vertical="center"/>
    </xf>
    <xf numFmtId="0" fontId="52" fillId="16" borderId="28" applyNumberFormat="0" applyAlignment="0" applyProtection="0">
      <alignment vertical="center"/>
    </xf>
    <xf numFmtId="0" fontId="42" fillId="26" borderId="0" applyNumberFormat="0" applyBorder="0" applyAlignment="0" applyProtection="0">
      <alignment vertical="center"/>
    </xf>
    <xf numFmtId="0" fontId="52" fillId="16" borderId="28" applyNumberFormat="0" applyAlignment="0" applyProtection="0">
      <alignment vertical="center"/>
    </xf>
    <xf numFmtId="0" fontId="42" fillId="28" borderId="0" applyNumberFormat="0" applyBorder="0" applyAlignment="0" applyProtection="0">
      <alignment vertical="center"/>
    </xf>
    <xf numFmtId="0" fontId="44" fillId="21" borderId="0" applyNumberFormat="0" applyBorder="0" applyAlignment="0" applyProtection="0">
      <alignment vertical="center"/>
    </xf>
    <xf numFmtId="0" fontId="44" fillId="23" borderId="0" applyNumberFormat="0" applyBorder="0" applyAlignment="0" applyProtection="0">
      <alignment vertical="center"/>
    </xf>
    <xf numFmtId="0" fontId="44" fillId="0" borderId="0">
      <alignment vertical="center"/>
    </xf>
    <xf numFmtId="0" fontId="13" fillId="0" borderId="0">
      <alignment vertical="center"/>
    </xf>
    <xf numFmtId="0" fontId="44" fillId="13" borderId="0" applyNumberFormat="0" applyBorder="0" applyAlignment="0" applyProtection="0">
      <alignment vertical="center"/>
    </xf>
    <xf numFmtId="0" fontId="44" fillId="13" borderId="0" applyNumberFormat="0" applyBorder="0" applyAlignment="0" applyProtection="0">
      <alignment vertical="center"/>
    </xf>
    <xf numFmtId="0" fontId="42" fillId="20" borderId="0" applyNumberFormat="0" applyBorder="0" applyAlignment="0" applyProtection="0">
      <alignment vertical="center"/>
    </xf>
    <xf numFmtId="0" fontId="47" fillId="14" borderId="0" applyNumberFormat="0" applyBorder="0" applyAlignment="0" applyProtection="0">
      <alignment vertical="center"/>
    </xf>
    <xf numFmtId="0" fontId="44" fillId="0" borderId="0">
      <alignment vertical="center"/>
    </xf>
    <xf numFmtId="0" fontId="44" fillId="0" borderId="0">
      <alignment vertical="center"/>
    </xf>
    <xf numFmtId="0" fontId="44" fillId="13" borderId="0" applyNumberFormat="0" applyBorder="0" applyAlignment="0" applyProtection="0">
      <alignment vertical="center"/>
    </xf>
    <xf numFmtId="0" fontId="44" fillId="0" borderId="0">
      <alignment vertical="center"/>
    </xf>
    <xf numFmtId="0" fontId="44" fillId="13" borderId="0" applyNumberFormat="0" applyBorder="0" applyAlignment="0" applyProtection="0">
      <alignment vertical="center"/>
    </xf>
    <xf numFmtId="0" fontId="44" fillId="13" borderId="0" applyNumberFormat="0" applyBorder="0" applyAlignment="0" applyProtection="0">
      <alignment vertical="center"/>
    </xf>
    <xf numFmtId="0" fontId="44" fillId="0" borderId="0">
      <alignment vertical="center"/>
    </xf>
    <xf numFmtId="0" fontId="44" fillId="0" borderId="0">
      <alignment vertical="center"/>
    </xf>
    <xf numFmtId="0" fontId="44" fillId="13" borderId="0" applyNumberFormat="0" applyBorder="0" applyAlignment="0" applyProtection="0">
      <alignment vertical="center"/>
    </xf>
    <xf numFmtId="0" fontId="13" fillId="0" borderId="0"/>
    <xf numFmtId="0" fontId="44" fillId="13" borderId="0" applyNumberFormat="0" applyBorder="0" applyAlignment="0" applyProtection="0">
      <alignment vertical="center"/>
    </xf>
    <xf numFmtId="0" fontId="67" fillId="18" borderId="0" applyNumberFormat="0" applyBorder="0" applyAlignment="0" applyProtection="0">
      <alignment vertical="center"/>
    </xf>
    <xf numFmtId="0" fontId="51" fillId="0" borderId="29" applyNumberFormat="0" applyFill="0" applyAlignment="0" applyProtection="0">
      <alignment vertical="center"/>
    </xf>
    <xf numFmtId="0" fontId="13" fillId="0" borderId="0">
      <alignment vertical="center"/>
    </xf>
    <xf numFmtId="0" fontId="67" fillId="18" borderId="0" applyNumberFormat="0" applyBorder="0" applyAlignment="0" applyProtection="0">
      <alignment vertical="center"/>
    </xf>
    <xf numFmtId="0" fontId="51" fillId="0" borderId="29" applyNumberFormat="0" applyFill="0" applyAlignment="0" applyProtection="0">
      <alignment vertical="center"/>
    </xf>
    <xf numFmtId="0" fontId="44" fillId="13" borderId="0" applyNumberFormat="0" applyBorder="0" applyAlignment="0" applyProtection="0">
      <alignment vertical="center"/>
    </xf>
    <xf numFmtId="0" fontId="42" fillId="17" borderId="0" applyNumberFormat="0" applyBorder="0" applyAlignment="0" applyProtection="0">
      <alignment vertical="center"/>
    </xf>
    <xf numFmtId="0" fontId="13" fillId="0" borderId="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4" fillId="13" borderId="0" applyNumberFormat="0" applyBorder="0" applyAlignment="0" applyProtection="0">
      <alignment vertical="center"/>
    </xf>
    <xf numFmtId="0" fontId="44" fillId="13" borderId="0" applyNumberFormat="0" applyBorder="0" applyAlignment="0" applyProtection="0">
      <alignment vertical="center"/>
    </xf>
    <xf numFmtId="0" fontId="44" fillId="12" borderId="0" applyNumberFormat="0" applyBorder="0" applyAlignment="0" applyProtection="0">
      <alignment vertical="center"/>
    </xf>
    <xf numFmtId="0" fontId="42" fillId="20" borderId="0" applyNumberFormat="0" applyBorder="0" applyAlignment="0" applyProtection="0">
      <alignment vertical="center"/>
    </xf>
    <xf numFmtId="0" fontId="44" fillId="14" borderId="0" applyNumberFormat="0" applyBorder="0" applyAlignment="0" applyProtection="0">
      <alignment vertical="center"/>
    </xf>
    <xf numFmtId="0" fontId="47" fillId="13" borderId="0" applyNumberFormat="0" applyBorder="0" applyAlignment="0" applyProtection="0">
      <alignment vertical="center"/>
    </xf>
    <xf numFmtId="0" fontId="44" fillId="18" borderId="0" applyNumberFormat="0" applyBorder="0" applyAlignment="0" applyProtection="0">
      <alignment vertical="center"/>
    </xf>
    <xf numFmtId="0" fontId="44" fillId="12" borderId="0" applyNumberFormat="0" applyBorder="0" applyAlignment="0" applyProtection="0">
      <alignment vertical="center"/>
    </xf>
    <xf numFmtId="0" fontId="44" fillId="14" borderId="0" applyNumberFormat="0" applyBorder="0" applyAlignment="0" applyProtection="0">
      <alignment vertical="center"/>
    </xf>
    <xf numFmtId="0" fontId="42" fillId="14" borderId="0" applyNumberFormat="0" applyBorder="0" applyAlignment="0" applyProtection="0">
      <alignment vertical="center"/>
    </xf>
    <xf numFmtId="0" fontId="13" fillId="0" borderId="0">
      <alignment vertical="center"/>
    </xf>
    <xf numFmtId="0" fontId="55" fillId="28" borderId="0" applyNumberFormat="0" applyBorder="0" applyAlignment="0" applyProtection="0">
      <alignment vertical="center"/>
    </xf>
    <xf numFmtId="0" fontId="44" fillId="21" borderId="0" applyNumberFormat="0" applyBorder="0" applyAlignment="0" applyProtection="0">
      <alignment vertical="center"/>
    </xf>
    <xf numFmtId="0" fontId="47" fillId="21" borderId="0" applyNumberFormat="0" applyBorder="0" applyAlignment="0" applyProtection="0">
      <alignment vertical="center"/>
    </xf>
    <xf numFmtId="0" fontId="44" fillId="21" borderId="0" applyNumberFormat="0" applyBorder="0" applyAlignment="0" applyProtection="0">
      <alignment vertical="center"/>
    </xf>
    <xf numFmtId="0" fontId="44" fillId="21" borderId="0" applyNumberFormat="0" applyBorder="0" applyAlignment="0" applyProtection="0">
      <alignment vertical="center"/>
    </xf>
    <xf numFmtId="0" fontId="44" fillId="21" borderId="0" applyNumberFormat="0" applyBorder="0" applyAlignment="0" applyProtection="0">
      <alignment vertical="center"/>
    </xf>
    <xf numFmtId="0" fontId="47" fillId="21" borderId="0" applyNumberFormat="0" applyBorder="0" applyAlignment="0" applyProtection="0">
      <alignment vertical="center"/>
    </xf>
    <xf numFmtId="0" fontId="44" fillId="21" borderId="0" applyNumberFormat="0" applyBorder="0" applyAlignment="0" applyProtection="0">
      <alignment vertical="center"/>
    </xf>
    <xf numFmtId="0" fontId="44" fillId="21" borderId="0" applyNumberFormat="0" applyBorder="0" applyAlignment="0" applyProtection="0">
      <alignment vertical="center"/>
    </xf>
    <xf numFmtId="0" fontId="44" fillId="21" borderId="0" applyNumberFormat="0" applyBorder="0" applyAlignment="0" applyProtection="0">
      <alignment vertical="center"/>
    </xf>
    <xf numFmtId="0" fontId="44" fillId="21" borderId="0" applyNumberFormat="0" applyBorder="0" applyAlignment="0" applyProtection="0">
      <alignment vertical="center"/>
    </xf>
    <xf numFmtId="0" fontId="44" fillId="21" borderId="0" applyNumberFormat="0" applyBorder="0" applyAlignment="0" applyProtection="0">
      <alignment vertical="center"/>
    </xf>
    <xf numFmtId="0" fontId="13" fillId="0" borderId="0"/>
    <xf numFmtId="0" fontId="13" fillId="0" borderId="0"/>
    <xf numFmtId="0" fontId="44" fillId="21" borderId="0" applyNumberFormat="0" applyBorder="0" applyAlignment="0" applyProtection="0">
      <alignment vertical="center"/>
    </xf>
    <xf numFmtId="0" fontId="13" fillId="0" borderId="0"/>
    <xf numFmtId="0" fontId="44" fillId="21" borderId="0" applyNumberFormat="0" applyBorder="0" applyAlignment="0" applyProtection="0">
      <alignment vertical="center"/>
    </xf>
    <xf numFmtId="0" fontId="13" fillId="0" borderId="0">
      <alignment vertical="center"/>
    </xf>
    <xf numFmtId="0" fontId="44" fillId="14" borderId="0" applyNumberFormat="0" applyBorder="0" applyAlignment="0" applyProtection="0">
      <alignment vertical="center"/>
    </xf>
    <xf numFmtId="0" fontId="44" fillId="18" borderId="0" applyNumberFormat="0" applyBorder="0" applyAlignment="0" applyProtection="0">
      <alignment vertical="center"/>
    </xf>
    <xf numFmtId="0" fontId="61" fillId="27" borderId="0" applyNumberFormat="0" applyBorder="0" applyAlignment="0" applyProtection="0">
      <alignment vertical="center"/>
    </xf>
    <xf numFmtId="0" fontId="44" fillId="0" borderId="0">
      <alignment vertical="center"/>
    </xf>
    <xf numFmtId="0" fontId="47" fillId="18" borderId="0" applyNumberFormat="0" applyBorder="0" applyAlignment="0" applyProtection="0">
      <alignment vertical="center"/>
    </xf>
    <xf numFmtId="0" fontId="51" fillId="0" borderId="0" applyNumberFormat="0" applyFill="0" applyBorder="0" applyAlignment="0" applyProtection="0">
      <alignment vertical="center"/>
    </xf>
    <xf numFmtId="0" fontId="44" fillId="18" borderId="0" applyNumberFormat="0" applyBorder="0" applyAlignment="0" applyProtection="0">
      <alignment vertical="center"/>
    </xf>
    <xf numFmtId="0" fontId="44" fillId="18" borderId="0" applyNumberFormat="0" applyBorder="0" applyAlignment="0" applyProtection="0">
      <alignment vertical="center"/>
    </xf>
    <xf numFmtId="0" fontId="13" fillId="0" borderId="0">
      <alignment vertical="center"/>
    </xf>
    <xf numFmtId="0" fontId="44" fillId="18" borderId="0" applyNumberFormat="0" applyBorder="0" applyAlignment="0" applyProtection="0">
      <alignment vertical="center"/>
    </xf>
    <xf numFmtId="0" fontId="47" fillId="18" borderId="0" applyNumberFormat="0" applyBorder="0" applyAlignment="0" applyProtection="0">
      <alignment vertical="center"/>
    </xf>
    <xf numFmtId="0" fontId="55" fillId="17" borderId="0" applyNumberFormat="0" applyBorder="0" applyAlignment="0" applyProtection="0">
      <alignment vertical="center"/>
    </xf>
    <xf numFmtId="0" fontId="13" fillId="0" borderId="0">
      <alignment vertical="center"/>
    </xf>
    <xf numFmtId="0" fontId="61" fillId="27" borderId="0" applyNumberFormat="0" applyBorder="0" applyAlignment="0" applyProtection="0">
      <alignment vertical="center"/>
    </xf>
    <xf numFmtId="0" fontId="44" fillId="0" borderId="0">
      <alignment vertical="center"/>
    </xf>
    <xf numFmtId="0" fontId="44" fillId="18" borderId="0" applyNumberFormat="0" applyBorder="0" applyAlignment="0" applyProtection="0">
      <alignment vertical="center"/>
    </xf>
    <xf numFmtId="0" fontId="42" fillId="17" borderId="0" applyNumberFormat="0" applyBorder="0" applyAlignment="0" applyProtection="0">
      <alignment vertical="center"/>
    </xf>
    <xf numFmtId="0" fontId="44" fillId="0" borderId="0">
      <alignment vertical="center"/>
    </xf>
    <xf numFmtId="0" fontId="44" fillId="18" borderId="0" applyNumberFormat="0" applyBorder="0" applyAlignment="0" applyProtection="0">
      <alignment vertical="center"/>
    </xf>
    <xf numFmtId="0" fontId="42" fillId="17" borderId="0" applyNumberFormat="0" applyBorder="0" applyAlignment="0" applyProtection="0">
      <alignment vertical="center"/>
    </xf>
    <xf numFmtId="0" fontId="44" fillId="0" borderId="0">
      <alignment vertical="center"/>
    </xf>
    <xf numFmtId="0" fontId="44" fillId="18" borderId="0" applyNumberFormat="0" applyBorder="0" applyAlignment="0" applyProtection="0">
      <alignment vertical="center"/>
    </xf>
    <xf numFmtId="0" fontId="42" fillId="17" borderId="0" applyNumberFormat="0" applyBorder="0" applyAlignment="0" applyProtection="0">
      <alignment vertical="center"/>
    </xf>
    <xf numFmtId="0" fontId="44" fillId="18" borderId="0" applyNumberFormat="0" applyBorder="0" applyAlignment="0" applyProtection="0">
      <alignment vertical="center"/>
    </xf>
    <xf numFmtId="0" fontId="69" fillId="0" borderId="0" applyNumberFormat="0" applyFill="0" applyBorder="0" applyAlignment="0" applyProtection="0">
      <alignment vertical="center"/>
    </xf>
    <xf numFmtId="0" fontId="44" fillId="18" borderId="0" applyNumberFormat="0" applyBorder="0" applyAlignment="0" applyProtection="0">
      <alignment vertical="center"/>
    </xf>
    <xf numFmtId="0" fontId="13" fillId="0" borderId="0"/>
    <xf numFmtId="0" fontId="13" fillId="0" borderId="0"/>
    <xf numFmtId="0" fontId="69" fillId="0" borderId="0" applyNumberFormat="0" applyFill="0" applyBorder="0" applyAlignment="0" applyProtection="0">
      <alignment vertical="center"/>
    </xf>
    <xf numFmtId="0" fontId="42" fillId="17" borderId="0" applyNumberFormat="0" applyBorder="0" applyAlignment="0" applyProtection="0">
      <alignment vertical="center"/>
    </xf>
    <xf numFmtId="0" fontId="13" fillId="0" borderId="0">
      <alignment vertical="center"/>
    </xf>
    <xf numFmtId="0" fontId="44" fillId="18" borderId="0" applyNumberFormat="0" applyBorder="0" applyAlignment="0" applyProtection="0">
      <alignment vertical="center"/>
    </xf>
    <xf numFmtId="0" fontId="42" fillId="23" borderId="0" applyNumberFormat="0" applyBorder="0" applyAlignment="0" applyProtection="0">
      <alignment vertical="center"/>
    </xf>
    <xf numFmtId="0" fontId="69" fillId="0" borderId="0" applyNumberFormat="0" applyFill="0" applyBorder="0" applyAlignment="0" applyProtection="0">
      <alignment vertical="center"/>
    </xf>
    <xf numFmtId="0" fontId="13" fillId="0" borderId="0"/>
    <xf numFmtId="0" fontId="42" fillId="17" borderId="0" applyNumberFormat="0" applyBorder="0" applyAlignment="0" applyProtection="0">
      <alignment vertical="center"/>
    </xf>
    <xf numFmtId="0" fontId="13" fillId="0" borderId="0">
      <alignment vertical="center"/>
    </xf>
    <xf numFmtId="0" fontId="44" fillId="12" borderId="0" applyNumberFormat="0" applyBorder="0" applyAlignment="0" applyProtection="0">
      <alignment vertical="center"/>
    </xf>
    <xf numFmtId="0" fontId="44" fillId="24" borderId="0" applyNumberFormat="0" applyBorder="0" applyAlignment="0" applyProtection="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12" borderId="0" applyNumberFormat="0" applyBorder="0" applyAlignment="0" applyProtection="0">
      <alignment vertical="center"/>
    </xf>
    <xf numFmtId="0" fontId="47" fillId="12" borderId="0" applyNumberFormat="0" applyBorder="0" applyAlignment="0" applyProtection="0">
      <alignment vertical="center"/>
    </xf>
    <xf numFmtId="0" fontId="42" fillId="10" borderId="0" applyNumberFormat="0" applyBorder="0" applyAlignment="0" applyProtection="0">
      <alignment vertical="center"/>
    </xf>
    <xf numFmtId="0" fontId="27" fillId="0" borderId="0" applyNumberFormat="0" applyBorder="0" applyProtection="0">
      <alignment vertical="center"/>
    </xf>
    <xf numFmtId="0" fontId="44" fillId="11" borderId="24" applyNumberFormat="0" applyFont="0" applyAlignment="0" applyProtection="0">
      <alignment vertical="center"/>
    </xf>
    <xf numFmtId="0" fontId="44" fillId="12" borderId="0" applyNumberFormat="0" applyBorder="0" applyAlignment="0" applyProtection="0">
      <alignment vertical="center"/>
    </xf>
    <xf numFmtId="0" fontId="52" fillId="16" borderId="28" applyNumberFormat="0" applyAlignment="0" applyProtection="0">
      <alignment vertical="center"/>
    </xf>
    <xf numFmtId="0" fontId="42" fillId="10" borderId="0" applyNumberFormat="0" applyBorder="0" applyAlignment="0" applyProtection="0">
      <alignment vertical="center"/>
    </xf>
    <xf numFmtId="0" fontId="13" fillId="0" borderId="0">
      <alignment vertical="center"/>
    </xf>
    <xf numFmtId="0" fontId="44" fillId="12" borderId="0" applyNumberFormat="0" applyBorder="0" applyAlignment="0" applyProtection="0">
      <alignment vertical="center"/>
    </xf>
    <xf numFmtId="0" fontId="57" fillId="25" borderId="31" applyNumberFormat="0" applyAlignment="0" applyProtection="0">
      <alignment vertical="center"/>
    </xf>
    <xf numFmtId="0" fontId="44" fillId="12" borderId="0" applyNumberFormat="0" applyBorder="0" applyAlignment="0" applyProtection="0">
      <alignment vertical="center"/>
    </xf>
    <xf numFmtId="0" fontId="57" fillId="25" borderId="31" applyNumberFormat="0" applyAlignment="0" applyProtection="0">
      <alignment vertical="center"/>
    </xf>
    <xf numFmtId="0" fontId="47" fillId="12" borderId="0" applyNumberFormat="0" applyBorder="0" applyAlignment="0" applyProtection="0">
      <alignment vertical="center"/>
    </xf>
    <xf numFmtId="0" fontId="44" fillId="12" borderId="0" applyNumberFormat="0" applyBorder="0" applyAlignment="0" applyProtection="0">
      <alignment vertical="center"/>
    </xf>
    <xf numFmtId="0" fontId="44" fillId="0" borderId="0">
      <alignment vertical="center"/>
    </xf>
    <xf numFmtId="0" fontId="55" fillId="14" borderId="0" applyNumberFormat="0" applyBorder="0" applyAlignment="0" applyProtection="0">
      <alignment vertical="center"/>
    </xf>
    <xf numFmtId="0" fontId="44" fillId="0" borderId="0">
      <alignment vertical="center"/>
    </xf>
    <xf numFmtId="0" fontId="13" fillId="0" borderId="0">
      <alignment vertical="center"/>
    </xf>
    <xf numFmtId="0" fontId="44" fillId="12" borderId="0" applyNumberFormat="0" applyBorder="0" applyAlignment="0" applyProtection="0">
      <alignment vertical="center"/>
    </xf>
    <xf numFmtId="0" fontId="42" fillId="14" borderId="0" applyNumberFormat="0" applyBorder="0" applyAlignment="0" applyProtection="0">
      <alignment vertical="center"/>
    </xf>
    <xf numFmtId="0" fontId="44" fillId="0" borderId="0">
      <alignment vertical="center"/>
    </xf>
    <xf numFmtId="0" fontId="44" fillId="0" borderId="0">
      <alignment vertical="center"/>
    </xf>
    <xf numFmtId="0" fontId="44" fillId="12" borderId="0" applyNumberFormat="0" applyBorder="0" applyAlignment="0" applyProtection="0">
      <alignment vertical="center"/>
    </xf>
    <xf numFmtId="0" fontId="42" fillId="14" borderId="0" applyNumberFormat="0" applyBorder="0" applyAlignment="0" applyProtection="0">
      <alignment vertical="center"/>
    </xf>
    <xf numFmtId="0" fontId="44" fillId="0" borderId="0">
      <alignment vertical="center"/>
    </xf>
    <xf numFmtId="0" fontId="44" fillId="0" borderId="0">
      <alignment vertical="center"/>
    </xf>
    <xf numFmtId="0" fontId="13" fillId="0" borderId="0">
      <alignment vertical="center"/>
    </xf>
    <xf numFmtId="0" fontId="44" fillId="12" borderId="0" applyNumberFormat="0" applyBorder="0" applyAlignment="0" applyProtection="0">
      <alignment vertical="center"/>
    </xf>
    <xf numFmtId="0" fontId="13" fillId="0" borderId="0"/>
    <xf numFmtId="0" fontId="13" fillId="0" borderId="0"/>
    <xf numFmtId="0" fontId="44" fillId="12" borderId="0" applyNumberFormat="0" applyBorder="0" applyAlignment="0" applyProtection="0">
      <alignment vertical="center"/>
    </xf>
    <xf numFmtId="0" fontId="42" fillId="14" borderId="0" applyNumberFormat="0" applyBorder="0" applyAlignment="0" applyProtection="0">
      <alignment vertical="center"/>
    </xf>
    <xf numFmtId="0" fontId="44" fillId="0" borderId="0">
      <alignment vertical="center"/>
    </xf>
    <xf numFmtId="0" fontId="44" fillId="0" borderId="0">
      <alignment vertical="center"/>
    </xf>
    <xf numFmtId="0" fontId="44" fillId="0" borderId="0">
      <alignment vertical="center"/>
    </xf>
    <xf numFmtId="0" fontId="13" fillId="0" borderId="0">
      <alignment vertical="center"/>
    </xf>
    <xf numFmtId="0" fontId="42" fillId="14" borderId="0" applyNumberFormat="0" applyBorder="0" applyAlignment="0" applyProtection="0">
      <alignment vertical="center"/>
    </xf>
    <xf numFmtId="0" fontId="44" fillId="0" borderId="0">
      <alignment vertical="center"/>
    </xf>
    <xf numFmtId="0" fontId="44" fillId="0" borderId="0">
      <alignment vertical="center"/>
    </xf>
    <xf numFmtId="0" fontId="44" fillId="12" borderId="0" applyNumberFormat="0" applyBorder="0" applyAlignment="0" applyProtection="0">
      <alignment vertical="center"/>
    </xf>
    <xf numFmtId="0" fontId="44" fillId="22" borderId="0" applyNumberFormat="0" applyBorder="0" applyAlignment="0" applyProtection="0">
      <alignment vertical="center"/>
    </xf>
    <xf numFmtId="0" fontId="44" fillId="29" borderId="0" applyNumberFormat="0" applyBorder="0" applyAlignment="0" applyProtection="0">
      <alignment vertical="center"/>
    </xf>
    <xf numFmtId="0" fontId="44" fillId="22" borderId="0" applyNumberFormat="0" applyBorder="0" applyAlignment="0" applyProtection="0">
      <alignment vertical="center"/>
    </xf>
    <xf numFmtId="0" fontId="47" fillId="22" borderId="0" applyNumberFormat="0" applyBorder="0" applyAlignment="0" applyProtection="0">
      <alignment vertical="center"/>
    </xf>
    <xf numFmtId="0" fontId="27" fillId="0" borderId="0" applyNumberFormat="0" applyBorder="0" applyProtection="0">
      <alignment vertical="center"/>
    </xf>
    <xf numFmtId="0" fontId="13" fillId="0" borderId="0"/>
    <xf numFmtId="0" fontId="13" fillId="0" borderId="0"/>
    <xf numFmtId="0" fontId="44" fillId="22" borderId="0" applyNumberFormat="0" applyBorder="0" applyAlignment="0" applyProtection="0">
      <alignment vertical="center"/>
    </xf>
    <xf numFmtId="0" fontId="13" fillId="0" borderId="0"/>
    <xf numFmtId="0" fontId="13" fillId="0" borderId="0"/>
    <xf numFmtId="0" fontId="44" fillId="22" borderId="0" applyNumberFormat="0" applyBorder="0" applyAlignment="0" applyProtection="0">
      <alignment vertical="center"/>
    </xf>
    <xf numFmtId="0" fontId="13" fillId="0" borderId="0"/>
    <xf numFmtId="0" fontId="13" fillId="0" borderId="0"/>
    <xf numFmtId="0" fontId="44" fillId="22" borderId="0" applyNumberFormat="0" applyBorder="0" applyAlignment="0" applyProtection="0">
      <alignment vertical="center"/>
    </xf>
    <xf numFmtId="0" fontId="13" fillId="0" borderId="0"/>
    <xf numFmtId="0" fontId="13" fillId="0" borderId="0"/>
    <xf numFmtId="0" fontId="47" fillId="22" borderId="0" applyNumberFormat="0" applyBorder="0" applyAlignment="0" applyProtection="0">
      <alignment vertical="center"/>
    </xf>
    <xf numFmtId="0" fontId="13" fillId="0" borderId="0">
      <alignment vertical="center"/>
    </xf>
    <xf numFmtId="0" fontId="44" fillId="22" borderId="0" applyNumberFormat="0" applyBorder="0" applyAlignment="0" applyProtection="0">
      <alignment vertical="center"/>
    </xf>
    <xf numFmtId="0" fontId="13" fillId="0" borderId="0">
      <alignment vertical="center"/>
    </xf>
    <xf numFmtId="0" fontId="42" fillId="10" borderId="0" applyNumberFormat="0" applyBorder="0" applyAlignment="0" applyProtection="0">
      <alignment vertical="center"/>
    </xf>
    <xf numFmtId="0" fontId="55" fillId="23" borderId="0" applyNumberFormat="0" applyBorder="0" applyAlignment="0" applyProtection="0">
      <alignment vertical="center"/>
    </xf>
    <xf numFmtId="0" fontId="44" fillId="22" borderId="0" applyNumberFormat="0" applyBorder="0" applyAlignment="0" applyProtection="0">
      <alignment vertical="center"/>
    </xf>
    <xf numFmtId="0" fontId="48" fillId="0" borderId="26" applyNumberFormat="0" applyFill="0" applyAlignment="0" applyProtection="0">
      <alignment vertical="center"/>
    </xf>
    <xf numFmtId="0" fontId="42" fillId="10" borderId="0" applyNumberFormat="0" applyBorder="0" applyAlignment="0" applyProtection="0">
      <alignment vertical="center"/>
    </xf>
    <xf numFmtId="0" fontId="42" fillId="23" borderId="0" applyNumberFormat="0" applyBorder="0" applyAlignment="0" applyProtection="0">
      <alignment vertical="center"/>
    </xf>
    <xf numFmtId="0" fontId="44" fillId="22" borderId="0" applyNumberFormat="0" applyBorder="0" applyAlignment="0" applyProtection="0">
      <alignment vertical="center"/>
    </xf>
    <xf numFmtId="0" fontId="43" fillId="0" borderId="1" applyNumberFormat="0" applyFill="0" applyBorder="0" applyAlignment="0" applyProtection="0">
      <alignment vertical="center"/>
    </xf>
    <xf numFmtId="0" fontId="44" fillId="22" borderId="0" applyNumberFormat="0" applyBorder="0" applyAlignment="0" applyProtection="0">
      <alignment vertical="center"/>
    </xf>
    <xf numFmtId="0" fontId="42" fillId="23" borderId="0" applyNumberFormat="0" applyBorder="0" applyAlignment="0" applyProtection="0">
      <alignment vertical="center"/>
    </xf>
    <xf numFmtId="0" fontId="48" fillId="0" borderId="26" applyNumberFormat="0" applyFill="0" applyAlignment="0" applyProtection="0">
      <alignment vertical="center"/>
    </xf>
    <xf numFmtId="0" fontId="42" fillId="23" borderId="0" applyNumberFormat="0" applyBorder="0" applyAlignment="0" applyProtection="0">
      <alignment vertical="center"/>
    </xf>
    <xf numFmtId="0" fontId="44" fillId="22" borderId="0" applyNumberFormat="0" applyBorder="0" applyAlignment="0" applyProtection="0">
      <alignment vertical="center"/>
    </xf>
    <xf numFmtId="0" fontId="13" fillId="0" borderId="0"/>
    <xf numFmtId="0" fontId="13" fillId="0" borderId="0"/>
    <xf numFmtId="0" fontId="44" fillId="22" borderId="0" applyNumberFormat="0" applyBorder="0" applyAlignment="0" applyProtection="0">
      <alignment vertical="center"/>
    </xf>
    <xf numFmtId="0" fontId="42" fillId="23" borderId="0" applyNumberFormat="0" applyBorder="0" applyAlignment="0" applyProtection="0">
      <alignment vertical="center"/>
    </xf>
    <xf numFmtId="0" fontId="13" fillId="0" borderId="0">
      <alignment vertical="center"/>
    </xf>
    <xf numFmtId="0" fontId="42" fillId="23" borderId="0" applyNumberFormat="0" applyBorder="0" applyAlignment="0" applyProtection="0">
      <alignment vertical="center"/>
    </xf>
    <xf numFmtId="0" fontId="44" fillId="22" borderId="0" applyNumberFormat="0" applyBorder="0" applyAlignment="0" applyProtection="0">
      <alignment vertical="center"/>
    </xf>
    <xf numFmtId="0" fontId="63" fillId="25" borderId="31" applyNumberFormat="0" applyAlignment="0" applyProtection="0">
      <alignment vertical="center"/>
    </xf>
    <xf numFmtId="0" fontId="44" fillId="16" borderId="0" applyNumberFormat="0" applyBorder="0" applyAlignment="0" applyProtection="0">
      <alignment vertical="center"/>
    </xf>
    <xf numFmtId="0" fontId="44" fillId="16" borderId="0" applyNumberFormat="0" applyBorder="0" applyAlignment="0" applyProtection="0">
      <alignment vertical="center"/>
    </xf>
    <xf numFmtId="0" fontId="51" fillId="0" borderId="0" applyNumberFormat="0" applyFill="0" applyBorder="0" applyAlignment="0" applyProtection="0">
      <alignment vertical="center"/>
    </xf>
    <xf numFmtId="0" fontId="55" fillId="20" borderId="0" applyNumberFormat="0" applyBorder="0" applyAlignment="0" applyProtection="0">
      <alignment vertical="center"/>
    </xf>
    <xf numFmtId="0" fontId="49" fillId="19" borderId="27" applyNumberFormat="0" applyAlignment="0" applyProtection="0">
      <alignment vertical="center"/>
    </xf>
    <xf numFmtId="0" fontId="42" fillId="26" borderId="0" applyNumberFormat="0" applyBorder="0" applyAlignment="0" applyProtection="0">
      <alignment vertical="center"/>
    </xf>
    <xf numFmtId="0" fontId="47" fillId="16" borderId="0" applyNumberFormat="0" applyBorder="0" applyAlignment="0" applyProtection="0">
      <alignment vertical="center"/>
    </xf>
    <xf numFmtId="0" fontId="44" fillId="12" borderId="0" applyNumberFormat="0" applyBorder="0" applyAlignment="0" applyProtection="0">
      <alignment vertical="center"/>
    </xf>
    <xf numFmtId="0" fontId="44" fillId="16" borderId="0" applyNumberFormat="0" applyBorder="0" applyAlignment="0" applyProtection="0">
      <alignment vertical="center"/>
    </xf>
    <xf numFmtId="0" fontId="44" fillId="12" borderId="0" applyNumberFormat="0" applyBorder="0" applyAlignment="0" applyProtection="0">
      <alignment vertical="center"/>
    </xf>
    <xf numFmtId="0" fontId="44" fillId="16" borderId="0" applyNumberFormat="0" applyBorder="0" applyAlignment="0" applyProtection="0">
      <alignment vertical="center"/>
    </xf>
    <xf numFmtId="0" fontId="58" fillId="0" borderId="0" applyNumberFormat="0" applyFill="0" applyBorder="0" applyAlignment="0" applyProtection="0">
      <alignment vertical="center"/>
    </xf>
    <xf numFmtId="0" fontId="44" fillId="12" borderId="0" applyNumberFormat="0" applyBorder="0" applyAlignment="0" applyProtection="0">
      <alignment vertical="center"/>
    </xf>
    <xf numFmtId="0" fontId="44" fillId="16" borderId="0" applyNumberFormat="0" applyBorder="0" applyAlignment="0" applyProtection="0">
      <alignment vertical="center"/>
    </xf>
    <xf numFmtId="0" fontId="58" fillId="0" borderId="0" applyNumberFormat="0" applyFill="0" applyBorder="0" applyAlignment="0" applyProtection="0">
      <alignment vertical="center"/>
    </xf>
    <xf numFmtId="0" fontId="13" fillId="0" borderId="0"/>
    <xf numFmtId="0" fontId="47" fillId="16" borderId="0" applyNumberFormat="0" applyBorder="0" applyAlignment="0" applyProtection="0">
      <alignment vertical="center"/>
    </xf>
    <xf numFmtId="0" fontId="13" fillId="0" borderId="0"/>
    <xf numFmtId="0" fontId="44" fillId="12" borderId="0" applyNumberFormat="0" applyBorder="0" applyAlignment="0" applyProtection="0">
      <alignment vertical="center"/>
    </xf>
    <xf numFmtId="0" fontId="55" fillId="26" borderId="0" applyNumberFormat="0" applyBorder="0" applyAlignment="0" applyProtection="0">
      <alignment vertical="center"/>
    </xf>
    <xf numFmtId="0" fontId="44" fillId="16" borderId="0" applyNumberFormat="0" applyBorder="0" applyAlignment="0" applyProtection="0">
      <alignment vertical="center"/>
    </xf>
    <xf numFmtId="0" fontId="55" fillId="10" borderId="0" applyNumberFormat="0" applyBorder="0" applyAlignment="0" applyProtection="0">
      <alignment vertical="center"/>
    </xf>
    <xf numFmtId="0" fontId="13" fillId="0" borderId="0">
      <alignment vertical="center"/>
    </xf>
    <xf numFmtId="0" fontId="44" fillId="16" borderId="0" applyNumberFormat="0" applyBorder="0" applyAlignment="0" applyProtection="0">
      <alignment vertical="center"/>
    </xf>
    <xf numFmtId="0" fontId="42" fillId="10" borderId="0" applyNumberFormat="0" applyBorder="0" applyAlignment="0" applyProtection="0">
      <alignment vertical="center"/>
    </xf>
    <xf numFmtId="0" fontId="44" fillId="24" borderId="0" applyNumberFormat="0" applyBorder="0" applyAlignment="0" applyProtection="0">
      <alignment vertical="center"/>
    </xf>
    <xf numFmtId="0" fontId="44" fillId="16" borderId="0" applyNumberFormat="0" applyBorder="0" applyAlignment="0" applyProtection="0">
      <alignment vertical="center"/>
    </xf>
    <xf numFmtId="0" fontId="42" fillId="10" borderId="0" applyNumberFormat="0" applyBorder="0" applyAlignment="0" applyProtection="0">
      <alignment vertical="center"/>
    </xf>
    <xf numFmtId="0" fontId="44" fillId="24" borderId="0" applyNumberFormat="0" applyBorder="0" applyAlignment="0" applyProtection="0">
      <alignment vertical="center"/>
    </xf>
    <xf numFmtId="0" fontId="44" fillId="16" borderId="0" applyNumberFormat="0" applyBorder="0" applyAlignment="0" applyProtection="0">
      <alignment vertical="center"/>
    </xf>
    <xf numFmtId="0" fontId="42" fillId="10" borderId="0" applyNumberFormat="0" applyBorder="0" applyAlignment="0" applyProtection="0">
      <alignment vertical="center"/>
    </xf>
    <xf numFmtId="0" fontId="44" fillId="24" borderId="0" applyNumberFormat="0" applyBorder="0" applyAlignment="0" applyProtection="0">
      <alignment vertical="center"/>
    </xf>
    <xf numFmtId="0" fontId="44" fillId="16" borderId="0" applyNumberFormat="0" applyBorder="0" applyAlignment="0" applyProtection="0">
      <alignment vertical="center"/>
    </xf>
    <xf numFmtId="0" fontId="13" fillId="0" borderId="0"/>
    <xf numFmtId="0" fontId="13" fillId="0" borderId="0"/>
    <xf numFmtId="0" fontId="47" fillId="24" borderId="0" applyNumberFormat="0" applyBorder="0" applyAlignment="0" applyProtection="0">
      <alignment vertical="center"/>
    </xf>
    <xf numFmtId="0" fontId="44" fillId="16" borderId="0" applyNumberFormat="0" applyBorder="0" applyAlignment="0" applyProtection="0">
      <alignment vertical="center"/>
    </xf>
    <xf numFmtId="0" fontId="42" fillId="10" borderId="0" applyNumberFormat="0" applyBorder="0" applyAlignment="0" applyProtection="0">
      <alignment vertical="center"/>
    </xf>
    <xf numFmtId="0" fontId="13" fillId="0" borderId="0">
      <alignment vertical="center"/>
    </xf>
    <xf numFmtId="0" fontId="42" fillId="10" borderId="0" applyNumberFormat="0" applyBorder="0" applyAlignment="0" applyProtection="0">
      <alignment vertical="center"/>
    </xf>
    <xf numFmtId="0" fontId="44" fillId="16" borderId="0" applyNumberFormat="0" applyBorder="0" applyAlignment="0" applyProtection="0">
      <alignment vertical="center"/>
    </xf>
    <xf numFmtId="0" fontId="44" fillId="24" borderId="0" applyNumberFormat="0" applyBorder="0" applyAlignment="0" applyProtection="0">
      <alignment vertical="center"/>
    </xf>
    <xf numFmtId="0" fontId="42" fillId="14" borderId="0" applyNumberFormat="0" applyBorder="0" applyAlignment="0" applyProtection="0">
      <alignment vertical="center"/>
    </xf>
    <xf numFmtId="0" fontId="85" fillId="0" borderId="0"/>
    <xf numFmtId="0" fontId="44" fillId="0" borderId="0">
      <alignment vertical="center"/>
    </xf>
    <xf numFmtId="0" fontId="13" fillId="0" borderId="0">
      <alignment vertical="center"/>
    </xf>
    <xf numFmtId="0" fontId="44" fillId="24" borderId="0" applyNumberFormat="0" applyBorder="0" applyAlignment="0" applyProtection="0">
      <alignment vertical="center"/>
    </xf>
    <xf numFmtId="0" fontId="85" fillId="0" borderId="0">
      <alignment vertical="center"/>
    </xf>
    <xf numFmtId="0" fontId="44" fillId="0" borderId="0">
      <alignment vertical="center"/>
    </xf>
    <xf numFmtId="0" fontId="47"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7"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13" fillId="0" borderId="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13" fillId="0" borderId="0"/>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14" borderId="0" applyNumberFormat="0" applyBorder="0" applyAlignment="0" applyProtection="0">
      <alignment vertical="center"/>
    </xf>
    <xf numFmtId="0" fontId="42" fillId="23" borderId="0" applyNumberFormat="0" applyBorder="0" applyAlignment="0" applyProtection="0">
      <alignment vertical="center"/>
    </xf>
    <xf numFmtId="0" fontId="68" fillId="0" borderId="0" applyNumberFormat="0" applyFill="0" applyBorder="0" applyAlignment="0" applyProtection="0">
      <alignment vertical="center"/>
    </xf>
    <xf numFmtId="0" fontId="13" fillId="0" borderId="0"/>
    <xf numFmtId="0" fontId="42" fillId="17" borderId="0" applyNumberFormat="0" applyBorder="0" applyAlignment="0" applyProtection="0">
      <alignment vertical="center"/>
    </xf>
    <xf numFmtId="0" fontId="44" fillId="0" borderId="0">
      <alignment vertical="center"/>
    </xf>
    <xf numFmtId="0" fontId="44" fillId="0" borderId="0">
      <alignment vertical="center"/>
    </xf>
    <xf numFmtId="0" fontId="44" fillId="14" borderId="0" applyNumberFormat="0" applyBorder="0" applyAlignment="0" applyProtection="0">
      <alignment vertical="center"/>
    </xf>
    <xf numFmtId="0" fontId="44" fillId="0" borderId="0">
      <alignment vertical="center"/>
    </xf>
    <xf numFmtId="0" fontId="44" fillId="14" borderId="0" applyNumberFormat="0" applyBorder="0" applyAlignment="0" applyProtection="0">
      <alignment vertical="center"/>
    </xf>
    <xf numFmtId="0" fontId="44" fillId="0" borderId="0">
      <alignment vertical="center"/>
    </xf>
    <xf numFmtId="0" fontId="44" fillId="14" borderId="0" applyNumberFormat="0" applyBorder="0" applyAlignment="0" applyProtection="0">
      <alignment vertical="center"/>
    </xf>
    <xf numFmtId="0" fontId="13" fillId="0" borderId="0">
      <alignment vertical="center"/>
    </xf>
    <xf numFmtId="0" fontId="47" fillId="14" borderId="0" applyNumberFormat="0" applyBorder="0" applyAlignment="0" applyProtection="0">
      <alignment vertical="center"/>
    </xf>
    <xf numFmtId="0" fontId="44" fillId="14" borderId="0" applyNumberFormat="0" applyBorder="0" applyAlignment="0" applyProtection="0">
      <alignment vertical="center"/>
    </xf>
    <xf numFmtId="0" fontId="13" fillId="0" borderId="0"/>
    <xf numFmtId="0" fontId="13" fillId="0" borderId="0"/>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7" fillId="23" borderId="0" applyNumberFormat="0" applyBorder="0" applyAlignment="0" applyProtection="0">
      <alignment vertical="center"/>
    </xf>
    <xf numFmtId="0" fontId="44" fillId="23" borderId="0" applyNumberFormat="0" applyBorder="0" applyAlignment="0" applyProtection="0">
      <alignment vertical="center"/>
    </xf>
    <xf numFmtId="0" fontId="44" fillId="29" borderId="0" applyNumberFormat="0" applyBorder="0" applyAlignment="0" applyProtection="0">
      <alignment vertical="center"/>
    </xf>
    <xf numFmtId="0" fontId="44" fillId="23" borderId="0" applyNumberFormat="0" applyBorder="0" applyAlignment="0" applyProtection="0">
      <alignment vertical="center"/>
    </xf>
    <xf numFmtId="0" fontId="44" fillId="23" borderId="0" applyNumberFormat="0" applyBorder="0" applyAlignment="0" applyProtection="0">
      <alignment vertical="center"/>
    </xf>
    <xf numFmtId="0" fontId="47" fillId="23" borderId="0" applyNumberFormat="0" applyBorder="0" applyAlignment="0" applyProtection="0">
      <alignment vertical="center"/>
    </xf>
    <xf numFmtId="0" fontId="70" fillId="0" borderId="0" applyNumberFormat="0" applyFill="0" applyBorder="0" applyAlignment="0" applyProtection="0">
      <alignment vertical="center"/>
    </xf>
    <xf numFmtId="0" fontId="50" fillId="19" borderId="28" applyNumberFormat="0" applyAlignment="0" applyProtection="0">
      <alignment vertical="center"/>
    </xf>
    <xf numFmtId="0" fontId="44" fillId="23" borderId="0" applyNumberFormat="0" applyBorder="0" applyAlignment="0" applyProtection="0">
      <alignment vertical="center"/>
    </xf>
    <xf numFmtId="0" fontId="44" fillId="23" borderId="0" applyNumberFormat="0" applyBorder="0" applyAlignment="0" applyProtection="0">
      <alignment vertical="center"/>
    </xf>
    <xf numFmtId="0" fontId="13" fillId="0" borderId="0">
      <alignment vertical="center"/>
    </xf>
    <xf numFmtId="0" fontId="44" fillId="23" borderId="0" applyNumberFormat="0" applyBorder="0" applyAlignment="0" applyProtection="0">
      <alignment vertical="center"/>
    </xf>
    <xf numFmtId="0" fontId="44" fillId="23" borderId="0" applyNumberFormat="0" applyBorder="0" applyAlignment="0" applyProtection="0">
      <alignment vertical="center"/>
    </xf>
    <xf numFmtId="0" fontId="13" fillId="0" borderId="0">
      <alignment vertical="center"/>
    </xf>
    <xf numFmtId="0" fontId="13" fillId="0" borderId="0"/>
    <xf numFmtId="0" fontId="13" fillId="0" borderId="0"/>
    <xf numFmtId="0" fontId="44" fillId="23" borderId="0" applyNumberFormat="0" applyBorder="0" applyAlignment="0" applyProtection="0">
      <alignment vertical="center"/>
    </xf>
    <xf numFmtId="0" fontId="51" fillId="0" borderId="0" applyNumberFormat="0" applyFill="0" applyBorder="0" applyAlignment="0" applyProtection="0">
      <alignment vertical="center"/>
    </xf>
    <xf numFmtId="0" fontId="44" fillId="12" borderId="0" applyNumberFormat="0" applyBorder="0" applyAlignment="0" applyProtection="0">
      <alignment vertical="center"/>
    </xf>
    <xf numFmtId="0" fontId="51" fillId="0" borderId="0" applyNumberFormat="0" applyFill="0" applyBorder="0" applyAlignment="0" applyProtection="0">
      <alignment vertical="center"/>
    </xf>
    <xf numFmtId="0" fontId="44" fillId="12" borderId="0" applyNumberFormat="0" applyBorder="0" applyAlignment="0" applyProtection="0">
      <alignment vertical="center"/>
    </xf>
    <xf numFmtId="0" fontId="51" fillId="0" borderId="0" applyNumberFormat="0" applyFill="0" applyBorder="0" applyAlignment="0" applyProtection="0">
      <alignment vertical="center"/>
    </xf>
    <xf numFmtId="0" fontId="44" fillId="12" borderId="0" applyNumberFormat="0" applyBorder="0" applyAlignment="0" applyProtection="0">
      <alignment vertical="center"/>
    </xf>
    <xf numFmtId="0" fontId="51" fillId="0" borderId="0" applyNumberFormat="0" applyFill="0" applyBorder="0" applyAlignment="0" applyProtection="0">
      <alignment vertical="center"/>
    </xf>
    <xf numFmtId="0" fontId="47" fillId="12" borderId="0" applyNumberFormat="0" applyBorder="0" applyAlignment="0" applyProtection="0">
      <alignment vertical="center"/>
    </xf>
    <xf numFmtId="0" fontId="44" fillId="12" borderId="0" applyNumberFormat="0" applyBorder="0" applyAlignment="0" applyProtection="0">
      <alignment vertical="center"/>
    </xf>
    <xf numFmtId="0" fontId="44" fillId="12" borderId="0" applyNumberFormat="0" applyBorder="0" applyAlignment="0" applyProtection="0">
      <alignment vertical="center"/>
    </xf>
    <xf numFmtId="0" fontId="44" fillId="12" borderId="0" applyNumberFormat="0" applyBorder="0" applyAlignment="0" applyProtection="0">
      <alignment vertical="center"/>
    </xf>
    <xf numFmtId="0" fontId="13" fillId="0" borderId="0">
      <alignment vertical="center"/>
    </xf>
    <xf numFmtId="0" fontId="44" fillId="24" borderId="0" applyNumberFormat="0" applyBorder="0" applyAlignment="0" applyProtection="0">
      <alignment vertical="center"/>
    </xf>
    <xf numFmtId="0" fontId="42" fillId="26" borderId="0" applyNumberFormat="0" applyBorder="0" applyAlignment="0" applyProtection="0">
      <alignment vertical="center"/>
    </xf>
    <xf numFmtId="0" fontId="44" fillId="0" borderId="0">
      <alignment vertical="center"/>
    </xf>
    <xf numFmtId="0" fontId="13" fillId="0" borderId="0">
      <alignment vertical="center"/>
    </xf>
    <xf numFmtId="0" fontId="67" fillId="18" borderId="0" applyNumberFormat="0" applyBorder="0" applyAlignment="0" applyProtection="0">
      <alignment vertical="center"/>
    </xf>
    <xf numFmtId="0" fontId="47" fillId="24" borderId="0" applyNumberFormat="0" applyBorder="0" applyAlignment="0" applyProtection="0">
      <alignment vertical="center"/>
    </xf>
    <xf numFmtId="0" fontId="13" fillId="0" borderId="0">
      <alignment vertical="center"/>
    </xf>
    <xf numFmtId="0" fontId="52" fillId="16" borderId="28" applyNumberFormat="0" applyAlignment="0" applyProtection="0">
      <alignment vertical="center"/>
    </xf>
    <xf numFmtId="0" fontId="67" fillId="18" borderId="0" applyNumberFormat="0" applyBorder="0" applyAlignment="0" applyProtection="0">
      <alignment vertical="center"/>
    </xf>
    <xf numFmtId="0" fontId="44" fillId="24" borderId="0" applyNumberFormat="0" applyBorder="0" applyAlignment="0" applyProtection="0">
      <alignment vertical="center"/>
    </xf>
    <xf numFmtId="0" fontId="72" fillId="18"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5" fillId="0" borderId="25" applyNumberFormat="0" applyFill="0" applyAlignment="0" applyProtection="0">
      <alignment vertical="center"/>
    </xf>
    <xf numFmtId="0" fontId="44" fillId="24" borderId="0" applyNumberFormat="0" applyBorder="0" applyAlignment="0" applyProtection="0">
      <alignment vertical="center"/>
    </xf>
    <xf numFmtId="0" fontId="64" fillId="11" borderId="24" applyNumberFormat="0" applyFont="0" applyAlignment="0" applyProtection="0">
      <alignment vertical="center"/>
    </xf>
    <xf numFmtId="0" fontId="13" fillId="0" borderId="0">
      <alignment vertical="center"/>
    </xf>
    <xf numFmtId="0" fontId="44" fillId="24" borderId="0" applyNumberFormat="0" applyBorder="0" applyAlignment="0" applyProtection="0">
      <alignment vertical="center"/>
    </xf>
    <xf numFmtId="0" fontId="44" fillId="11" borderId="24" applyNumberFormat="0" applyFont="0" applyAlignment="0" applyProtection="0">
      <alignment vertical="center"/>
    </xf>
    <xf numFmtId="0" fontId="13" fillId="0" borderId="0">
      <alignment vertical="center"/>
    </xf>
    <xf numFmtId="0" fontId="44" fillId="24" borderId="0" applyNumberFormat="0" applyBorder="0" applyAlignment="0" applyProtection="0">
      <alignment vertical="center"/>
    </xf>
    <xf numFmtId="0" fontId="64" fillId="11" borderId="24" applyNumberFormat="0" applyFont="0" applyAlignment="0" applyProtection="0">
      <alignment vertical="center"/>
    </xf>
    <xf numFmtId="0" fontId="13" fillId="0" borderId="0">
      <alignment vertical="center"/>
    </xf>
    <xf numFmtId="0" fontId="44" fillId="29" borderId="0" applyNumberFormat="0" applyBorder="0" applyAlignment="0" applyProtection="0">
      <alignment vertical="center"/>
    </xf>
    <xf numFmtId="0" fontId="13" fillId="0" borderId="0">
      <alignment vertical="center"/>
    </xf>
    <xf numFmtId="0" fontId="13" fillId="0" borderId="0">
      <alignment vertical="center"/>
    </xf>
    <xf numFmtId="0" fontId="45" fillId="0" borderId="25" applyNumberFormat="0" applyFill="0" applyAlignment="0" applyProtection="0">
      <alignment vertical="center"/>
    </xf>
    <xf numFmtId="0" fontId="47" fillId="29" borderId="0" applyNumberFormat="0" applyBorder="0" applyAlignment="0" applyProtection="0">
      <alignment vertical="center"/>
    </xf>
    <xf numFmtId="0" fontId="13" fillId="0" borderId="0"/>
    <xf numFmtId="0" fontId="44" fillId="29" borderId="0" applyNumberFormat="0" applyBorder="0" applyAlignment="0" applyProtection="0">
      <alignment vertical="center"/>
    </xf>
    <xf numFmtId="0" fontId="13" fillId="0" borderId="0"/>
    <xf numFmtId="0" fontId="13" fillId="0" borderId="0"/>
    <xf numFmtId="0" fontId="44" fillId="29" borderId="0" applyNumberFormat="0" applyBorder="0" applyAlignment="0" applyProtection="0">
      <alignment vertical="center"/>
    </xf>
    <xf numFmtId="0" fontId="13" fillId="0" borderId="0">
      <alignment vertical="center"/>
    </xf>
    <xf numFmtId="0" fontId="13" fillId="0" borderId="0"/>
    <xf numFmtId="0" fontId="44" fillId="29" borderId="0" applyNumberFormat="0" applyBorder="0" applyAlignment="0" applyProtection="0">
      <alignment vertical="center"/>
    </xf>
    <xf numFmtId="0" fontId="13" fillId="0" borderId="0"/>
    <xf numFmtId="0" fontId="47" fillId="29" borderId="0" applyNumberFormat="0" applyBorder="0" applyAlignment="0" applyProtection="0">
      <alignment vertical="center"/>
    </xf>
    <xf numFmtId="0" fontId="44" fillId="29" borderId="0" applyNumberFormat="0" applyBorder="0" applyAlignment="0" applyProtection="0">
      <alignment vertical="center"/>
    </xf>
    <xf numFmtId="0" fontId="13" fillId="0" borderId="0">
      <alignment vertical="center"/>
    </xf>
    <xf numFmtId="0" fontId="52" fillId="16" borderId="28" applyNumberFormat="0" applyAlignment="0" applyProtection="0">
      <alignment vertical="center"/>
    </xf>
    <xf numFmtId="0" fontId="73" fillId="0" borderId="25" applyNumberFormat="0" applyFill="0" applyAlignment="0" applyProtection="0">
      <alignment vertical="center"/>
    </xf>
    <xf numFmtId="0" fontId="44" fillId="29" borderId="0" applyNumberFormat="0" applyBorder="0" applyAlignment="0" applyProtection="0">
      <alignment vertical="center"/>
    </xf>
    <xf numFmtId="0" fontId="42" fillId="10" borderId="0" applyNumberFormat="0" applyBorder="0" applyAlignment="0" applyProtection="0">
      <alignment vertical="center"/>
    </xf>
    <xf numFmtId="0" fontId="44" fillId="29" borderId="0" applyNumberFormat="0" applyBorder="0" applyAlignment="0" applyProtection="0">
      <alignment vertical="center"/>
    </xf>
    <xf numFmtId="0" fontId="42" fillId="10" borderId="0" applyNumberFormat="0" applyBorder="0" applyAlignment="0" applyProtection="0">
      <alignment vertical="center"/>
    </xf>
    <xf numFmtId="0" fontId="64" fillId="11" borderId="24" applyNumberFormat="0" applyFont="0" applyAlignment="0" applyProtection="0">
      <alignment vertical="center"/>
    </xf>
    <xf numFmtId="0" fontId="13" fillId="0" borderId="0">
      <alignment vertical="center"/>
    </xf>
    <xf numFmtId="0" fontId="13" fillId="0" borderId="0"/>
    <xf numFmtId="0" fontId="13" fillId="0" borderId="0"/>
    <xf numFmtId="0" fontId="44" fillId="29" borderId="0" applyNumberFormat="0" applyBorder="0" applyAlignment="0" applyProtection="0">
      <alignment vertical="center"/>
    </xf>
    <xf numFmtId="0" fontId="55" fillId="10" borderId="0" applyNumberFormat="0" applyBorder="0" applyAlignment="0" applyProtection="0">
      <alignment vertical="center"/>
    </xf>
    <xf numFmtId="0" fontId="44" fillId="29" borderId="0" applyNumberFormat="0" applyBorder="0" applyAlignment="0" applyProtection="0">
      <alignment vertical="center"/>
    </xf>
    <xf numFmtId="0" fontId="42" fillId="17" borderId="0" applyNumberFormat="0" applyBorder="0" applyAlignment="0" applyProtection="0">
      <alignment vertical="center"/>
    </xf>
    <xf numFmtId="0" fontId="42" fillId="17" borderId="0" applyNumberFormat="0" applyBorder="0" applyAlignment="0" applyProtection="0">
      <alignment vertical="center"/>
    </xf>
    <xf numFmtId="0" fontId="13" fillId="0" borderId="0">
      <alignment vertical="center"/>
    </xf>
    <xf numFmtId="0" fontId="13" fillId="0" borderId="0">
      <alignment vertical="center"/>
    </xf>
    <xf numFmtId="0" fontId="42" fillId="17" borderId="0" applyNumberFormat="0" applyBorder="0" applyAlignment="0" applyProtection="0">
      <alignment vertical="center"/>
    </xf>
    <xf numFmtId="0" fontId="42" fillId="17" borderId="0" applyNumberFormat="0" applyBorder="0" applyAlignment="0" applyProtection="0">
      <alignment vertical="center"/>
    </xf>
    <xf numFmtId="0" fontId="13" fillId="0" borderId="0">
      <alignment vertical="center"/>
    </xf>
    <xf numFmtId="0" fontId="55" fillId="17" borderId="0" applyNumberFormat="0" applyBorder="0" applyAlignment="0" applyProtection="0">
      <alignment vertical="center"/>
    </xf>
    <xf numFmtId="0" fontId="42" fillId="14" borderId="0" applyNumberFormat="0" applyBorder="0" applyAlignment="0" applyProtection="0">
      <alignment vertical="center"/>
    </xf>
    <xf numFmtId="0" fontId="85" fillId="0" borderId="0">
      <alignment vertical="center"/>
    </xf>
    <xf numFmtId="0" fontId="44" fillId="0" borderId="0">
      <alignment vertical="center"/>
    </xf>
    <xf numFmtId="0" fontId="55" fillId="14" borderId="0" applyNumberFormat="0" applyBorder="0" applyAlignment="0" applyProtection="0">
      <alignment vertical="center"/>
    </xf>
    <xf numFmtId="0" fontId="42" fillId="14" borderId="0" applyNumberFormat="0" applyBorder="0" applyAlignment="0" applyProtection="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13" fillId="0" borderId="0">
      <alignment vertical="center"/>
    </xf>
    <xf numFmtId="0" fontId="52" fillId="16" borderId="28" applyNumberFormat="0" applyAlignment="0" applyProtection="0">
      <alignment vertical="center"/>
    </xf>
    <xf numFmtId="0" fontId="42" fillId="14" borderId="0" applyNumberFormat="0" applyBorder="0" applyAlignment="0" applyProtection="0">
      <alignment vertical="center"/>
    </xf>
    <xf numFmtId="0" fontId="44" fillId="0" borderId="0">
      <alignment vertical="center"/>
    </xf>
    <xf numFmtId="0" fontId="42" fillId="23" borderId="0" applyNumberFormat="0" applyBorder="0" applyAlignment="0" applyProtection="0">
      <alignment vertical="center"/>
    </xf>
    <xf numFmtId="0" fontId="44" fillId="0" borderId="0">
      <alignment vertical="center"/>
    </xf>
    <xf numFmtId="0" fontId="42" fillId="23" borderId="0" applyNumberFormat="0" applyBorder="0" applyAlignment="0" applyProtection="0">
      <alignment vertical="center"/>
    </xf>
    <xf numFmtId="0" fontId="44" fillId="0" borderId="0">
      <alignment vertical="center"/>
    </xf>
    <xf numFmtId="0" fontId="42" fillId="23" borderId="0" applyNumberFormat="0" applyBorder="0" applyAlignment="0" applyProtection="0">
      <alignment vertical="center"/>
    </xf>
    <xf numFmtId="0" fontId="44" fillId="0" borderId="0">
      <alignment vertical="center"/>
    </xf>
    <xf numFmtId="0" fontId="44" fillId="0" borderId="0">
      <alignment vertical="center"/>
    </xf>
    <xf numFmtId="0" fontId="55" fillId="23" borderId="0" applyNumberFormat="0" applyBorder="0" applyAlignment="0" applyProtection="0">
      <alignment vertical="center"/>
    </xf>
    <xf numFmtId="0" fontId="13" fillId="0" borderId="0"/>
    <xf numFmtId="0" fontId="42" fillId="23" borderId="0" applyNumberFormat="0" applyBorder="0" applyAlignment="0" applyProtection="0">
      <alignment vertical="center"/>
    </xf>
    <xf numFmtId="0" fontId="13" fillId="0" borderId="0">
      <alignment vertical="center"/>
    </xf>
    <xf numFmtId="0" fontId="13" fillId="0" borderId="0">
      <alignment vertical="center"/>
    </xf>
    <xf numFmtId="0" fontId="52" fillId="16" borderId="28" applyNumberFormat="0" applyAlignment="0" applyProtection="0">
      <alignment vertical="center"/>
    </xf>
    <xf numFmtId="0" fontId="42" fillId="23" borderId="0" applyNumberFormat="0" applyBorder="0" applyAlignment="0" applyProtection="0">
      <alignment vertical="center"/>
    </xf>
    <xf numFmtId="0" fontId="42" fillId="26" borderId="0" applyNumberFormat="0" applyBorder="0" applyAlignment="0" applyProtection="0">
      <alignment vertical="center"/>
    </xf>
    <xf numFmtId="0" fontId="42" fillId="28" borderId="0" applyNumberFormat="0" applyBorder="0" applyAlignment="0" applyProtection="0">
      <alignment vertical="center"/>
    </xf>
    <xf numFmtId="0" fontId="42" fillId="10" borderId="0" applyNumberFormat="0" applyBorder="0" applyAlignment="0" applyProtection="0">
      <alignment vertical="center"/>
    </xf>
    <xf numFmtId="0" fontId="55" fillId="20" borderId="0" applyNumberFormat="0" applyBorder="0" applyAlignment="0" applyProtection="0">
      <alignment vertical="center"/>
    </xf>
    <xf numFmtId="0" fontId="13" fillId="0" borderId="0">
      <alignment vertical="center"/>
    </xf>
    <xf numFmtId="0" fontId="13" fillId="0" borderId="0">
      <alignment vertical="center"/>
    </xf>
    <xf numFmtId="0" fontId="42" fillId="20" borderId="0" applyNumberFormat="0" applyBorder="0" applyAlignment="0" applyProtection="0">
      <alignment vertical="center"/>
    </xf>
    <xf numFmtId="0" fontId="67" fillId="18" borderId="0" applyNumberFormat="0" applyBorder="0" applyAlignment="0" applyProtection="0">
      <alignment vertical="center"/>
    </xf>
    <xf numFmtId="0" fontId="42" fillId="20" borderId="0" applyNumberFormat="0" applyBorder="0" applyAlignment="0" applyProtection="0">
      <alignment vertical="center"/>
    </xf>
    <xf numFmtId="0" fontId="42" fillId="20" borderId="0" applyNumberFormat="0" applyBorder="0" applyAlignment="0" applyProtection="0">
      <alignment vertical="center"/>
    </xf>
    <xf numFmtId="0" fontId="13" fillId="0" borderId="0">
      <alignment vertical="center"/>
    </xf>
    <xf numFmtId="43" fontId="85" fillId="0" borderId="0" applyFont="0" applyFill="0" applyBorder="0" applyAlignment="0" applyProtection="0">
      <alignment vertical="center"/>
    </xf>
    <xf numFmtId="0" fontId="55" fillId="20" borderId="0" applyNumberFormat="0" applyBorder="0" applyAlignment="0" applyProtection="0">
      <alignment vertical="center"/>
    </xf>
    <xf numFmtId="43" fontId="13" fillId="0" borderId="0" applyFont="0" applyFill="0" applyBorder="0" applyAlignment="0" applyProtection="0">
      <alignment vertical="center"/>
    </xf>
    <xf numFmtId="0" fontId="74" fillId="0" borderId="0" applyNumberFormat="0" applyFill="0" applyBorder="0" applyAlignment="0" applyProtection="0">
      <alignment vertical="center"/>
    </xf>
    <xf numFmtId="0" fontId="46" fillId="0" borderId="0"/>
    <xf numFmtId="0" fontId="42" fillId="20" borderId="0" applyNumberFormat="0" applyBorder="0" applyAlignment="0" applyProtection="0">
      <alignment vertical="center"/>
    </xf>
    <xf numFmtId="0" fontId="43" fillId="0" borderId="1" applyNumberFormat="0" applyFill="0" applyBorder="0" applyAlignment="0" applyProtection="0">
      <alignment vertical="center"/>
    </xf>
    <xf numFmtId="0" fontId="42" fillId="20" borderId="0" applyNumberFormat="0" applyBorder="0" applyAlignment="0" applyProtection="0">
      <alignment vertical="center"/>
    </xf>
    <xf numFmtId="0" fontId="42" fillId="20" borderId="0" applyNumberFormat="0" applyBorder="0" applyAlignment="0" applyProtection="0">
      <alignment vertical="center"/>
    </xf>
    <xf numFmtId="0" fontId="13" fillId="0" borderId="0"/>
    <xf numFmtId="0" fontId="13" fillId="0" borderId="0"/>
    <xf numFmtId="0" fontId="42" fillId="20" borderId="0" applyNumberFormat="0" applyBorder="0" applyAlignment="0" applyProtection="0">
      <alignment vertical="center"/>
    </xf>
    <xf numFmtId="0" fontId="13" fillId="0" borderId="0">
      <alignment vertical="center"/>
    </xf>
    <xf numFmtId="0" fontId="13" fillId="0" borderId="0">
      <alignment vertical="center"/>
    </xf>
    <xf numFmtId="0" fontId="42" fillId="20" borderId="0" applyNumberFormat="0" applyBorder="0" applyAlignment="0" applyProtection="0">
      <alignment vertical="center"/>
    </xf>
    <xf numFmtId="0" fontId="42" fillId="20" borderId="0" applyNumberFormat="0" applyBorder="0" applyAlignment="0" applyProtection="0">
      <alignment vertical="center"/>
    </xf>
    <xf numFmtId="0" fontId="13" fillId="0" borderId="0">
      <alignment vertical="center"/>
    </xf>
    <xf numFmtId="0" fontId="44" fillId="11" borderId="24" applyNumberFormat="0" applyFont="0" applyAlignment="0" applyProtection="0">
      <alignment vertical="center"/>
    </xf>
    <xf numFmtId="0" fontId="52" fillId="16" borderId="28" applyNumberFormat="0" applyAlignment="0" applyProtection="0">
      <alignment vertical="center"/>
    </xf>
    <xf numFmtId="0" fontId="42" fillId="20" borderId="0" applyNumberFormat="0" applyBorder="0" applyAlignment="0" applyProtection="0">
      <alignment vertical="center"/>
    </xf>
    <xf numFmtId="0" fontId="13" fillId="0" borderId="0">
      <alignment vertical="center"/>
    </xf>
    <xf numFmtId="0" fontId="44" fillId="0" borderId="0">
      <alignment vertical="center"/>
    </xf>
    <xf numFmtId="0" fontId="42" fillId="26" borderId="0" applyNumberFormat="0" applyBorder="0" applyAlignment="0" applyProtection="0">
      <alignment vertical="center"/>
    </xf>
    <xf numFmtId="0" fontId="50" fillId="19" borderId="28" applyNumberFormat="0" applyAlignment="0" applyProtection="0">
      <alignment vertical="center"/>
    </xf>
    <xf numFmtId="0" fontId="55" fillId="26" borderId="0" applyNumberFormat="0" applyBorder="0" applyAlignment="0" applyProtection="0">
      <alignment vertical="center"/>
    </xf>
    <xf numFmtId="0" fontId="13" fillId="0" borderId="0">
      <alignment vertical="center"/>
    </xf>
    <xf numFmtId="0" fontId="13" fillId="0" borderId="0">
      <alignment vertical="center"/>
    </xf>
    <xf numFmtId="0" fontId="42" fillId="26" borderId="0" applyNumberFormat="0" applyBorder="0" applyAlignment="0" applyProtection="0">
      <alignment vertical="center"/>
    </xf>
    <xf numFmtId="0" fontId="51" fillId="0" borderId="0" applyNumberFormat="0" applyFill="0" applyBorder="0" applyAlignment="0" applyProtection="0">
      <alignment vertical="center"/>
    </xf>
    <xf numFmtId="0" fontId="42" fillId="20" borderId="0" applyNumberFormat="0" applyBorder="0" applyAlignment="0" applyProtection="0">
      <alignment vertical="center"/>
    </xf>
    <xf numFmtId="0" fontId="13" fillId="0" borderId="0">
      <alignment vertical="center"/>
    </xf>
    <xf numFmtId="0" fontId="13" fillId="0" borderId="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3" fillId="0" borderId="0"/>
    <xf numFmtId="0" fontId="13" fillId="0" borderId="0"/>
    <xf numFmtId="0" fontId="42" fillId="26" borderId="0" applyNumberFormat="0" applyBorder="0" applyAlignment="0" applyProtection="0">
      <alignment vertical="center"/>
    </xf>
    <xf numFmtId="0" fontId="13" fillId="0" borderId="0">
      <alignment vertical="center"/>
    </xf>
    <xf numFmtId="0" fontId="43" fillId="0" borderId="1" applyNumberFormat="0" applyFill="0" applyBorder="0" applyAlignment="0" applyProtection="0">
      <alignment vertical="center"/>
    </xf>
    <xf numFmtId="0" fontId="43" fillId="0" borderId="1" applyNumberFormat="0" applyFill="0" applyBorder="0" applyAlignment="0" applyProtection="0">
      <alignment vertical="center"/>
    </xf>
    <xf numFmtId="0" fontId="43" fillId="0" borderId="1" applyNumberFormat="0" applyFill="0" applyBorder="0" applyAlignment="0" applyProtection="0">
      <alignment vertical="center"/>
    </xf>
    <xf numFmtId="0" fontId="49" fillId="19" borderId="27" applyNumberFormat="0" applyAlignment="0" applyProtection="0">
      <alignment vertical="center"/>
    </xf>
    <xf numFmtId="0" fontId="66" fillId="0" borderId="32" applyNumberFormat="0" applyFill="0" applyAlignment="0" applyProtection="0">
      <alignment vertical="center"/>
    </xf>
    <xf numFmtId="0" fontId="13" fillId="0" borderId="0"/>
    <xf numFmtId="0" fontId="49" fillId="19" borderId="27" applyNumberFormat="0" applyAlignment="0" applyProtection="0">
      <alignment vertical="center"/>
    </xf>
    <xf numFmtId="0" fontId="66" fillId="0" borderId="32" applyNumberFormat="0" applyFill="0" applyAlignment="0" applyProtection="0">
      <alignment vertical="center"/>
    </xf>
    <xf numFmtId="0" fontId="76" fillId="0" borderId="32" applyNumberFormat="0" applyFill="0" applyAlignment="0" applyProtection="0">
      <alignment vertical="center"/>
    </xf>
    <xf numFmtId="0" fontId="13" fillId="0" borderId="0"/>
    <xf numFmtId="0" fontId="13" fillId="0" borderId="0"/>
    <xf numFmtId="0" fontId="60" fillId="0" borderId="0">
      <alignment vertical="center"/>
    </xf>
    <xf numFmtId="0" fontId="66" fillId="0" borderId="32" applyNumberFormat="0" applyFill="0" applyAlignment="0" applyProtection="0">
      <alignment vertical="center"/>
    </xf>
    <xf numFmtId="0" fontId="66" fillId="0" borderId="32" applyNumberFormat="0" applyFill="0" applyAlignment="0" applyProtection="0">
      <alignment vertical="center"/>
    </xf>
    <xf numFmtId="0" fontId="66" fillId="0" borderId="32" applyNumberFormat="0" applyFill="0" applyAlignment="0" applyProtection="0">
      <alignment vertical="center"/>
    </xf>
    <xf numFmtId="0" fontId="44" fillId="0" borderId="0">
      <alignment vertical="center"/>
    </xf>
    <xf numFmtId="0" fontId="76" fillId="0" borderId="32" applyNumberFormat="0" applyFill="0" applyAlignment="0" applyProtection="0">
      <alignment vertical="center"/>
    </xf>
    <xf numFmtId="0" fontId="44" fillId="0" borderId="0">
      <alignment vertical="center"/>
    </xf>
    <xf numFmtId="0" fontId="66" fillId="0" borderId="32" applyNumberFormat="0" applyFill="0" applyAlignment="0" applyProtection="0">
      <alignment vertical="center"/>
    </xf>
    <xf numFmtId="0" fontId="13" fillId="0" borderId="0"/>
    <xf numFmtId="0" fontId="66" fillId="0" borderId="32" applyNumberFormat="0" applyFill="0" applyAlignment="0" applyProtection="0">
      <alignment vertical="center"/>
    </xf>
    <xf numFmtId="0" fontId="13" fillId="0" borderId="0"/>
    <xf numFmtId="0" fontId="66" fillId="0" borderId="32" applyNumberFormat="0" applyFill="0" applyAlignment="0" applyProtection="0">
      <alignment vertical="center"/>
    </xf>
    <xf numFmtId="0" fontId="13" fillId="0" borderId="0"/>
    <xf numFmtId="0" fontId="13" fillId="0" borderId="0">
      <alignment vertical="center"/>
    </xf>
    <xf numFmtId="0" fontId="66" fillId="0" borderId="32" applyNumberFormat="0" applyFill="0" applyAlignment="0" applyProtection="0">
      <alignment vertical="center"/>
    </xf>
    <xf numFmtId="0" fontId="13" fillId="0" borderId="0">
      <alignment vertical="center"/>
    </xf>
    <xf numFmtId="0" fontId="66" fillId="0" borderId="32" applyNumberFormat="0" applyFill="0" applyAlignment="0" applyProtection="0">
      <alignment vertical="center"/>
    </xf>
    <xf numFmtId="0" fontId="13" fillId="0" borderId="0">
      <alignment vertical="center"/>
    </xf>
    <xf numFmtId="0" fontId="66" fillId="0" borderId="32" applyNumberFormat="0" applyFill="0" applyAlignment="0" applyProtection="0">
      <alignment vertical="center"/>
    </xf>
    <xf numFmtId="0" fontId="44" fillId="0" borderId="0">
      <alignment vertical="center"/>
    </xf>
    <xf numFmtId="0" fontId="66" fillId="0" borderId="32" applyNumberFormat="0" applyFill="0" applyAlignment="0" applyProtection="0">
      <alignment vertical="center"/>
    </xf>
    <xf numFmtId="0" fontId="50" fillId="19" borderId="28" applyNumberFormat="0" applyAlignment="0" applyProtection="0">
      <alignment vertical="center"/>
    </xf>
    <xf numFmtId="0" fontId="59" fillId="0" borderId="0" applyNumberFormat="0" applyFill="0" applyBorder="0" applyAlignment="0" applyProtection="0">
      <alignment vertical="center"/>
    </xf>
    <xf numFmtId="0" fontId="50" fillId="19" borderId="28" applyNumberFormat="0" applyAlignment="0" applyProtection="0">
      <alignment vertical="center"/>
    </xf>
    <xf numFmtId="0" fontId="59" fillId="0" borderId="0" applyNumberFormat="0" applyFill="0" applyBorder="0" applyAlignment="0" applyProtection="0">
      <alignment vertical="center"/>
    </xf>
    <xf numFmtId="0" fontId="49" fillId="19" borderId="27" applyNumberFormat="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73" fillId="0" borderId="25" applyNumberFormat="0" applyFill="0" applyAlignment="0" applyProtection="0">
      <alignment vertical="center"/>
    </xf>
    <xf numFmtId="0" fontId="45" fillId="0" borderId="25" applyNumberFormat="0" applyFill="0" applyAlignment="0" applyProtection="0">
      <alignment vertical="center"/>
    </xf>
    <xf numFmtId="0" fontId="45" fillId="0" borderId="25" applyNumberFormat="0" applyFill="0" applyAlignment="0" applyProtection="0">
      <alignment vertical="center"/>
    </xf>
    <xf numFmtId="0" fontId="45" fillId="0" borderId="25" applyNumberFormat="0" applyFill="0" applyAlignment="0" applyProtection="0">
      <alignment vertical="center"/>
    </xf>
    <xf numFmtId="0" fontId="45" fillId="0" borderId="25" applyNumberFormat="0" applyFill="0" applyAlignment="0" applyProtection="0">
      <alignment vertical="center"/>
    </xf>
    <xf numFmtId="0" fontId="45" fillId="0" borderId="25" applyNumberFormat="0" applyFill="0" applyAlignment="0" applyProtection="0">
      <alignment vertical="center"/>
    </xf>
    <xf numFmtId="0" fontId="45" fillId="0" borderId="25" applyNumberFormat="0" applyFill="0" applyAlignment="0" applyProtection="0">
      <alignment vertical="center"/>
    </xf>
    <xf numFmtId="0" fontId="45" fillId="0" borderId="25" applyNumberFormat="0" applyFill="0" applyAlignment="0" applyProtection="0">
      <alignment vertical="center"/>
    </xf>
    <xf numFmtId="0" fontId="45" fillId="0" borderId="25" applyNumberFormat="0" applyFill="0" applyAlignment="0" applyProtection="0">
      <alignment vertical="center"/>
    </xf>
    <xf numFmtId="0" fontId="45" fillId="0" borderId="25" applyNumberFormat="0" applyFill="0" applyAlignment="0" applyProtection="0">
      <alignment vertical="center"/>
    </xf>
    <xf numFmtId="0" fontId="50" fillId="19" borderId="28" applyNumberFormat="0" applyAlignment="0" applyProtection="0">
      <alignment vertical="center"/>
    </xf>
    <xf numFmtId="0" fontId="44" fillId="11" borderId="24" applyNumberFormat="0" applyFont="0" applyAlignment="0" applyProtection="0">
      <alignment vertical="center"/>
    </xf>
    <xf numFmtId="0" fontId="44" fillId="0" borderId="0">
      <alignment vertical="center"/>
    </xf>
    <xf numFmtId="0" fontId="13" fillId="0" borderId="0">
      <alignment vertical="center"/>
    </xf>
    <xf numFmtId="0" fontId="51" fillId="0" borderId="29" applyNumberFormat="0" applyFill="0" applyAlignment="0" applyProtection="0">
      <alignment vertical="center"/>
    </xf>
    <xf numFmtId="0" fontId="13" fillId="0" borderId="0">
      <alignment vertical="center"/>
    </xf>
    <xf numFmtId="0" fontId="13" fillId="0" borderId="0"/>
    <xf numFmtId="0" fontId="74" fillId="0" borderId="29" applyNumberFormat="0" applyFill="0" applyAlignment="0" applyProtection="0">
      <alignment vertical="center"/>
    </xf>
    <xf numFmtId="0" fontId="13" fillId="0" borderId="0">
      <alignment vertical="center"/>
    </xf>
    <xf numFmtId="0" fontId="67" fillId="18" borderId="0" applyNumberFormat="0" applyBorder="0" applyAlignment="0" applyProtection="0">
      <alignment vertical="center"/>
    </xf>
    <xf numFmtId="0" fontId="51" fillId="0" borderId="29" applyNumberFormat="0" applyFill="0" applyAlignment="0" applyProtection="0">
      <alignment vertical="center"/>
    </xf>
    <xf numFmtId="0" fontId="13" fillId="0" borderId="0">
      <alignment vertical="center"/>
    </xf>
    <xf numFmtId="0" fontId="67" fillId="18" borderId="0" applyNumberFormat="0" applyBorder="0" applyAlignment="0" applyProtection="0">
      <alignment vertical="center"/>
    </xf>
    <xf numFmtId="0" fontId="74" fillId="0" borderId="29" applyNumberFormat="0" applyFill="0" applyAlignment="0" applyProtection="0">
      <alignment vertical="center"/>
    </xf>
    <xf numFmtId="0" fontId="13" fillId="0" borderId="0"/>
    <xf numFmtId="0" fontId="13" fillId="0" borderId="0"/>
    <xf numFmtId="0" fontId="51" fillId="0" borderId="29" applyNumberFormat="0" applyFill="0" applyAlignment="0" applyProtection="0">
      <alignment vertical="center"/>
    </xf>
    <xf numFmtId="0" fontId="13" fillId="0" borderId="0">
      <alignment vertical="center"/>
    </xf>
    <xf numFmtId="0" fontId="13" fillId="0" borderId="0"/>
    <xf numFmtId="0" fontId="13" fillId="0" borderId="0"/>
    <xf numFmtId="0" fontId="51" fillId="0" borderId="29" applyNumberFormat="0" applyFill="0" applyAlignment="0" applyProtection="0">
      <alignment vertical="center"/>
    </xf>
    <xf numFmtId="0" fontId="13" fillId="0" borderId="0">
      <alignment vertical="center"/>
    </xf>
    <xf numFmtId="0" fontId="13" fillId="0" borderId="0"/>
    <xf numFmtId="0" fontId="13" fillId="0" borderId="0"/>
    <xf numFmtId="0" fontId="51" fillId="0" borderId="29" applyNumberFormat="0" applyFill="0" applyAlignment="0" applyProtection="0">
      <alignment vertical="center"/>
    </xf>
    <xf numFmtId="0" fontId="13" fillId="0" borderId="0">
      <alignment vertical="center"/>
    </xf>
    <xf numFmtId="0" fontId="13" fillId="0" borderId="0"/>
    <xf numFmtId="0" fontId="13" fillId="0" borderId="0"/>
    <xf numFmtId="0" fontId="51" fillId="0" borderId="29" applyNumberFormat="0" applyFill="0" applyAlignment="0" applyProtection="0">
      <alignment vertical="center"/>
    </xf>
    <xf numFmtId="0" fontId="13" fillId="0" borderId="0">
      <alignment vertical="center"/>
    </xf>
    <xf numFmtId="0" fontId="13" fillId="0" borderId="0"/>
    <xf numFmtId="0" fontId="13" fillId="0" borderId="0"/>
    <xf numFmtId="0" fontId="51" fillId="0" borderId="29" applyNumberFormat="0" applyFill="0" applyAlignment="0" applyProtection="0">
      <alignment vertical="center"/>
    </xf>
    <xf numFmtId="0" fontId="13" fillId="0" borderId="0">
      <alignment vertical="center"/>
    </xf>
    <xf numFmtId="0" fontId="13" fillId="0" borderId="0"/>
    <xf numFmtId="0" fontId="13" fillId="0" borderId="0"/>
    <xf numFmtId="0" fontId="13" fillId="0" borderId="0">
      <alignment vertical="center"/>
    </xf>
    <xf numFmtId="0" fontId="51" fillId="0" borderId="29" applyNumberFormat="0" applyFill="0" applyAlignment="0" applyProtection="0">
      <alignment vertical="center"/>
    </xf>
    <xf numFmtId="0" fontId="13" fillId="0" borderId="0">
      <alignment vertical="center"/>
    </xf>
    <xf numFmtId="0" fontId="44" fillId="0" borderId="0">
      <alignment vertical="center"/>
    </xf>
    <xf numFmtId="0" fontId="13" fillId="0" borderId="0"/>
    <xf numFmtId="0" fontId="13" fillId="0" borderId="0"/>
    <xf numFmtId="0" fontId="13" fillId="0" borderId="0">
      <alignment vertical="center"/>
    </xf>
    <xf numFmtId="0" fontId="51" fillId="0" borderId="29" applyNumberFormat="0" applyFill="0" applyAlignment="0" applyProtection="0">
      <alignment vertical="center"/>
    </xf>
    <xf numFmtId="0" fontId="50" fillId="19" borderId="28" applyNumberFormat="0" applyAlignment="0" applyProtection="0">
      <alignment vertical="center"/>
    </xf>
    <xf numFmtId="43" fontId="13" fillId="0" borderId="0" applyFon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13" fillId="0" borderId="0">
      <alignment vertical="center"/>
    </xf>
    <xf numFmtId="0" fontId="13" fillId="0" borderId="0">
      <alignment vertical="center"/>
    </xf>
    <xf numFmtId="0" fontId="51"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44" fillId="0" borderId="0">
      <alignment vertical="center"/>
    </xf>
    <xf numFmtId="0" fontId="59" fillId="0" borderId="0" applyNumberFormat="0" applyFill="0" applyBorder="0" applyAlignment="0" applyProtection="0">
      <alignment vertical="center"/>
    </xf>
    <xf numFmtId="0" fontId="13" fillId="0" borderId="0"/>
    <xf numFmtId="0" fontId="59" fillId="0" borderId="0" applyNumberFormat="0" applyFill="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58" fillId="0" borderId="0" applyNumberFormat="0" applyFill="0" applyBorder="0" applyAlignment="0" applyProtection="0">
      <alignment vertical="center"/>
    </xf>
    <xf numFmtId="0" fontId="77" fillId="21"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54" fillId="21" borderId="0" applyNumberFormat="0" applyBorder="0" applyAlignment="0" applyProtection="0">
      <alignment vertical="center"/>
    </xf>
    <xf numFmtId="0" fontId="77" fillId="21" borderId="0" applyNumberFormat="0" applyBorder="0" applyAlignment="0" applyProtection="0">
      <alignment vertical="center"/>
    </xf>
    <xf numFmtId="0" fontId="50" fillId="19" borderId="28" applyNumberFormat="0" applyAlignment="0" applyProtection="0">
      <alignment vertical="center"/>
    </xf>
    <xf numFmtId="0" fontId="58" fillId="0" borderId="0" applyNumberFormat="0" applyFill="0" applyBorder="0" applyAlignment="0" applyProtection="0">
      <alignment vertical="center"/>
    </xf>
    <xf numFmtId="0" fontId="54" fillId="21" borderId="0" applyNumberFormat="0" applyBorder="0" applyAlignment="0" applyProtection="0">
      <alignment vertical="center"/>
    </xf>
    <xf numFmtId="0" fontId="50" fillId="19" borderId="28" applyNumberFormat="0" applyAlignment="0" applyProtection="0">
      <alignment vertical="center"/>
    </xf>
    <xf numFmtId="0" fontId="58" fillId="0" borderId="0" applyNumberFormat="0" applyFill="0" applyBorder="0" applyAlignment="0" applyProtection="0">
      <alignment vertical="center"/>
    </xf>
    <xf numFmtId="0" fontId="54" fillId="21" borderId="0" applyNumberFormat="0" applyBorder="0" applyAlignment="0" applyProtection="0">
      <alignment vertical="center"/>
    </xf>
    <xf numFmtId="0" fontId="58" fillId="0" borderId="0" applyNumberFormat="0" applyFill="0" applyBorder="0" applyAlignment="0" applyProtection="0">
      <alignment vertical="center"/>
    </xf>
    <xf numFmtId="0" fontId="54" fillId="21" borderId="0" applyNumberFormat="0" applyBorder="0" applyAlignment="0" applyProtection="0">
      <alignment vertical="center"/>
    </xf>
    <xf numFmtId="0" fontId="13" fillId="0" borderId="0"/>
    <xf numFmtId="0" fontId="13" fillId="0" borderId="0"/>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64" fillId="11" borderId="24" applyNumberFormat="0" applyFont="0" applyAlignment="0" applyProtection="0">
      <alignment vertical="center"/>
    </xf>
    <xf numFmtId="0" fontId="13" fillId="0" borderId="0">
      <alignment vertical="center"/>
    </xf>
    <xf numFmtId="0" fontId="13"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67" fillId="18" borderId="0" applyNumberFormat="0" applyBorder="0" applyAlignment="0" applyProtection="0">
      <alignment vertical="center"/>
    </xf>
    <xf numFmtId="0" fontId="27" fillId="0" borderId="0" applyNumberFormat="0" applyBorder="0" applyProtection="0">
      <alignment vertical="center"/>
    </xf>
    <xf numFmtId="0" fontId="13" fillId="0" borderId="0">
      <alignment vertical="center"/>
    </xf>
    <xf numFmtId="0" fontId="13" fillId="0" borderId="0">
      <alignment vertical="center"/>
    </xf>
    <xf numFmtId="0" fontId="42" fillId="31" borderId="0" applyNumberFormat="0" applyBorder="0" applyAlignment="0" applyProtection="0">
      <alignment vertical="center"/>
    </xf>
    <xf numFmtId="0" fontId="13" fillId="0" borderId="0">
      <alignment vertical="center"/>
    </xf>
    <xf numFmtId="0" fontId="42" fillId="31"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42" fillId="31" borderId="0" applyNumberFormat="0" applyBorder="0" applyAlignment="0" applyProtection="0">
      <alignment vertical="center"/>
    </xf>
    <xf numFmtId="0" fontId="48" fillId="0" borderId="26" applyNumberFormat="0" applyFill="0" applyAlignment="0" applyProtection="0">
      <alignment vertical="center"/>
    </xf>
    <xf numFmtId="0" fontId="13" fillId="0" borderId="0">
      <alignment vertical="center"/>
    </xf>
    <xf numFmtId="0" fontId="13" fillId="0" borderId="0">
      <alignment vertical="center"/>
    </xf>
    <xf numFmtId="0" fontId="42" fillId="31" borderId="0" applyNumberFormat="0" applyBorder="0" applyAlignment="0" applyProtection="0">
      <alignment vertical="center"/>
    </xf>
    <xf numFmtId="0" fontId="44" fillId="0" borderId="0">
      <alignment vertical="center"/>
    </xf>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42" fillId="31" borderId="0" applyNumberFormat="0" applyBorder="0" applyAlignment="0" applyProtection="0">
      <alignment vertical="center"/>
    </xf>
    <xf numFmtId="0" fontId="13" fillId="0" borderId="0">
      <alignment vertical="center"/>
    </xf>
    <xf numFmtId="0" fontId="13" fillId="0" borderId="0">
      <alignment vertical="center"/>
    </xf>
    <xf numFmtId="0" fontId="42" fillId="31" borderId="0" applyNumberFormat="0" applyBorder="0" applyAlignment="0" applyProtection="0">
      <alignment vertical="center"/>
    </xf>
    <xf numFmtId="0" fontId="13" fillId="0" borderId="0">
      <alignment vertical="center"/>
    </xf>
    <xf numFmtId="0" fontId="13" fillId="0" borderId="0">
      <alignment vertical="center"/>
    </xf>
    <xf numFmtId="0" fontId="42" fillId="31" borderId="0" applyNumberFormat="0" applyBorder="0" applyAlignment="0" applyProtection="0">
      <alignment vertical="center"/>
    </xf>
    <xf numFmtId="0" fontId="13" fillId="0" borderId="0">
      <alignment vertical="center"/>
    </xf>
    <xf numFmtId="0" fontId="13" fillId="0" borderId="0">
      <alignment vertical="center"/>
    </xf>
    <xf numFmtId="43" fontId="44" fillId="0" borderId="0" applyFont="0" applyFill="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3" fillId="0" borderId="0"/>
    <xf numFmtId="0" fontId="13" fillId="0" borderId="0"/>
    <xf numFmtId="0" fontId="42" fillId="30" borderId="0" applyNumberFormat="0" applyBorder="0" applyAlignment="0" applyProtection="0">
      <alignment vertical="center"/>
    </xf>
    <xf numFmtId="0" fontId="13" fillId="0" borderId="0"/>
    <xf numFmtId="0" fontId="13" fillId="0" borderId="0"/>
    <xf numFmtId="0" fontId="13" fillId="0" borderId="0"/>
    <xf numFmtId="0" fontId="44" fillId="0" borderId="0">
      <alignment vertical="center"/>
    </xf>
    <xf numFmtId="0" fontId="13" fillId="0" borderId="0"/>
    <xf numFmtId="0" fontId="13" fillId="0" borderId="0"/>
    <xf numFmtId="0" fontId="44" fillId="0" borderId="0">
      <alignment vertical="center"/>
    </xf>
    <xf numFmtId="0" fontId="13" fillId="0" borderId="0"/>
    <xf numFmtId="0" fontId="13" fillId="0" borderId="0"/>
    <xf numFmtId="0" fontId="13" fillId="0" borderId="0"/>
    <xf numFmtId="0" fontId="13" fillId="0" borderId="0"/>
    <xf numFmtId="0" fontId="13" fillId="0" borderId="0"/>
    <xf numFmtId="0" fontId="44" fillId="0" borderId="0">
      <alignment vertical="center"/>
    </xf>
    <xf numFmtId="0" fontId="13" fillId="0" borderId="0"/>
    <xf numFmtId="0" fontId="69" fillId="0" borderId="0" applyNumberFormat="0" applyFill="0" applyBorder="0" applyAlignment="0" applyProtection="0">
      <alignment vertical="center"/>
    </xf>
    <xf numFmtId="0" fontId="13" fillId="0" borderId="0"/>
    <xf numFmtId="0" fontId="13" fillId="0" borderId="0"/>
    <xf numFmtId="0" fontId="13" fillId="0" borderId="0"/>
    <xf numFmtId="0" fontId="44"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xf numFmtId="0" fontId="13" fillId="0" borderId="0"/>
    <xf numFmtId="0" fontId="13" fillId="0" borderId="0"/>
    <xf numFmtId="0" fontId="58" fillId="0" borderId="0" applyNumberFormat="0" applyFill="0" applyBorder="0" applyAlignment="0" applyProtection="0">
      <alignment vertical="center"/>
    </xf>
    <xf numFmtId="0" fontId="48" fillId="0" borderId="26" applyNumberFormat="0" applyFill="0" applyAlignment="0" applyProtection="0">
      <alignment vertical="center"/>
    </xf>
    <xf numFmtId="0" fontId="13" fillId="0" borderId="0"/>
    <xf numFmtId="0" fontId="13" fillId="0" borderId="0">
      <alignment vertical="center"/>
    </xf>
    <xf numFmtId="0" fontId="13" fillId="0" borderId="0">
      <alignment vertical="center"/>
    </xf>
    <xf numFmtId="0" fontId="57" fillId="25" borderId="31" applyNumberFormat="0" applyAlignment="0" applyProtection="0">
      <alignment vertical="center"/>
    </xf>
    <xf numFmtId="0" fontId="13" fillId="0" borderId="0">
      <alignment vertical="center"/>
    </xf>
    <xf numFmtId="0" fontId="85"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62" fillId="16" borderId="28" applyNumberFormat="0" applyAlignment="0" applyProtection="0">
      <alignment vertical="center"/>
    </xf>
    <xf numFmtId="0" fontId="13" fillId="0" borderId="0">
      <alignment vertical="center"/>
    </xf>
    <xf numFmtId="0" fontId="52" fillId="16" borderId="28" applyNumberFormat="0" applyAlignment="0" applyProtection="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67" fillId="18" borderId="0" applyNumberFormat="0" applyBorder="0" applyAlignment="0" applyProtection="0">
      <alignment vertical="center"/>
    </xf>
    <xf numFmtId="0" fontId="85" fillId="0" borderId="0">
      <alignment vertical="center"/>
    </xf>
    <xf numFmtId="0" fontId="49" fillId="19" borderId="27" applyNumberFormat="0" applyAlignment="0" applyProtection="0">
      <alignment vertical="center"/>
    </xf>
    <xf numFmtId="0" fontId="44" fillId="11" borderId="24" applyNumberFormat="0" applyFont="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44" fillId="0" borderId="0">
      <alignment vertical="center"/>
    </xf>
    <xf numFmtId="0" fontId="44" fillId="0" borderId="0">
      <alignment vertical="center"/>
    </xf>
    <xf numFmtId="0" fontId="61" fillId="27" borderId="0" applyNumberFormat="0" applyBorder="0" applyAlignment="0" applyProtection="0">
      <alignment vertical="center"/>
    </xf>
    <xf numFmtId="0" fontId="13" fillId="0" borderId="0">
      <alignment vertical="center"/>
    </xf>
    <xf numFmtId="0" fontId="50" fillId="19" borderId="28" applyNumberFormat="0" applyAlignment="0" applyProtection="0">
      <alignment vertical="center"/>
    </xf>
    <xf numFmtId="0" fontId="61" fillId="27" borderId="0" applyNumberFormat="0" applyBorder="0" applyAlignment="0" applyProtection="0">
      <alignment vertical="center"/>
    </xf>
    <xf numFmtId="0" fontId="44" fillId="0" borderId="0">
      <alignment vertical="center"/>
    </xf>
    <xf numFmtId="0" fontId="50" fillId="19" borderId="28" applyNumberFormat="0" applyAlignment="0" applyProtection="0">
      <alignment vertical="center"/>
    </xf>
    <xf numFmtId="0" fontId="13" fillId="0" borderId="0">
      <alignment vertical="center"/>
    </xf>
    <xf numFmtId="0" fontId="61" fillId="27" borderId="0" applyNumberFormat="0" applyBorder="0" applyAlignment="0" applyProtection="0">
      <alignment vertical="center"/>
    </xf>
    <xf numFmtId="0" fontId="44" fillId="0" borderId="0">
      <alignment vertical="center"/>
    </xf>
    <xf numFmtId="0" fontId="50" fillId="19" borderId="28" applyNumberFormat="0" applyAlignment="0" applyProtection="0">
      <alignment vertical="center"/>
    </xf>
    <xf numFmtId="0" fontId="44" fillId="11" borderId="24" applyNumberFormat="0" applyFont="0" applyAlignment="0" applyProtection="0">
      <alignment vertical="center"/>
    </xf>
    <xf numFmtId="0" fontId="85" fillId="0" borderId="0">
      <alignment vertical="center"/>
    </xf>
    <xf numFmtId="0" fontId="13" fillId="0" borderId="0">
      <alignment vertical="center"/>
    </xf>
    <xf numFmtId="0" fontId="13" fillId="0" borderId="0">
      <alignment vertical="center"/>
    </xf>
    <xf numFmtId="0" fontId="85" fillId="0" borderId="0">
      <alignment vertical="center"/>
    </xf>
    <xf numFmtId="0" fontId="13" fillId="0" borderId="0">
      <alignment vertical="center"/>
    </xf>
    <xf numFmtId="0" fontId="85" fillId="0" borderId="0">
      <alignment vertical="center"/>
    </xf>
    <xf numFmtId="0" fontId="13" fillId="0" borderId="0">
      <alignment vertical="center"/>
    </xf>
    <xf numFmtId="0" fontId="85" fillId="0" borderId="0">
      <alignment vertical="center"/>
    </xf>
    <xf numFmtId="0" fontId="85" fillId="0" borderId="0">
      <alignment vertical="center"/>
    </xf>
    <xf numFmtId="0" fontId="85" fillId="0" borderId="0">
      <alignment vertical="center"/>
    </xf>
    <xf numFmtId="0" fontId="85" fillId="0" borderId="0">
      <alignment vertical="center"/>
    </xf>
    <xf numFmtId="0" fontId="44" fillId="0" borderId="0">
      <alignment vertical="center"/>
    </xf>
    <xf numFmtId="0" fontId="44" fillId="0" borderId="0">
      <alignment vertical="center"/>
    </xf>
    <xf numFmtId="0" fontId="44"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85" fillId="0" borderId="0"/>
    <xf numFmtId="0" fontId="13" fillId="0" borderId="0">
      <alignment vertical="center"/>
    </xf>
    <xf numFmtId="0" fontId="13" fillId="0" borderId="0">
      <alignment vertical="center"/>
    </xf>
    <xf numFmtId="0" fontId="13" fillId="0" borderId="0">
      <alignment vertical="center"/>
    </xf>
    <xf numFmtId="0" fontId="44" fillId="0" borderId="0">
      <alignment vertical="center"/>
    </xf>
    <xf numFmtId="0" fontId="44" fillId="11" borderId="24" applyNumberFormat="0" applyFont="0" applyAlignment="0" applyProtection="0">
      <alignment vertical="center"/>
    </xf>
    <xf numFmtId="0" fontId="44" fillId="0" borderId="0">
      <alignment vertical="center"/>
    </xf>
    <xf numFmtId="0" fontId="13" fillId="0" borderId="0">
      <alignment vertical="center"/>
    </xf>
    <xf numFmtId="0" fontId="13" fillId="0" borderId="0"/>
    <xf numFmtId="0" fontId="13" fillId="0" borderId="0">
      <alignment vertical="center"/>
    </xf>
    <xf numFmtId="0" fontId="13" fillId="0" borderId="0">
      <alignment vertical="center"/>
    </xf>
    <xf numFmtId="0" fontId="13" fillId="0" borderId="0"/>
    <xf numFmtId="0" fontId="44"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42" fillId="20" borderId="0" applyNumberFormat="0" applyBorder="0" applyAlignment="0" applyProtection="0">
      <alignment vertical="center"/>
    </xf>
    <xf numFmtId="0" fontId="13" fillId="0" borderId="0">
      <alignment vertical="center"/>
    </xf>
    <xf numFmtId="0" fontId="13" fillId="0" borderId="0">
      <alignment vertical="center"/>
    </xf>
    <xf numFmtId="0" fontId="48" fillId="0" borderId="26" applyNumberFormat="0" applyFill="0" applyAlignment="0" applyProtection="0">
      <alignment vertical="center"/>
    </xf>
    <xf numFmtId="0" fontId="13" fillId="0" borderId="0">
      <alignment vertical="center"/>
    </xf>
    <xf numFmtId="0" fontId="13"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13"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13" fillId="0" borderId="0">
      <alignment vertical="center"/>
    </xf>
    <xf numFmtId="0" fontId="44" fillId="0" borderId="0">
      <alignment vertical="center"/>
    </xf>
    <xf numFmtId="0" fontId="13" fillId="0" borderId="0">
      <alignment vertical="center"/>
    </xf>
    <xf numFmtId="0" fontId="52" fillId="16" borderId="28" applyNumberFormat="0" applyAlignment="0" applyProtection="0">
      <alignment vertical="center"/>
    </xf>
    <xf numFmtId="0" fontId="13" fillId="0" borderId="0">
      <alignment vertical="center"/>
    </xf>
    <xf numFmtId="0" fontId="52" fillId="16" borderId="28" applyNumberFormat="0" applyAlignment="0" applyProtection="0">
      <alignment vertical="center"/>
    </xf>
    <xf numFmtId="0" fontId="13" fillId="0" borderId="0">
      <alignment vertical="center"/>
    </xf>
    <xf numFmtId="0" fontId="62" fillId="16" borderId="28" applyNumberFormat="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68" fillId="0" borderId="0" applyNumberFormat="0" applyFill="0" applyBorder="0" applyAlignment="0" applyProtection="0">
      <alignment vertical="center"/>
    </xf>
    <xf numFmtId="0" fontId="13" fillId="0" borderId="0">
      <alignment vertical="center"/>
    </xf>
    <xf numFmtId="0" fontId="44" fillId="0" borderId="0">
      <alignment vertical="center"/>
    </xf>
    <xf numFmtId="0" fontId="13" fillId="0" borderId="0">
      <alignment vertical="center"/>
    </xf>
    <xf numFmtId="0" fontId="13" fillId="0" borderId="0">
      <alignment vertical="center"/>
    </xf>
    <xf numFmtId="0" fontId="44" fillId="0" borderId="0">
      <alignment vertical="center"/>
    </xf>
    <xf numFmtId="0" fontId="13" fillId="0" borderId="0">
      <alignment vertical="center"/>
    </xf>
    <xf numFmtId="0" fontId="44" fillId="0" borderId="0">
      <alignment vertical="center"/>
    </xf>
    <xf numFmtId="0" fontId="13" fillId="0" borderId="0">
      <alignment vertical="center"/>
    </xf>
    <xf numFmtId="0" fontId="13" fillId="0" borderId="0">
      <alignment vertical="center"/>
    </xf>
    <xf numFmtId="0" fontId="44"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53" fillId="0" borderId="30" applyNumberFormat="0" applyFill="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44" fillId="0" borderId="0">
      <alignment vertical="center"/>
    </xf>
    <xf numFmtId="0" fontId="13" fillId="0" borderId="0">
      <alignment vertical="center"/>
    </xf>
    <xf numFmtId="0" fontId="44" fillId="0" borderId="0">
      <alignment vertical="center"/>
    </xf>
    <xf numFmtId="0" fontId="13" fillId="0" borderId="0">
      <alignment vertical="center"/>
    </xf>
    <xf numFmtId="0" fontId="44" fillId="0" borderId="0">
      <alignment vertical="center"/>
    </xf>
    <xf numFmtId="0" fontId="44" fillId="0" borderId="0">
      <alignment vertical="center"/>
    </xf>
    <xf numFmtId="0" fontId="44" fillId="0" borderId="0">
      <alignment vertical="center"/>
    </xf>
    <xf numFmtId="0" fontId="85" fillId="0" borderId="0">
      <alignment vertical="center"/>
    </xf>
    <xf numFmtId="0" fontId="85" fillId="0" borderId="0">
      <alignment vertical="center"/>
    </xf>
    <xf numFmtId="0" fontId="85" fillId="0" borderId="0">
      <alignment vertical="center"/>
    </xf>
    <xf numFmtId="0" fontId="44" fillId="0" borderId="0">
      <alignment vertical="center"/>
    </xf>
    <xf numFmtId="0" fontId="44" fillId="0" borderId="0">
      <alignment vertical="center"/>
    </xf>
    <xf numFmtId="0" fontId="44" fillId="0" borderId="0">
      <alignment vertical="center"/>
    </xf>
    <xf numFmtId="0" fontId="64" fillId="11" borderId="24" applyNumberFormat="0" applyFont="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44" fillId="0" borderId="0">
      <alignment vertical="center"/>
    </xf>
    <xf numFmtId="0" fontId="44" fillId="0" borderId="0">
      <alignment vertical="center"/>
    </xf>
    <xf numFmtId="0" fontId="52" fillId="16" borderId="28" applyNumberFormat="0" applyAlignment="0" applyProtection="0">
      <alignment vertical="center"/>
    </xf>
    <xf numFmtId="0" fontId="64" fillId="11" borderId="24" applyNumberFormat="0" applyFont="0" applyAlignment="0" applyProtection="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13"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72"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0" fontId="71" fillId="0" borderId="26" applyNumberFormat="0" applyFill="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0" fontId="63" fillId="25" borderId="31" applyNumberFormat="0" applyAlignment="0" applyProtection="0">
      <alignment vertical="center"/>
    </xf>
    <xf numFmtId="0" fontId="48" fillId="0" borderId="26" applyNumberFormat="0" applyFill="0" applyAlignment="0" applyProtection="0">
      <alignment vertical="center"/>
    </xf>
    <xf numFmtId="0" fontId="57" fillId="25" borderId="31" applyNumberFormat="0" applyAlignment="0" applyProtection="0">
      <alignment vertical="center"/>
    </xf>
    <xf numFmtId="0" fontId="48" fillId="0" borderId="26" applyNumberFormat="0" applyFill="0" applyAlignment="0" applyProtection="0">
      <alignment vertical="center"/>
    </xf>
    <xf numFmtId="0" fontId="57" fillId="25" borderId="31" applyNumberFormat="0" applyAlignment="0" applyProtection="0">
      <alignment vertical="center"/>
    </xf>
    <xf numFmtId="0" fontId="48" fillId="0" borderId="26" applyNumberFormat="0" applyFill="0" applyAlignment="0" applyProtection="0">
      <alignment vertical="center"/>
    </xf>
    <xf numFmtId="0" fontId="71" fillId="0" borderId="26" applyNumberFormat="0" applyFill="0" applyAlignment="0" applyProtection="0">
      <alignment vertical="center"/>
    </xf>
    <xf numFmtId="0" fontId="57" fillId="25" borderId="31" applyNumberFormat="0" applyAlignment="0" applyProtection="0">
      <alignment vertical="center"/>
    </xf>
    <xf numFmtId="0" fontId="57" fillId="25" borderId="31" applyNumberFormat="0" applyAlignment="0" applyProtection="0">
      <alignment vertical="center"/>
    </xf>
    <xf numFmtId="0" fontId="71" fillId="0" borderId="26" applyNumberFormat="0" applyFill="0" applyAlignment="0" applyProtection="0">
      <alignment vertical="center"/>
    </xf>
    <xf numFmtId="0" fontId="42" fillId="28" borderId="0" applyNumberFormat="0" applyBorder="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0" fontId="48" fillId="0" borderId="26" applyNumberFormat="0" applyFill="0" applyAlignment="0" applyProtection="0">
      <alignment vertical="center"/>
    </xf>
    <xf numFmtId="0" fontId="50" fillId="19" borderId="28" applyNumberFormat="0" applyAlignment="0" applyProtection="0">
      <alignment vertical="center"/>
    </xf>
    <xf numFmtId="0" fontId="42" fillId="28" borderId="0" applyNumberFormat="0" applyBorder="0" applyAlignment="0" applyProtection="0">
      <alignment vertical="center"/>
    </xf>
    <xf numFmtId="0" fontId="79" fillId="19" borderId="28" applyNumberFormat="0" applyAlignment="0" applyProtection="0">
      <alignment vertical="center"/>
    </xf>
    <xf numFmtId="0" fontId="50" fillId="19" borderId="28" applyNumberFormat="0" applyAlignment="0" applyProtection="0">
      <alignment vertical="center"/>
    </xf>
    <xf numFmtId="0" fontId="50" fillId="19" borderId="28" applyNumberFormat="0" applyAlignment="0" applyProtection="0">
      <alignment vertical="center"/>
    </xf>
    <xf numFmtId="0" fontId="50" fillId="19" borderId="28" applyNumberFormat="0" applyAlignment="0" applyProtection="0">
      <alignment vertical="center"/>
    </xf>
    <xf numFmtId="0" fontId="50" fillId="19" borderId="28" applyNumberFormat="0" applyAlignment="0" applyProtection="0">
      <alignment vertical="center"/>
    </xf>
    <xf numFmtId="0" fontId="50" fillId="19" borderId="28" applyNumberFormat="0" applyAlignment="0" applyProtection="0">
      <alignment vertical="center"/>
    </xf>
    <xf numFmtId="0" fontId="79" fillId="19" borderId="28" applyNumberFormat="0" applyAlignment="0" applyProtection="0">
      <alignment vertical="center"/>
    </xf>
    <xf numFmtId="0" fontId="79" fillId="19" borderId="28" applyNumberFormat="0" applyAlignment="0" applyProtection="0">
      <alignment vertical="center"/>
    </xf>
    <xf numFmtId="0" fontId="50" fillId="19" borderId="28" applyNumberFormat="0" applyAlignment="0" applyProtection="0">
      <alignment vertical="center"/>
    </xf>
    <xf numFmtId="0" fontId="42" fillId="28" borderId="0" applyNumberFormat="0" applyBorder="0" applyAlignment="0" applyProtection="0">
      <alignment vertical="center"/>
    </xf>
    <xf numFmtId="0" fontId="50" fillId="19" borderId="28" applyNumberFormat="0" applyAlignment="0" applyProtection="0">
      <alignment vertical="center"/>
    </xf>
    <xf numFmtId="0" fontId="50" fillId="19" borderId="28" applyNumberFormat="0" applyAlignment="0" applyProtection="0">
      <alignment vertical="center"/>
    </xf>
    <xf numFmtId="0" fontId="50" fillId="19" borderId="28" applyNumberFormat="0" applyAlignment="0" applyProtection="0">
      <alignment vertical="center"/>
    </xf>
    <xf numFmtId="0" fontId="50" fillId="19" borderId="28" applyNumberFormat="0" applyAlignment="0" applyProtection="0">
      <alignment vertical="center"/>
    </xf>
    <xf numFmtId="0" fontId="50" fillId="19" borderId="28" applyNumberFormat="0" applyAlignment="0" applyProtection="0">
      <alignment vertical="center"/>
    </xf>
    <xf numFmtId="0" fontId="57" fillId="25" borderId="31" applyNumberFormat="0" applyAlignment="0" applyProtection="0">
      <alignment vertical="center"/>
    </xf>
    <xf numFmtId="0" fontId="57" fillId="25" borderId="31" applyNumberFormat="0" applyAlignment="0" applyProtection="0">
      <alignment vertical="center"/>
    </xf>
    <xf numFmtId="0" fontId="57" fillId="25" borderId="31" applyNumberFormat="0" applyAlignment="0" applyProtection="0">
      <alignment vertical="center"/>
    </xf>
    <xf numFmtId="0" fontId="57" fillId="25" borderId="31" applyNumberFormat="0" applyAlignment="0" applyProtection="0">
      <alignment vertical="center"/>
    </xf>
    <xf numFmtId="0" fontId="57" fillId="25" borderId="31" applyNumberFormat="0" applyAlignment="0" applyProtection="0">
      <alignment vertical="center"/>
    </xf>
    <xf numFmtId="0" fontId="75"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53" fillId="0" borderId="30" applyNumberFormat="0" applyFill="0" applyAlignment="0" applyProtection="0">
      <alignment vertical="center"/>
    </xf>
    <xf numFmtId="0" fontId="53" fillId="0" borderId="30" applyNumberFormat="0" applyFill="0" applyAlignment="0" applyProtection="0">
      <alignment vertical="center"/>
    </xf>
    <xf numFmtId="0" fontId="80" fillId="0" borderId="30" applyNumberFormat="0" applyFill="0" applyAlignment="0" applyProtection="0">
      <alignment vertical="center"/>
    </xf>
    <xf numFmtId="0" fontId="53" fillId="0" borderId="30" applyNumberFormat="0" applyFill="0" applyAlignment="0" applyProtection="0">
      <alignment vertical="center"/>
    </xf>
    <xf numFmtId="0" fontId="53" fillId="0" borderId="30" applyNumberFormat="0" applyFill="0" applyAlignment="0" applyProtection="0">
      <alignment vertical="center"/>
    </xf>
    <xf numFmtId="0" fontId="53" fillId="0" borderId="30" applyNumberFormat="0" applyFill="0" applyAlignment="0" applyProtection="0">
      <alignment vertical="center"/>
    </xf>
    <xf numFmtId="0" fontId="80" fillId="0" borderId="30" applyNumberFormat="0" applyFill="0" applyAlignment="0" applyProtection="0">
      <alignment vertical="center"/>
    </xf>
    <xf numFmtId="0" fontId="42" fillId="28" borderId="0" applyNumberFormat="0" applyBorder="0" applyAlignment="0" applyProtection="0">
      <alignment vertical="center"/>
    </xf>
    <xf numFmtId="0" fontId="42" fillId="28" borderId="0" applyNumberFormat="0" applyBorder="0" applyAlignment="0" applyProtection="0">
      <alignment vertical="center"/>
    </xf>
    <xf numFmtId="0" fontId="55" fillId="28" borderId="0" applyNumberFormat="0" applyBorder="0" applyAlignment="0" applyProtection="0">
      <alignment vertical="center"/>
    </xf>
    <xf numFmtId="0" fontId="42" fillId="28" borderId="0" applyNumberFormat="0" applyBorder="0" applyAlignment="0" applyProtection="0">
      <alignment vertical="center"/>
    </xf>
    <xf numFmtId="0" fontId="42" fillId="28" borderId="0" applyNumberFormat="0" applyBorder="0" applyAlignment="0" applyProtection="0">
      <alignment vertical="center"/>
    </xf>
    <xf numFmtId="0" fontId="42" fillId="28" borderId="0" applyNumberFormat="0" applyBorder="0" applyAlignment="0" applyProtection="0">
      <alignment vertical="center"/>
    </xf>
    <xf numFmtId="0" fontId="42" fillId="28" borderId="0" applyNumberFormat="0" applyBorder="0" applyAlignment="0" applyProtection="0">
      <alignment vertical="center"/>
    </xf>
    <xf numFmtId="0" fontId="42" fillId="15" borderId="0" applyNumberFormat="0" applyBorder="0" applyAlignment="0" applyProtection="0">
      <alignment vertical="center"/>
    </xf>
    <xf numFmtId="0" fontId="42" fillId="15" borderId="0" applyNumberFormat="0" applyBorder="0" applyAlignment="0" applyProtection="0">
      <alignment vertical="center"/>
    </xf>
    <xf numFmtId="0" fontId="55" fillId="15" borderId="0" applyNumberFormat="0" applyBorder="0" applyAlignment="0" applyProtection="0">
      <alignment vertical="center"/>
    </xf>
    <xf numFmtId="0" fontId="42" fillId="15" borderId="0" applyNumberFormat="0" applyBorder="0" applyAlignment="0" applyProtection="0">
      <alignment vertical="center"/>
    </xf>
    <xf numFmtId="0" fontId="42" fillId="15" borderId="0" applyNumberFormat="0" applyBorder="0" applyAlignment="0" applyProtection="0">
      <alignment vertical="center"/>
    </xf>
    <xf numFmtId="0" fontId="42" fillId="15" borderId="0" applyNumberFormat="0" applyBorder="0" applyAlignment="0" applyProtection="0">
      <alignment vertical="center"/>
    </xf>
    <xf numFmtId="0" fontId="55" fillId="15" borderId="0" applyNumberFormat="0" applyBorder="0" applyAlignment="0" applyProtection="0">
      <alignment vertical="center"/>
    </xf>
    <xf numFmtId="0" fontId="42" fillId="15" borderId="0" applyNumberFormat="0" applyBorder="0" applyAlignment="0" applyProtection="0">
      <alignment vertical="center"/>
    </xf>
    <xf numFmtId="0" fontId="42" fillId="15" borderId="0" applyNumberFormat="0" applyBorder="0" applyAlignment="0" applyProtection="0">
      <alignment vertical="center"/>
    </xf>
    <xf numFmtId="0" fontId="42" fillId="15" borderId="0" applyNumberFormat="0" applyBorder="0" applyAlignment="0" applyProtection="0">
      <alignment vertical="center"/>
    </xf>
    <xf numFmtId="0" fontId="42" fillId="15" borderId="0" applyNumberFormat="0" applyBorder="0" applyAlignment="0" applyProtection="0">
      <alignment vertical="center"/>
    </xf>
    <xf numFmtId="0" fontId="42" fillId="15" borderId="0" applyNumberFormat="0" applyBorder="0" applyAlignment="0" applyProtection="0">
      <alignment vertical="center"/>
    </xf>
    <xf numFmtId="0" fontId="42" fillId="15" borderId="0" applyNumberFormat="0" applyBorder="0" applyAlignment="0" applyProtection="0">
      <alignment vertical="center"/>
    </xf>
    <xf numFmtId="0" fontId="42" fillId="15" borderId="0" applyNumberFormat="0" applyBorder="0" applyAlignment="0" applyProtection="0">
      <alignment vertical="center"/>
    </xf>
    <xf numFmtId="0" fontId="42" fillId="31" borderId="0" applyNumberFormat="0" applyBorder="0" applyAlignment="0" applyProtection="0">
      <alignment vertical="center"/>
    </xf>
    <xf numFmtId="0" fontId="42" fillId="31" borderId="0" applyNumberFormat="0" applyBorder="0" applyAlignment="0" applyProtection="0">
      <alignment vertical="center"/>
    </xf>
    <xf numFmtId="0" fontId="55" fillId="31" borderId="0" applyNumberFormat="0" applyBorder="0" applyAlignment="0" applyProtection="0">
      <alignment vertical="center"/>
    </xf>
    <xf numFmtId="0" fontId="42" fillId="31" borderId="0" applyNumberFormat="0" applyBorder="0" applyAlignment="0" applyProtection="0">
      <alignment vertical="center"/>
    </xf>
    <xf numFmtId="0" fontId="61" fillId="27" borderId="0" applyNumberFormat="0" applyBorder="0" applyAlignment="0" applyProtection="0">
      <alignment vertical="center"/>
    </xf>
    <xf numFmtId="0" fontId="42" fillId="31" borderId="0" applyNumberFormat="0" applyBorder="0" applyAlignment="0" applyProtection="0">
      <alignment vertical="center"/>
    </xf>
    <xf numFmtId="0" fontId="61" fillId="27" borderId="0" applyNumberFormat="0" applyBorder="0" applyAlignment="0" applyProtection="0">
      <alignment vertical="center"/>
    </xf>
    <xf numFmtId="0" fontId="42" fillId="31" borderId="0" applyNumberFormat="0" applyBorder="0" applyAlignment="0" applyProtection="0">
      <alignment vertical="center"/>
    </xf>
    <xf numFmtId="0" fontId="78" fillId="27" borderId="0" applyNumberFormat="0" applyBorder="0" applyAlignment="0" applyProtection="0">
      <alignment vertical="center"/>
    </xf>
    <xf numFmtId="0" fontId="55" fillId="31" borderId="0" applyNumberFormat="0" applyBorder="0" applyAlignment="0" applyProtection="0">
      <alignment vertical="center"/>
    </xf>
    <xf numFmtId="0" fontId="55" fillId="10" borderId="0" applyNumberFormat="0" applyBorder="0" applyAlignment="0" applyProtection="0">
      <alignment vertical="center"/>
    </xf>
    <xf numFmtId="0" fontId="42" fillId="10" borderId="0" applyNumberFormat="0" applyBorder="0" applyAlignment="0" applyProtection="0">
      <alignment vertical="center"/>
    </xf>
    <xf numFmtId="0" fontId="42" fillId="10" borderId="0" applyNumberFormat="0" applyBorder="0" applyAlignment="0" applyProtection="0">
      <alignment vertical="center"/>
    </xf>
    <xf numFmtId="0" fontId="42" fillId="10" borderId="0" applyNumberFormat="0" applyBorder="0" applyAlignment="0" applyProtection="0">
      <alignment vertical="center"/>
    </xf>
    <xf numFmtId="0" fontId="55" fillId="10" borderId="0" applyNumberFormat="0" applyBorder="0" applyAlignment="0" applyProtection="0">
      <alignment vertical="center"/>
    </xf>
    <xf numFmtId="0" fontId="42" fillId="10" borderId="0" applyNumberFormat="0" applyBorder="0" applyAlignment="0" applyProtection="0">
      <alignment vertical="center"/>
    </xf>
    <xf numFmtId="0" fontId="42" fillId="10" borderId="0" applyNumberFormat="0" applyBorder="0" applyAlignment="0" applyProtection="0">
      <alignment vertical="center"/>
    </xf>
    <xf numFmtId="0" fontId="42" fillId="10" borderId="0" applyNumberFormat="0" applyBorder="0" applyAlignment="0" applyProtection="0">
      <alignment vertical="center"/>
    </xf>
    <xf numFmtId="0" fontId="42" fillId="10" borderId="0" applyNumberFormat="0" applyBorder="0" applyAlignment="0" applyProtection="0">
      <alignment vertical="center"/>
    </xf>
    <xf numFmtId="0" fontId="42" fillId="10" borderId="0" applyNumberFormat="0" applyBorder="0" applyAlignment="0" applyProtection="0">
      <alignment vertical="center"/>
    </xf>
    <xf numFmtId="0" fontId="52" fillId="16" borderId="28" applyNumberFormat="0" applyAlignment="0" applyProtection="0">
      <alignment vertical="center"/>
    </xf>
    <xf numFmtId="0" fontId="42" fillId="10" borderId="0" applyNumberFormat="0" applyBorder="0" applyAlignment="0" applyProtection="0">
      <alignment vertical="center"/>
    </xf>
    <xf numFmtId="0" fontId="52" fillId="16" borderId="28" applyNumberFormat="0" applyAlignment="0" applyProtection="0">
      <alignment vertical="center"/>
    </xf>
    <xf numFmtId="0" fontId="42" fillId="10" borderId="0" applyNumberFormat="0" applyBorder="0" applyAlignment="0" applyProtection="0">
      <alignment vertical="center"/>
    </xf>
    <xf numFmtId="0" fontId="42" fillId="20" borderId="0" applyNumberFormat="0" applyBorder="0" applyAlignment="0" applyProtection="0">
      <alignment vertical="center"/>
    </xf>
    <xf numFmtId="0" fontId="55" fillId="20" borderId="0" applyNumberFormat="0" applyBorder="0" applyAlignment="0" applyProtection="0">
      <alignment vertical="center"/>
    </xf>
    <xf numFmtId="0" fontId="42" fillId="20" borderId="0" applyNumberFormat="0" applyBorder="0" applyAlignment="0" applyProtection="0">
      <alignment vertical="center"/>
    </xf>
    <xf numFmtId="0" fontId="42" fillId="20" borderId="0" applyNumberFormat="0" applyBorder="0" applyAlignment="0" applyProtection="0">
      <alignment vertical="center"/>
    </xf>
    <xf numFmtId="0" fontId="42" fillId="20" borderId="0" applyNumberFormat="0" applyBorder="0" applyAlignment="0" applyProtection="0">
      <alignment vertical="center"/>
    </xf>
    <xf numFmtId="0" fontId="42" fillId="20" borderId="0" applyNumberFormat="0" applyBorder="0" applyAlignment="0" applyProtection="0">
      <alignment vertical="center"/>
    </xf>
    <xf numFmtId="0" fontId="42" fillId="20" borderId="0" applyNumberFormat="0" applyBorder="0" applyAlignment="0" applyProtection="0">
      <alignment vertical="center"/>
    </xf>
    <xf numFmtId="0" fontId="42" fillId="20" borderId="0" applyNumberFormat="0" applyBorder="0" applyAlignment="0" applyProtection="0">
      <alignment vertical="center"/>
    </xf>
    <xf numFmtId="0" fontId="42" fillId="20" borderId="0" applyNumberFormat="0" applyBorder="0" applyAlignment="0" applyProtection="0">
      <alignment vertical="center"/>
    </xf>
    <xf numFmtId="0" fontId="42" fillId="20" borderId="0" applyNumberFormat="0" applyBorder="0" applyAlignment="0" applyProtection="0">
      <alignment vertical="center"/>
    </xf>
    <xf numFmtId="0" fontId="42" fillId="20"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55" fillId="30"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55" fillId="30"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61" fillId="27" borderId="0" applyNumberFormat="0" applyBorder="0" applyAlignment="0" applyProtection="0">
      <alignment vertical="center"/>
    </xf>
    <xf numFmtId="0" fontId="61" fillId="27" borderId="0" applyNumberFormat="0" applyBorder="0" applyAlignment="0" applyProtection="0">
      <alignment vertical="center"/>
    </xf>
    <xf numFmtId="0" fontId="78" fillId="27" borderId="0" applyNumberFormat="0" applyBorder="0" applyAlignment="0" applyProtection="0">
      <alignment vertical="center"/>
    </xf>
    <xf numFmtId="0" fontId="61" fillId="27" borderId="0" applyNumberFormat="0" applyBorder="0" applyAlignment="0" applyProtection="0">
      <alignment vertical="center"/>
    </xf>
    <xf numFmtId="0" fontId="61" fillId="27" borderId="0" applyNumberFormat="0" applyBorder="0" applyAlignment="0" applyProtection="0">
      <alignment vertical="center"/>
    </xf>
    <xf numFmtId="0" fontId="49" fillId="19" borderId="27" applyNumberFormat="0" applyAlignment="0" applyProtection="0">
      <alignment vertical="center"/>
    </xf>
    <xf numFmtId="0" fontId="49" fillId="19" borderId="27" applyNumberFormat="0" applyAlignment="0" applyProtection="0">
      <alignment vertical="center"/>
    </xf>
    <xf numFmtId="0" fontId="49" fillId="19" borderId="27" applyNumberFormat="0" applyAlignment="0" applyProtection="0">
      <alignment vertical="center"/>
    </xf>
    <xf numFmtId="0" fontId="81" fillId="19" borderId="27" applyNumberFormat="0" applyAlignment="0" applyProtection="0">
      <alignment vertical="center"/>
    </xf>
    <xf numFmtId="0" fontId="49" fillId="19" borderId="27" applyNumberFormat="0" applyAlignment="0" applyProtection="0">
      <alignment vertical="center"/>
    </xf>
    <xf numFmtId="0" fontId="49" fillId="19" borderId="27" applyNumberFormat="0" applyAlignment="0" applyProtection="0">
      <alignment vertical="center"/>
    </xf>
    <xf numFmtId="0" fontId="49" fillId="19" borderId="27" applyNumberFormat="0" applyAlignment="0" applyProtection="0">
      <alignment vertical="center"/>
    </xf>
    <xf numFmtId="0" fontId="49" fillId="19" borderId="27" applyNumberFormat="0" applyAlignment="0" applyProtection="0">
      <alignment vertical="center"/>
    </xf>
    <xf numFmtId="0" fontId="49" fillId="19" borderId="27" applyNumberFormat="0" applyAlignment="0" applyProtection="0">
      <alignment vertical="center"/>
    </xf>
    <xf numFmtId="0" fontId="49" fillId="19" borderId="27" applyNumberFormat="0" applyAlignment="0" applyProtection="0">
      <alignment vertical="center"/>
    </xf>
    <xf numFmtId="0" fontId="81" fillId="19" borderId="27" applyNumberFormat="0" applyAlignment="0" applyProtection="0">
      <alignment vertical="center"/>
    </xf>
    <xf numFmtId="0" fontId="81" fillId="19" borderId="27" applyNumberFormat="0" applyAlignment="0" applyProtection="0">
      <alignment vertical="center"/>
    </xf>
    <xf numFmtId="0" fontId="49" fillId="19" borderId="27" applyNumberFormat="0" applyAlignment="0" applyProtection="0">
      <alignment vertical="center"/>
    </xf>
    <xf numFmtId="0" fontId="49" fillId="19" borderId="27" applyNumberFormat="0" applyAlignment="0" applyProtection="0">
      <alignment vertical="center"/>
    </xf>
    <xf numFmtId="0" fontId="49" fillId="19" borderId="27" applyNumberFormat="0" applyAlignment="0" applyProtection="0">
      <alignment vertical="center"/>
    </xf>
    <xf numFmtId="0" fontId="49" fillId="19" borderId="27" applyNumberFormat="0" applyAlignment="0" applyProtection="0">
      <alignment vertical="center"/>
    </xf>
    <xf numFmtId="0" fontId="49" fillId="19" borderId="27" applyNumberFormat="0" applyAlignment="0" applyProtection="0">
      <alignment vertical="center"/>
    </xf>
    <xf numFmtId="0" fontId="49" fillId="19" borderId="27" applyNumberFormat="0" applyAlignment="0" applyProtection="0">
      <alignment vertical="center"/>
    </xf>
    <xf numFmtId="0" fontId="49" fillId="19" borderId="27" applyNumberFormat="0" applyAlignment="0" applyProtection="0">
      <alignment vertical="center"/>
    </xf>
    <xf numFmtId="0" fontId="49" fillId="19" borderId="27" applyNumberFormat="0" applyAlignment="0" applyProtection="0">
      <alignment vertical="center"/>
    </xf>
    <xf numFmtId="0" fontId="49" fillId="19" borderId="27" applyNumberFormat="0" applyAlignment="0" applyProtection="0">
      <alignment vertical="center"/>
    </xf>
    <xf numFmtId="0" fontId="49" fillId="19" borderId="27" applyNumberFormat="0" applyAlignment="0" applyProtection="0">
      <alignment vertical="center"/>
    </xf>
    <xf numFmtId="0" fontId="52" fillId="16" borderId="28" applyNumberFormat="0" applyAlignment="0" applyProtection="0">
      <alignment vertical="center"/>
    </xf>
    <xf numFmtId="0" fontId="52" fillId="16" borderId="28" applyNumberFormat="0" applyAlignment="0" applyProtection="0">
      <alignment vertical="center"/>
    </xf>
    <xf numFmtId="0" fontId="62" fillId="16" borderId="28" applyNumberFormat="0" applyAlignment="0" applyProtection="0">
      <alignment vertical="center"/>
    </xf>
    <xf numFmtId="0" fontId="52" fillId="16" borderId="28" applyNumberFormat="0" applyAlignment="0" applyProtection="0">
      <alignment vertical="center"/>
    </xf>
    <xf numFmtId="0" fontId="52" fillId="16" borderId="28" applyNumberFormat="0" applyAlignment="0" applyProtection="0">
      <alignment vertical="center"/>
    </xf>
    <xf numFmtId="0" fontId="52" fillId="16" borderId="28" applyNumberFormat="0" applyAlignment="0" applyProtection="0">
      <alignment vertical="center"/>
    </xf>
    <xf numFmtId="0" fontId="52" fillId="16" borderId="28" applyNumberFormat="0" applyAlignment="0" applyProtection="0">
      <alignment vertical="center"/>
    </xf>
    <xf numFmtId="0" fontId="52" fillId="16" borderId="28" applyNumberFormat="0" applyAlignment="0" applyProtection="0">
      <alignment vertical="center"/>
    </xf>
    <xf numFmtId="0" fontId="52" fillId="16" borderId="28" applyNumberFormat="0" applyAlignment="0" applyProtection="0">
      <alignment vertical="center"/>
    </xf>
    <xf numFmtId="0" fontId="52" fillId="16" borderId="28" applyNumberFormat="0" applyAlignment="0" applyProtection="0">
      <alignment vertical="center"/>
    </xf>
    <xf numFmtId="0" fontId="13" fillId="0" borderId="0"/>
    <xf numFmtId="0" fontId="44" fillId="11" borderId="24" applyNumberFormat="0" applyFont="0" applyAlignment="0" applyProtection="0">
      <alignment vertical="center"/>
    </xf>
    <xf numFmtId="0" fontId="44" fillId="11" borderId="24" applyNumberFormat="0" applyFont="0" applyAlignment="0" applyProtection="0">
      <alignment vertical="center"/>
    </xf>
    <xf numFmtId="0" fontId="64" fillId="11" borderId="24" applyNumberFormat="0" applyFont="0" applyAlignment="0" applyProtection="0">
      <alignment vertical="center"/>
    </xf>
    <xf numFmtId="0" fontId="44" fillId="11" borderId="24" applyNumberFormat="0" applyFont="0" applyAlignment="0" applyProtection="0">
      <alignment vertical="center"/>
    </xf>
    <xf numFmtId="0" fontId="44" fillId="11" borderId="24" applyNumberFormat="0" applyFont="0" applyAlignment="0" applyProtection="0">
      <alignment vertical="center"/>
    </xf>
    <xf numFmtId="0" fontId="64" fillId="11" borderId="24" applyNumberFormat="0" applyFont="0" applyAlignment="0" applyProtection="0">
      <alignment vertical="center"/>
    </xf>
    <xf numFmtId="0" fontId="44" fillId="11" borderId="24" applyNumberFormat="0" applyFont="0" applyAlignment="0" applyProtection="0">
      <alignment vertical="center"/>
    </xf>
    <xf numFmtId="0" fontId="44" fillId="11" borderId="24" applyNumberFormat="0" applyFont="0" applyAlignment="0" applyProtection="0">
      <alignment vertical="center"/>
    </xf>
    <xf numFmtId="0" fontId="44" fillId="11" borderId="24" applyNumberFormat="0" applyFont="0" applyAlignment="0" applyProtection="0">
      <alignment vertical="center"/>
    </xf>
    <xf numFmtId="0" fontId="44" fillId="11" borderId="24" applyNumberFormat="0" applyFont="0" applyAlignment="0" applyProtection="0">
      <alignment vertical="center"/>
    </xf>
    <xf numFmtId="0" fontId="44" fillId="11" borderId="24" applyNumberFormat="0" applyFont="0" applyAlignment="0" applyProtection="0">
      <alignment vertical="center"/>
    </xf>
    <xf numFmtId="0" fontId="44" fillId="11" borderId="24" applyNumberFormat="0" applyFont="0" applyAlignment="0" applyProtection="0">
      <alignment vertical="center"/>
    </xf>
    <xf numFmtId="0" fontId="44" fillId="11" borderId="24" applyNumberFormat="0" applyFont="0" applyAlignment="0" applyProtection="0">
      <alignment vertical="center"/>
    </xf>
    <xf numFmtId="0" fontId="44" fillId="11" borderId="24" applyNumberFormat="0" applyFont="0" applyAlignment="0" applyProtection="0">
      <alignment vertical="center"/>
    </xf>
    <xf numFmtId="0" fontId="56" fillId="32" borderId="0" applyNumberFormat="0" applyBorder="0" applyAlignment="0" applyProtection="0">
      <alignment vertical="center"/>
    </xf>
    <xf numFmtId="0" fontId="65" fillId="33" borderId="0" applyNumberFormat="0" applyBorder="0" applyAlignment="0" applyProtection="0">
      <alignment vertical="center"/>
    </xf>
  </cellStyleXfs>
  <cellXfs count="638">
    <xf numFmtId="0" fontId="0" fillId="0" borderId="0" xfId="0">
      <alignment vertical="center"/>
    </xf>
    <xf numFmtId="0" fontId="85" fillId="0" borderId="0" xfId="830"/>
    <xf numFmtId="0" fontId="85" fillId="0" borderId="1" xfId="830" applyBorder="1"/>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1" xfId="141" applyFont="1" applyFill="1" applyBorder="1" applyAlignment="1" applyProtection="1">
      <alignment horizontal="center" vertical="center" wrapText="1"/>
      <protection locked="0"/>
    </xf>
    <xf numFmtId="12" fontId="2" fillId="4" borderId="1" xfId="141" applyNumberFormat="1" applyFont="1" applyFill="1" applyBorder="1" applyAlignment="1" applyProtection="1">
      <alignment horizontal="center" vertical="center" wrapText="1"/>
      <protection locked="0"/>
    </xf>
    <xf numFmtId="0" fontId="3" fillId="0" borderId="0" xfId="16" applyFont="1" applyFill="1" applyBorder="1" applyAlignment="1" applyProtection="1">
      <alignment horizontal="center" vertical="center" wrapText="1"/>
      <protection locked="0"/>
    </xf>
    <xf numFmtId="0" fontId="4" fillId="0" borderId="0" xfId="141" applyFont="1" applyAlignment="1" applyProtection="1">
      <alignment horizontal="center" vertical="center" wrapText="1"/>
      <protection locked="0"/>
    </xf>
    <xf numFmtId="0" fontId="3" fillId="0" borderId="0" xfId="141" applyFont="1" applyAlignment="1" applyProtection="1">
      <alignment horizontal="center" vertical="center" wrapText="1"/>
      <protection locked="0"/>
    </xf>
    <xf numFmtId="0" fontId="3" fillId="0" borderId="0" xfId="141" applyFont="1" applyAlignment="1" applyProtection="1">
      <alignment horizontal="left" vertical="center" wrapText="1"/>
      <protection locked="0"/>
    </xf>
    <xf numFmtId="0" fontId="4" fillId="0" borderId="4" xfId="16" applyNumberFormat="1" applyFont="1" applyFill="1" applyBorder="1" applyAlignment="1" applyProtection="1">
      <alignment horizontal="center" vertical="center" wrapText="1"/>
      <protection locked="0"/>
    </xf>
    <xf numFmtId="0" fontId="7" fillId="0" borderId="1" xfId="141" applyFont="1" applyBorder="1" applyAlignment="1" applyProtection="1">
      <alignment horizontal="center" vertical="center" wrapText="1"/>
      <protection locked="0"/>
    </xf>
    <xf numFmtId="0" fontId="8" fillId="0" borderId="1" xfId="953" applyFont="1" applyBorder="1" applyAlignment="1" applyProtection="1">
      <alignment horizontal="center" vertical="center" wrapText="1"/>
      <protection locked="0"/>
    </xf>
    <xf numFmtId="0" fontId="0" fillId="0" borderId="1" xfId="0" applyBorder="1" applyAlignment="1">
      <alignment horizontal="center" vertical="center"/>
    </xf>
    <xf numFmtId="0" fontId="3" fillId="0" borderId="0" xfId="141" applyFont="1" applyAlignment="1" applyProtection="1">
      <alignment horizontal="right" vertical="center" wrapText="1"/>
      <protection locked="0"/>
    </xf>
    <xf numFmtId="0" fontId="7" fillId="0" borderId="1" xfId="16" applyNumberFormat="1" applyFont="1" applyFill="1" applyBorder="1" applyAlignment="1" applyProtection="1">
      <alignment horizontal="center" vertical="center" wrapText="1"/>
      <protection locked="0"/>
    </xf>
    <xf numFmtId="49" fontId="4" fillId="0" borderId="4" xfId="141" applyNumberFormat="1" applyFont="1" applyBorder="1" applyAlignment="1" applyProtection="1">
      <alignment horizontal="center" vertical="center" wrapText="1"/>
      <protection locked="0"/>
    </xf>
    <xf numFmtId="0" fontId="4" fillId="0" borderId="4" xfId="141" applyFont="1" applyBorder="1" applyAlignment="1" applyProtection="1">
      <alignment horizontal="center" vertical="center" wrapText="1"/>
      <protection locked="0"/>
    </xf>
    <xf numFmtId="0" fontId="8" fillId="0" borderId="1" xfId="16" applyNumberFormat="1" applyFont="1" applyFill="1" applyBorder="1" applyAlignment="1" applyProtection="1">
      <alignment horizontal="center" vertical="center" wrapText="1"/>
      <protection locked="0"/>
    </xf>
    <xf numFmtId="0" fontId="2" fillId="0" borderId="1" xfId="821" applyFont="1" applyBorder="1" applyAlignment="1">
      <alignment horizontal="left" vertical="center" wrapText="1"/>
    </xf>
    <xf numFmtId="0" fontId="10" fillId="0" borderId="1" xfId="0" applyFont="1" applyBorder="1" applyAlignment="1">
      <alignment horizontal="left" vertical="center"/>
    </xf>
    <xf numFmtId="0" fontId="0" fillId="0" borderId="4" xfId="0" applyBorder="1" applyAlignment="1">
      <alignment horizontal="center" vertical="center"/>
    </xf>
    <xf numFmtId="0" fontId="11" fillId="0" borderId="4" xfId="0" applyFont="1" applyBorder="1" applyAlignment="1">
      <alignment horizontal="center" vertical="center" wrapText="1"/>
    </xf>
    <xf numFmtId="0" fontId="1" fillId="0" borderId="4" xfId="0" applyFont="1" applyBorder="1" applyAlignment="1">
      <alignment horizontal="left" vertical="center" wrapText="1"/>
    </xf>
    <xf numFmtId="0" fontId="11" fillId="0" borderId="1" xfId="0" applyFont="1" applyBorder="1" applyAlignment="1">
      <alignment horizontal="center" vertical="center" wrapText="1"/>
    </xf>
    <xf numFmtId="49" fontId="8" fillId="0" borderId="1" xfId="16" applyNumberFormat="1" applyFont="1" applyFill="1" applyBorder="1" applyAlignment="1" applyProtection="1">
      <alignment horizontal="center" vertical="center" wrapText="1"/>
      <protection locked="0"/>
    </xf>
    <xf numFmtId="0" fontId="0" fillId="0" borderId="1" xfId="78" applyFont="1" applyBorder="1" applyAlignment="1">
      <alignment horizontal="center" vertical="center" wrapText="1"/>
    </xf>
    <xf numFmtId="0" fontId="0" fillId="0" borderId="4" xfId="0" applyBorder="1">
      <alignment vertical="center"/>
    </xf>
    <xf numFmtId="49" fontId="8" fillId="0" borderId="4" xfId="16" applyNumberFormat="1" applyFont="1" applyFill="1" applyBorder="1" applyAlignment="1" applyProtection="1">
      <alignment horizontal="center" vertical="center" wrapText="1"/>
      <protection locked="0"/>
    </xf>
    <xf numFmtId="0" fontId="4" fillId="0" borderId="1" xfId="141" applyFont="1" applyBorder="1" applyAlignment="1" applyProtection="1">
      <alignment horizontal="center" vertical="center" wrapText="1"/>
      <protection locked="0"/>
    </xf>
    <xf numFmtId="0" fontId="10" fillId="0" borderId="1" xfId="0" applyFont="1" applyBorder="1" applyAlignment="1">
      <alignment horizontal="center" vertical="center"/>
    </xf>
    <xf numFmtId="0" fontId="4" fillId="0" borderId="4" xfId="821" applyFont="1" applyBorder="1" applyAlignment="1">
      <alignment horizontal="center" vertical="center" wrapText="1"/>
    </xf>
    <xf numFmtId="0" fontId="8" fillId="0" borderId="4" xfId="953" applyFont="1" applyBorder="1" applyAlignment="1" applyProtection="1">
      <alignment horizontal="center" vertical="center" wrapText="1"/>
      <protection locked="0"/>
    </xf>
    <xf numFmtId="0" fontId="0" fillId="0" borderId="4" xfId="953" applyFont="1" applyBorder="1" applyAlignment="1" applyProtection="1">
      <alignment horizontal="center" vertical="center" wrapText="1"/>
      <protection locked="0"/>
    </xf>
    <xf numFmtId="177" fontId="0" fillId="0" borderId="4" xfId="821" applyNumberFormat="1" applyFont="1" applyBorder="1" applyAlignment="1">
      <alignment horizontal="center" vertical="center" wrapText="1"/>
    </xf>
    <xf numFmtId="0" fontId="3" fillId="0" borderId="4" xfId="16" applyFont="1" applyFill="1" applyBorder="1" applyAlignment="1" applyProtection="1">
      <alignment horizontal="center" vertical="center" wrapText="1" shrinkToFit="1"/>
      <protection locked="0"/>
    </xf>
    <xf numFmtId="177" fontId="0" fillId="0" borderId="4" xfId="0" applyNumberFormat="1" applyBorder="1" applyAlignment="1">
      <alignment horizontal="center" vertical="center"/>
    </xf>
    <xf numFmtId="177" fontId="0" fillId="0" borderId="1" xfId="0" applyNumberFormat="1" applyBorder="1" applyAlignment="1">
      <alignment horizontal="center" vertical="center"/>
    </xf>
    <xf numFmtId="178" fontId="0" fillId="0" borderId="4" xfId="0" applyNumberFormat="1" applyBorder="1" applyAlignment="1">
      <alignment horizontal="center" vertical="center"/>
    </xf>
    <xf numFmtId="49" fontId="4" fillId="0" borderId="1" xfId="16" applyNumberFormat="1" applyFont="1" applyFill="1" applyBorder="1" applyAlignment="1" applyProtection="1">
      <alignment horizontal="center" vertical="center" wrapText="1"/>
      <protection locked="0"/>
    </xf>
    <xf numFmtId="0" fontId="0" fillId="0" borderId="1" xfId="141" applyFont="1" applyBorder="1" applyAlignment="1" applyProtection="1">
      <alignment horizontal="center" vertical="center" wrapText="1"/>
      <protection locked="0"/>
    </xf>
    <xf numFmtId="177" fontId="0" fillId="0" borderId="4" xfId="141" applyNumberFormat="1" applyFont="1" applyBorder="1" applyAlignment="1" applyProtection="1">
      <alignment horizontal="center" vertical="center" wrapText="1"/>
      <protection locked="0"/>
    </xf>
    <xf numFmtId="0" fontId="0" fillId="0" borderId="4" xfId="0" applyBorder="1" applyAlignment="1">
      <alignment horizontal="center" vertical="center" wrapText="1"/>
    </xf>
    <xf numFmtId="0" fontId="85" fillId="2" borderId="0" xfId="749" applyFill="1" applyAlignment="1">
      <alignment horizontal="center" vertical="center"/>
    </xf>
    <xf numFmtId="0" fontId="85" fillId="0" borderId="0" xfId="749" applyAlignment="1">
      <alignment horizontal="center" vertical="center"/>
    </xf>
    <xf numFmtId="0" fontId="85" fillId="0" borderId="0" xfId="749">
      <alignment vertical="center"/>
    </xf>
    <xf numFmtId="0" fontId="10" fillId="0" borderId="0" xfId="749" applyFont="1">
      <alignment vertical="center"/>
    </xf>
    <xf numFmtId="0" fontId="8" fillId="2" borderId="0" xfId="749" applyFont="1" applyFill="1">
      <alignment vertical="center"/>
    </xf>
    <xf numFmtId="0" fontId="85" fillId="2" borderId="0" xfId="749" applyFill="1">
      <alignment vertical="center"/>
    </xf>
    <xf numFmtId="0" fontId="10" fillId="2" borderId="0" xfId="749" applyFont="1" applyFill="1">
      <alignment vertical="center"/>
    </xf>
    <xf numFmtId="0" fontId="85" fillId="2" borderId="1" xfId="749" applyFill="1" applyBorder="1" applyAlignment="1">
      <alignment horizontal="center" vertical="center"/>
    </xf>
    <xf numFmtId="0" fontId="85" fillId="0" borderId="1" xfId="749" applyBorder="1" applyAlignment="1">
      <alignment horizontal="center" vertical="center"/>
    </xf>
    <xf numFmtId="0" fontId="10" fillId="0" borderId="1" xfId="749" applyFont="1" applyBorder="1" applyAlignment="1">
      <alignment horizontal="center" vertical="center"/>
    </xf>
    <xf numFmtId="0" fontId="8" fillId="2" borderId="1" xfId="749" applyFont="1" applyFill="1" applyBorder="1" applyAlignment="1">
      <alignment horizontal="center" vertical="center"/>
    </xf>
    <xf numFmtId="0" fontId="85" fillId="4" borderId="1" xfId="749" applyFill="1" applyBorder="1" applyAlignment="1">
      <alignment horizontal="center" vertical="center"/>
    </xf>
    <xf numFmtId="0" fontId="10" fillId="2" borderId="1" xfId="749" applyFont="1" applyFill="1" applyBorder="1" applyAlignment="1">
      <alignment horizontal="center" vertical="center"/>
    </xf>
    <xf numFmtId="0" fontId="2" fillId="2" borderId="1" xfId="821" applyFont="1" applyFill="1" applyBorder="1" applyAlignment="1">
      <alignment horizontal="center" vertical="center" wrapText="1"/>
    </xf>
    <xf numFmtId="0" fontId="7" fillId="2" borderId="1" xfId="16" applyNumberFormat="1" applyFont="1" applyFill="1" applyBorder="1" applyAlignment="1" applyProtection="1">
      <alignment horizontal="center" vertical="center" wrapText="1"/>
      <protection locked="0"/>
    </xf>
    <xf numFmtId="0" fontId="7" fillId="2" borderId="8" xfId="16" applyFont="1" applyFill="1" applyBorder="1" applyAlignment="1" applyProtection="1">
      <alignment horizontal="center" vertical="center" wrapText="1"/>
      <protection locked="0"/>
    </xf>
    <xf numFmtId="0" fontId="12" fillId="2" borderId="1" xfId="821" applyFont="1" applyFill="1" applyBorder="1" applyAlignment="1">
      <alignment horizontal="center" vertical="center"/>
    </xf>
    <xf numFmtId="0" fontId="12" fillId="2" borderId="1" xfId="821" applyFont="1" applyFill="1" applyBorder="1" applyAlignment="1">
      <alignment horizontal="left" vertical="center"/>
    </xf>
    <xf numFmtId="0" fontId="2" fillId="0" borderId="1" xfId="821" applyFont="1" applyBorder="1" applyAlignment="1">
      <alignment horizontal="center" vertical="center"/>
    </xf>
    <xf numFmtId="0" fontId="2" fillId="0" borderId="1" xfId="821" applyFont="1" applyBorder="1" applyAlignment="1">
      <alignment horizontal="center" vertical="center" wrapText="1"/>
    </xf>
    <xf numFmtId="0" fontId="7" fillId="0" borderId="8" xfId="16" applyFont="1" applyFill="1" applyBorder="1" applyAlignment="1" applyProtection="1">
      <alignment horizontal="center" vertical="center" wrapText="1"/>
      <protection locked="0"/>
    </xf>
    <xf numFmtId="0" fontId="7" fillId="4" borderId="1" xfId="16" applyNumberFormat="1" applyFont="1" applyFill="1" applyBorder="1" applyAlignment="1" applyProtection="1">
      <alignment horizontal="center" vertical="center" wrapText="1"/>
      <protection locked="0"/>
    </xf>
    <xf numFmtId="0" fontId="12" fillId="0" borderId="1" xfId="821" applyFont="1" applyBorder="1" applyAlignment="1">
      <alignment horizontal="center" vertical="center"/>
    </xf>
    <xf numFmtId="0" fontId="2" fillId="2" borderId="1" xfId="821" applyFont="1" applyFill="1" applyBorder="1" applyAlignment="1">
      <alignment horizontal="center" vertical="center"/>
    </xf>
    <xf numFmtId="0" fontId="2" fillId="4" borderId="1" xfId="821" applyFont="1" applyFill="1" applyBorder="1" applyAlignment="1">
      <alignment horizontal="center" vertical="center" wrapText="1"/>
    </xf>
    <xf numFmtId="0" fontId="2" fillId="4" borderId="1" xfId="812" applyFont="1" applyFill="1" applyBorder="1" applyAlignment="1">
      <alignment horizontal="center" vertical="center" wrapText="1"/>
    </xf>
    <xf numFmtId="0" fontId="7" fillId="4" borderId="1" xfId="652" applyFont="1" applyFill="1" applyBorder="1" applyAlignment="1">
      <alignment horizontal="center" vertical="center" wrapText="1"/>
    </xf>
    <xf numFmtId="0" fontId="7" fillId="2" borderId="1" xfId="749" applyFont="1" applyFill="1" applyBorder="1" applyAlignment="1">
      <alignment horizontal="center" vertical="center" wrapText="1"/>
    </xf>
    <xf numFmtId="0" fontId="7" fillId="2" borderId="3" xfId="749" applyFont="1" applyFill="1" applyBorder="1" applyAlignment="1">
      <alignment horizontal="center" vertical="center" wrapText="1"/>
    </xf>
    <xf numFmtId="0" fontId="7" fillId="2" borderId="1" xfId="141" applyFont="1" applyFill="1" applyBorder="1" applyAlignment="1" applyProtection="1">
      <alignment horizontal="center" vertical="center" wrapText="1"/>
      <protection locked="0"/>
    </xf>
    <xf numFmtId="49" fontId="7" fillId="2" borderId="1" xfId="141" applyNumberFormat="1" applyFont="1" applyFill="1" applyBorder="1" applyAlignment="1" applyProtection="1">
      <alignment horizontal="center" vertical="center" wrapText="1"/>
      <protection locked="0"/>
    </xf>
    <xf numFmtId="0" fontId="2" fillId="2" borderId="1" xfId="16" applyFont="1" applyFill="1" applyBorder="1" applyAlignment="1" applyProtection="1">
      <alignment horizontal="center" vertical="center" wrapText="1"/>
      <protection locked="0"/>
    </xf>
    <xf numFmtId="0" fontId="13" fillId="2" borderId="1" xfId="16" applyFont="1" applyFill="1" applyBorder="1" applyAlignment="1" applyProtection="1">
      <alignment horizontal="center" vertical="center" wrapText="1"/>
      <protection locked="0"/>
    </xf>
    <xf numFmtId="49" fontId="7" fillId="2" borderId="1" xfId="16" applyNumberFormat="1" applyFont="1" applyFill="1" applyBorder="1" applyAlignment="1" applyProtection="1">
      <alignment horizontal="center" vertical="center" wrapText="1"/>
      <protection locked="0"/>
    </xf>
    <xf numFmtId="0" fontId="8" fillId="2" borderId="1" xfId="821" applyFont="1" applyFill="1" applyBorder="1" applyAlignment="1">
      <alignment horizontal="center" vertical="center" wrapText="1"/>
    </xf>
    <xf numFmtId="49" fontId="7" fillId="0" borderId="1" xfId="141" applyNumberFormat="1" applyFont="1" applyBorder="1" applyAlignment="1" applyProtection="1">
      <alignment horizontal="center" vertical="center" wrapText="1"/>
      <protection locked="0"/>
    </xf>
    <xf numFmtId="0" fontId="2" fillId="0" borderId="1" xfId="16" applyFont="1" applyFill="1" applyBorder="1" applyAlignment="1" applyProtection="1">
      <alignment horizontal="center" vertical="center" wrapText="1"/>
      <protection locked="0"/>
    </xf>
    <xf numFmtId="49" fontId="7" fillId="0" borderId="1" xfId="16" applyNumberFormat="1" applyFont="1" applyFill="1" applyBorder="1" applyAlignment="1" applyProtection="1">
      <alignment horizontal="center" vertical="center" wrapText="1"/>
      <protection locked="0"/>
    </xf>
    <xf numFmtId="0" fontId="8" fillId="0" borderId="1" xfId="821" applyFont="1" applyBorder="1" applyAlignment="1">
      <alignment horizontal="center" vertical="center" wrapText="1"/>
    </xf>
    <xf numFmtId="0" fontId="7" fillId="0" borderId="1" xfId="821" applyFont="1" applyBorder="1" applyAlignment="1">
      <alignment horizontal="center" vertical="center" wrapText="1"/>
    </xf>
    <xf numFmtId="0" fontId="13" fillId="0" borderId="1" xfId="16" applyFont="1" applyFill="1" applyBorder="1" applyAlignment="1" applyProtection="1">
      <alignment horizontal="center" vertical="center" wrapText="1"/>
      <protection locked="0"/>
    </xf>
    <xf numFmtId="0" fontId="7" fillId="4" borderId="1" xfId="141" applyFont="1" applyFill="1" applyBorder="1" applyAlignment="1" applyProtection="1">
      <alignment horizontal="center" vertical="center" wrapText="1"/>
      <protection locked="0"/>
    </xf>
    <xf numFmtId="0" fontId="2" fillId="4" borderId="1" xfId="16" applyFont="1" applyFill="1" applyBorder="1" applyAlignment="1" applyProtection="1">
      <alignment horizontal="center" vertical="center" wrapText="1"/>
      <protection locked="0"/>
    </xf>
    <xf numFmtId="0" fontId="2" fillId="4" borderId="1" xfId="821" applyFont="1" applyFill="1" applyBorder="1" applyAlignment="1">
      <alignment horizontal="center" vertical="center"/>
    </xf>
    <xf numFmtId="49" fontId="7" fillId="4" borderId="1" xfId="16" applyNumberFormat="1" applyFont="1" applyFill="1" applyBorder="1" applyAlignment="1" applyProtection="1">
      <alignment horizontal="center" vertical="center" wrapText="1"/>
      <protection locked="0"/>
    </xf>
    <xf numFmtId="176" fontId="7" fillId="2" borderId="1" xfId="141" applyNumberFormat="1" applyFont="1" applyFill="1" applyBorder="1" applyAlignment="1" applyProtection="1">
      <alignment horizontal="center" vertical="center" wrapText="1"/>
      <protection locked="0"/>
    </xf>
    <xf numFmtId="178" fontId="7" fillId="2" borderId="1" xfId="16" applyNumberFormat="1" applyFont="1" applyFill="1" applyBorder="1" applyAlignment="1" applyProtection="1">
      <alignment horizontal="center" vertical="center" wrapText="1"/>
      <protection locked="0"/>
    </xf>
    <xf numFmtId="176" fontId="7" fillId="2" borderId="1" xfId="16" applyNumberFormat="1" applyFont="1" applyFill="1" applyBorder="1" applyAlignment="1" applyProtection="1">
      <alignment horizontal="center" vertical="center" wrapText="1"/>
      <protection locked="0"/>
    </xf>
    <xf numFmtId="0" fontId="13" fillId="0" borderId="1" xfId="821" applyFont="1" applyBorder="1" applyAlignment="1">
      <alignment horizontal="center" vertical="center"/>
    </xf>
    <xf numFmtId="176" fontId="7" fillId="0" borderId="1" xfId="16" applyNumberFormat="1" applyFont="1" applyFill="1" applyBorder="1" applyAlignment="1" applyProtection="1">
      <alignment horizontal="center" vertical="center" wrapText="1"/>
      <protection locked="0"/>
    </xf>
    <xf numFmtId="0" fontId="13" fillId="0" borderId="1" xfId="821" applyFont="1" applyBorder="1" applyAlignment="1">
      <alignment horizontal="center" vertical="center" wrapText="1"/>
    </xf>
    <xf numFmtId="177" fontId="7" fillId="4" borderId="1" xfId="141" applyNumberFormat="1" applyFont="1" applyFill="1" applyBorder="1" applyAlignment="1" applyProtection="1">
      <alignment horizontal="center" vertical="center" wrapText="1"/>
      <protection locked="0"/>
    </xf>
    <xf numFmtId="43" fontId="7" fillId="2" borderId="1" xfId="12" applyFont="1" applyFill="1" applyBorder="1" applyAlignment="1">
      <alignment horizontal="center" vertical="center" wrapText="1"/>
    </xf>
    <xf numFmtId="0" fontId="85" fillId="4" borderId="1" xfId="78" applyFill="1" applyBorder="1" applyAlignment="1">
      <alignment horizontal="center" vertical="center"/>
    </xf>
    <xf numFmtId="0" fontId="85" fillId="0" borderId="1" xfId="78" applyBorder="1" applyAlignment="1">
      <alignment horizontal="center" vertical="center"/>
    </xf>
    <xf numFmtId="0" fontId="10" fillId="4" borderId="1" xfId="0" applyFont="1" applyFill="1" applyBorder="1" applyAlignment="1">
      <alignment horizontal="center" vertical="center"/>
    </xf>
    <xf numFmtId="0" fontId="7" fillId="4" borderId="8" xfId="16" applyFont="1" applyFill="1" applyBorder="1" applyAlignment="1" applyProtection="1">
      <alignment horizontal="center" vertical="center" wrapText="1"/>
      <protection locked="0"/>
    </xf>
    <xf numFmtId="0" fontId="8" fillId="0" borderId="1" xfId="78" applyFont="1" applyBorder="1" applyAlignment="1">
      <alignment horizontal="center" vertical="center" wrapText="1"/>
    </xf>
    <xf numFmtId="0" fontId="7" fillId="4" borderId="1" xfId="953" applyFont="1" applyFill="1" applyBorder="1" applyAlignment="1" applyProtection="1">
      <alignment horizontal="center" vertical="center" wrapText="1"/>
      <protection locked="0"/>
    </xf>
    <xf numFmtId="0" fontId="13" fillId="4" borderId="1" xfId="16" applyFont="1" applyFill="1" applyBorder="1" applyAlignment="1" applyProtection="1">
      <alignment horizontal="center" vertical="center" wrapText="1"/>
      <protection locked="0"/>
    </xf>
    <xf numFmtId="0" fontId="7" fillId="0" borderId="1" xfId="953" applyFont="1" applyBorder="1" applyAlignment="1" applyProtection="1">
      <alignment horizontal="center" vertical="center" wrapText="1"/>
      <protection locked="0"/>
    </xf>
    <xf numFmtId="0" fontId="14" fillId="0" borderId="1" xfId="821" applyFont="1" applyBorder="1" applyAlignment="1">
      <alignment horizontal="center" vertical="center" wrapText="1"/>
    </xf>
    <xf numFmtId="179" fontId="14" fillId="0" borderId="6" xfId="821" applyNumberFormat="1" applyFont="1" applyBorder="1" applyAlignment="1">
      <alignment horizontal="center" vertical="center" wrapText="1"/>
    </xf>
    <xf numFmtId="177" fontId="7" fillId="4" borderId="1" xfId="16" applyNumberFormat="1" applyFont="1" applyFill="1" applyBorder="1" applyAlignment="1" applyProtection="1">
      <alignment horizontal="center" vertical="center" wrapText="1"/>
      <protection locked="0"/>
    </xf>
    <xf numFmtId="177" fontId="7" fillId="0" borderId="1" xfId="16" applyNumberFormat="1" applyFont="1" applyFill="1" applyBorder="1" applyAlignment="1" applyProtection="1">
      <alignment horizontal="center" vertical="center" wrapText="1"/>
      <protection locked="0"/>
    </xf>
    <xf numFmtId="0" fontId="7" fillId="9" borderId="1" xfId="16" applyNumberFormat="1" applyFont="1" applyFill="1" applyBorder="1" applyAlignment="1" applyProtection="1">
      <alignment horizontal="center" vertical="center" wrapText="1"/>
      <protection locked="0"/>
    </xf>
    <xf numFmtId="0" fontId="2" fillId="0" borderId="1" xfId="78" applyFont="1" applyBorder="1" applyAlignment="1">
      <alignment horizontal="center" vertical="center" wrapText="1"/>
    </xf>
    <xf numFmtId="0" fontId="4" fillId="0" borderId="1" xfId="953" applyFont="1" applyBorder="1" applyAlignment="1" applyProtection="1">
      <alignment horizontal="center" vertical="center" wrapText="1"/>
      <protection locked="0"/>
    </xf>
    <xf numFmtId="0" fontId="8" fillId="4"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4" borderId="1" xfId="16" applyNumberFormat="1" applyFont="1" applyFill="1" applyBorder="1" applyAlignment="1" applyProtection="1">
      <alignment horizontal="left" vertical="center" wrapText="1"/>
      <protection locked="0"/>
    </xf>
    <xf numFmtId="0" fontId="10" fillId="4" borderId="1" xfId="16" applyNumberFormat="1"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1" xfId="16" applyNumberFormat="1" applyFont="1" applyFill="1" applyBorder="1" applyAlignment="1" applyProtection="1">
      <alignment horizontal="left" vertical="center" wrapText="1"/>
      <protection locked="0"/>
    </xf>
    <xf numFmtId="0" fontId="7" fillId="0" borderId="1" xfId="0" applyFont="1" applyBorder="1" applyAlignment="1">
      <alignment horizontal="center" vertical="center" wrapText="1"/>
    </xf>
    <xf numFmtId="0" fontId="2" fillId="4" borderId="1" xfId="16" applyNumberFormat="1" applyFont="1" applyFill="1" applyBorder="1" applyAlignment="1" applyProtection="1">
      <alignment horizontal="center" vertical="center" wrapText="1"/>
      <protection locked="0"/>
    </xf>
    <xf numFmtId="177" fontId="7" fillId="0" borderId="1" xfId="141" applyNumberFormat="1" applyFont="1" applyBorder="1" applyAlignment="1" applyProtection="1">
      <alignment horizontal="center" vertical="center" wrapText="1"/>
      <protection locked="0"/>
    </xf>
    <xf numFmtId="0" fontId="2" fillId="0" borderId="1" xfId="16" applyNumberFormat="1" applyFont="1" applyFill="1" applyBorder="1" applyAlignment="1" applyProtection="1">
      <alignment horizontal="center" vertical="center" wrapText="1"/>
      <protection locked="0"/>
    </xf>
    <xf numFmtId="0" fontId="7" fillId="4" borderId="1" xfId="141" applyFont="1" applyFill="1" applyBorder="1" applyAlignment="1" applyProtection="1">
      <alignment horizontal="left" vertical="center" wrapText="1"/>
      <protection locked="0"/>
    </xf>
    <xf numFmtId="0" fontId="7" fillId="0" borderId="1" xfId="141" applyFont="1" applyBorder="1" applyAlignment="1" applyProtection="1">
      <alignment horizontal="left" vertical="center" wrapText="1"/>
      <protection locked="0"/>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7" fillId="0" borderId="8" xfId="141" applyFont="1" applyBorder="1" applyAlignment="1" applyProtection="1">
      <alignment horizontal="center" vertical="center" wrapText="1"/>
      <protection locked="0"/>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7" fillId="0" borderId="1" xfId="16" applyFont="1" applyFill="1" applyBorder="1" applyAlignment="1" applyProtection="1">
      <alignment horizontal="center" vertical="center" wrapText="1"/>
      <protection locked="0"/>
    </xf>
    <xf numFmtId="0" fontId="2" fillId="0" borderId="16" xfId="0" applyFont="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7" fillId="4" borderId="1" xfId="16" applyFont="1" applyFill="1" applyBorder="1" applyAlignment="1" applyProtection="1">
      <alignment horizontal="center" vertical="center" wrapText="1"/>
      <protection locked="0"/>
    </xf>
    <xf numFmtId="0" fontId="7" fillId="0" borderId="6" xfId="141" applyFont="1" applyBorder="1" applyAlignment="1" applyProtection="1">
      <alignment horizontal="left" vertical="center" wrapText="1"/>
      <protection locked="0"/>
    </xf>
    <xf numFmtId="0" fontId="7" fillId="0" borderId="11" xfId="141" applyFont="1" applyBorder="1" applyAlignment="1" applyProtection="1">
      <alignment horizontal="left" vertical="center" wrapText="1"/>
      <protection locked="0"/>
    </xf>
    <xf numFmtId="0" fontId="2" fillId="0" borderId="1" xfId="666" applyFont="1" applyBorder="1" applyAlignment="1">
      <alignment horizontal="center" vertical="center"/>
    </xf>
    <xf numFmtId="0" fontId="2" fillId="4" borderId="1" xfId="666" applyFont="1" applyFill="1" applyBorder="1" applyAlignment="1">
      <alignment horizontal="center" vertical="center"/>
    </xf>
    <xf numFmtId="176" fontId="7" fillId="4" borderId="1" xfId="16" applyNumberFormat="1" applyFont="1" applyFill="1" applyBorder="1" applyAlignment="1" applyProtection="1">
      <alignment horizontal="center" vertical="center" wrapText="1"/>
      <protection locked="0"/>
    </xf>
    <xf numFmtId="178" fontId="7" fillId="0" borderId="1" xfId="16" applyNumberFormat="1" applyFont="1" applyFill="1" applyBorder="1" applyAlignment="1" applyProtection="1">
      <alignment horizontal="center" vertical="center" wrapText="1"/>
      <protection locked="0"/>
    </xf>
    <xf numFmtId="178" fontId="7" fillId="4" borderId="1" xfId="16" applyNumberFormat="1" applyFont="1" applyFill="1" applyBorder="1" applyAlignment="1" applyProtection="1">
      <alignment horizontal="center" vertical="center" wrapText="1"/>
      <protection locked="0"/>
    </xf>
    <xf numFmtId="0" fontId="2" fillId="0" borderId="1" xfId="141" applyFont="1" applyBorder="1" applyAlignment="1" applyProtection="1">
      <alignment horizontal="center" vertical="center" wrapText="1"/>
      <protection locked="0"/>
    </xf>
    <xf numFmtId="0" fontId="2" fillId="0" borderId="1" xfId="666" applyNumberFormat="1" applyFont="1" applyBorder="1" applyAlignment="1">
      <alignment horizontal="center" vertical="center" wrapText="1"/>
    </xf>
    <xf numFmtId="0" fontId="2" fillId="0" borderId="1" xfId="666" applyNumberFormat="1" applyFont="1" applyBorder="1" applyAlignment="1">
      <alignment horizontal="left" vertical="center" wrapText="1"/>
    </xf>
    <xf numFmtId="0" fontId="2" fillId="0" borderId="1" xfId="16" applyNumberFormat="1" applyFont="1" applyFill="1" applyBorder="1" applyAlignment="1" applyProtection="1">
      <alignment horizontal="left" vertical="center" wrapText="1"/>
      <protection locked="0"/>
    </xf>
    <xf numFmtId="0" fontId="2" fillId="0" borderId="1" xfId="652" applyFont="1" applyBorder="1" applyAlignment="1">
      <alignment horizontal="center" vertical="center" wrapText="1"/>
    </xf>
    <xf numFmtId="0" fontId="2" fillId="0" borderId="1" xfId="0" applyFont="1" applyBorder="1" applyAlignment="1">
      <alignment vertical="center" wrapText="1"/>
    </xf>
    <xf numFmtId="49" fontId="2" fillId="0" borderId="1" xfId="666" applyNumberFormat="1" applyFont="1" applyBorder="1" applyAlignment="1">
      <alignment horizontal="left" vertical="center" wrapText="1"/>
    </xf>
    <xf numFmtId="49" fontId="2" fillId="0" borderId="1" xfId="666" applyNumberFormat="1" applyFont="1" applyBorder="1" applyAlignment="1">
      <alignment horizontal="center" vertical="center" wrapText="1"/>
    </xf>
    <xf numFmtId="0" fontId="2" fillId="0" borderId="1" xfId="141" applyFont="1" applyBorder="1" applyAlignment="1" applyProtection="1">
      <alignment horizontal="left" vertical="center" wrapText="1"/>
      <protection locked="0"/>
    </xf>
    <xf numFmtId="0" fontId="17" fillId="0" borderId="1" xfId="141" applyFont="1" applyBorder="1" applyAlignment="1" applyProtection="1">
      <alignment horizontal="center" vertical="center" wrapText="1"/>
      <protection locked="0"/>
    </xf>
    <xf numFmtId="0" fontId="2" fillId="0" borderId="1" xfId="666" applyFont="1" applyBorder="1" applyAlignment="1">
      <alignment horizontal="center" vertical="center" wrapText="1"/>
    </xf>
    <xf numFmtId="49" fontId="2" fillId="0" borderId="1" xfId="531" applyNumberFormat="1" applyFont="1" applyBorder="1" applyAlignment="1">
      <alignment horizontal="center" vertical="center" wrapText="1"/>
    </xf>
    <xf numFmtId="0" fontId="4" fillId="0" borderId="1" xfId="666" applyFont="1" applyBorder="1" applyAlignment="1">
      <alignment horizontal="center" vertical="center" wrapText="1"/>
    </xf>
    <xf numFmtId="0" fontId="2" fillId="0" borderId="1" xfId="666" applyNumberFormat="1" applyFont="1" applyBorder="1" applyAlignment="1">
      <alignment vertical="center" wrapText="1"/>
    </xf>
    <xf numFmtId="49" fontId="2" fillId="0" borderId="1" xfId="358" applyNumberFormat="1" applyFont="1" applyFill="1" applyBorder="1" applyAlignment="1">
      <alignment horizontal="center" vertical="center" wrapText="1"/>
    </xf>
    <xf numFmtId="0" fontId="4" fillId="0" borderId="1" xfId="749" applyFont="1" applyBorder="1" applyAlignment="1">
      <alignment horizontal="center" vertical="center"/>
    </xf>
    <xf numFmtId="179" fontId="14" fillId="0" borderId="1" xfId="666" applyNumberFormat="1" applyFont="1" applyBorder="1" applyAlignment="1">
      <alignment horizontal="center" vertical="center" wrapText="1"/>
    </xf>
    <xf numFmtId="49" fontId="2" fillId="0" borderId="1" xfId="16" applyNumberFormat="1" applyFont="1" applyFill="1" applyBorder="1" applyAlignment="1" applyProtection="1">
      <alignment horizontal="center" vertical="center" wrapText="1"/>
      <protection locked="0"/>
    </xf>
    <xf numFmtId="179" fontId="14" fillId="0" borderId="1" xfId="0" applyNumberFormat="1" applyFont="1" applyBorder="1" applyAlignment="1">
      <alignment horizontal="center" vertical="center" wrapText="1"/>
    </xf>
    <xf numFmtId="0" fontId="18" fillId="0" borderId="1" xfId="141" applyFont="1" applyBorder="1" applyAlignment="1" applyProtection="1">
      <alignment horizontal="center" vertical="center" wrapText="1"/>
      <protection locked="0"/>
    </xf>
    <xf numFmtId="0" fontId="19" fillId="0" borderId="1" xfId="0" applyFont="1" applyBorder="1" applyAlignment="1">
      <alignment horizontal="center" vertical="center" wrapText="1"/>
    </xf>
    <xf numFmtId="49" fontId="2" fillId="0" borderId="1" xfId="141" applyNumberFormat="1"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2" fillId="4" borderId="1" xfId="666" applyNumberFormat="1" applyFont="1" applyFill="1" applyBorder="1" applyAlignment="1">
      <alignment horizontal="center" vertical="center" wrapText="1"/>
    </xf>
    <xf numFmtId="0" fontId="4" fillId="4" borderId="1" xfId="141" applyFont="1" applyFill="1" applyBorder="1" applyAlignment="1" applyProtection="1">
      <alignment horizontal="center" vertical="center" wrapText="1"/>
      <protection locked="0"/>
    </xf>
    <xf numFmtId="180" fontId="2" fillId="0" borderId="1" xfId="16" applyNumberFormat="1" applyFont="1" applyFill="1" applyBorder="1" applyAlignment="1" applyProtection="1">
      <alignment horizontal="center" vertical="center" wrapText="1"/>
      <protection locked="0"/>
    </xf>
    <xf numFmtId="176" fontId="14" fillId="0" borderId="1" xfId="666" applyNumberFormat="1" applyFont="1" applyBorder="1" applyAlignment="1">
      <alignment horizontal="center" vertical="center" wrapText="1"/>
    </xf>
    <xf numFmtId="176" fontId="14" fillId="4" borderId="1" xfId="666" applyNumberFormat="1" applyFont="1" applyFill="1" applyBorder="1" applyAlignment="1">
      <alignment horizontal="center" vertical="center" wrapText="1"/>
    </xf>
    <xf numFmtId="177" fontId="2" fillId="0" borderId="1" xfId="16" applyNumberFormat="1" applyFont="1" applyFill="1" applyBorder="1" applyAlignment="1" applyProtection="1">
      <alignment horizontal="center" vertical="center" wrapText="1"/>
      <protection locked="0"/>
    </xf>
    <xf numFmtId="176" fontId="19" fillId="0" borderId="1" xfId="666" applyNumberFormat="1" applyFont="1" applyBorder="1" applyAlignment="1">
      <alignment horizontal="center" vertical="center" wrapText="1"/>
    </xf>
    <xf numFmtId="176" fontId="19" fillId="4" borderId="1" xfId="666" applyNumberFormat="1" applyFont="1" applyFill="1" applyBorder="1" applyAlignment="1">
      <alignment horizontal="center" vertical="center" wrapText="1"/>
    </xf>
    <xf numFmtId="176" fontId="2" fillId="0" borderId="1" xfId="16" applyNumberFormat="1" applyFont="1" applyFill="1" applyBorder="1" applyAlignment="1" applyProtection="1">
      <alignment horizontal="center" vertical="center" wrapText="1"/>
      <protection locked="0"/>
    </xf>
    <xf numFmtId="176" fontId="2" fillId="4" borderId="1" xfId="16" applyNumberFormat="1" applyFont="1" applyFill="1" applyBorder="1" applyAlignment="1" applyProtection="1">
      <alignment horizontal="center" vertical="center" wrapText="1"/>
      <protection locked="0"/>
    </xf>
    <xf numFmtId="176" fontId="2" fillId="0" borderId="1" xfId="141" applyNumberFormat="1" applyFont="1" applyBorder="1" applyAlignment="1" applyProtection="1">
      <alignment horizontal="center" vertical="center" wrapText="1"/>
      <protection locked="0"/>
    </xf>
    <xf numFmtId="176" fontId="2" fillId="4" borderId="1" xfId="141" applyNumberFormat="1" applyFont="1" applyFill="1" applyBorder="1" applyAlignment="1" applyProtection="1">
      <alignment horizontal="center" vertical="center" wrapText="1"/>
      <protection locked="0"/>
    </xf>
    <xf numFmtId="0" fontId="20" fillId="0" borderId="1" xfId="16" applyNumberFormat="1" applyFont="1" applyFill="1" applyBorder="1" applyAlignment="1" applyProtection="1">
      <alignment horizontal="center" vertical="center" wrapText="1"/>
      <protection locked="0"/>
    </xf>
    <xf numFmtId="177" fontId="2" fillId="0" borderId="1" xfId="953" applyNumberFormat="1" applyFont="1" applyBorder="1" applyAlignment="1" applyProtection="1">
      <alignment horizontal="center" vertical="center" wrapText="1"/>
      <protection locked="0"/>
    </xf>
    <xf numFmtId="180" fontId="21" fillId="0" borderId="1" xfId="15" applyNumberFormat="1" applyFill="1" applyBorder="1" applyAlignment="1" applyProtection="1">
      <alignment horizontal="center" vertical="center" wrapText="1"/>
      <protection locked="0"/>
    </xf>
    <xf numFmtId="178" fontId="2" fillId="0" borderId="1" xfId="953" applyNumberFormat="1" applyFont="1" applyBorder="1" applyAlignment="1" applyProtection="1">
      <alignment horizontal="center" vertical="center" wrapText="1"/>
      <protection locked="0"/>
    </xf>
    <xf numFmtId="178" fontId="2" fillId="0" borderId="1" xfId="16" applyNumberFormat="1" applyFont="1" applyFill="1" applyBorder="1" applyAlignment="1" applyProtection="1">
      <alignment horizontal="center" vertical="center" wrapText="1"/>
      <protection locked="0"/>
    </xf>
    <xf numFmtId="0" fontId="4" fillId="0" borderId="12" xfId="141" applyFont="1" applyBorder="1" applyAlignment="1" applyProtection="1">
      <alignment horizontal="center" vertical="center" wrapText="1"/>
      <protection locked="0"/>
    </xf>
    <xf numFmtId="178" fontId="7" fillId="0" borderId="0" xfId="141" applyNumberFormat="1" applyFont="1" applyAlignment="1" applyProtection="1">
      <alignment horizontal="center" vertical="center" wrapText="1"/>
      <protection locked="0"/>
    </xf>
    <xf numFmtId="49" fontId="2" fillId="0" borderId="1" xfId="358" applyNumberFormat="1" applyFont="1" applyFill="1" applyBorder="1" applyAlignment="1">
      <alignment horizontal="left" vertical="center" wrapText="1"/>
    </xf>
    <xf numFmtId="0" fontId="4" fillId="0" borderId="1" xfId="666" applyNumberFormat="1" applyFont="1" applyBorder="1" applyAlignment="1">
      <alignment horizontal="center" vertical="center" wrapText="1"/>
    </xf>
    <xf numFmtId="0" fontId="18" fillId="0" borderId="1" xfId="666" applyNumberFormat="1" applyFont="1" applyBorder="1" applyAlignment="1">
      <alignment horizontal="center" vertical="center" wrapText="1"/>
    </xf>
    <xf numFmtId="0" fontId="18" fillId="0" borderId="1" xfId="0" applyFont="1" applyBorder="1" applyAlignment="1">
      <alignment horizontal="center" vertical="center"/>
    </xf>
    <xf numFmtId="0" fontId="20" fillId="0" borderId="0" xfId="141" applyFont="1" applyAlignment="1" applyProtection="1">
      <alignment horizontal="center" vertical="center" wrapText="1"/>
      <protection locked="0"/>
    </xf>
    <xf numFmtId="0" fontId="3" fillId="0" borderId="1" xfId="141" applyFont="1" applyBorder="1" applyAlignment="1" applyProtection="1">
      <alignment horizontal="center" vertical="center" wrapText="1"/>
      <protection locked="0"/>
    </xf>
    <xf numFmtId="0" fontId="2" fillId="0" borderId="1" xfId="414" applyFont="1" applyBorder="1" applyAlignment="1">
      <alignment horizontal="center" vertical="center" wrapText="1"/>
    </xf>
    <xf numFmtId="12" fontId="2" fillId="0" borderId="1" xfId="141" applyNumberFormat="1" applyFont="1" applyBorder="1" applyAlignment="1" applyProtection="1">
      <alignment horizontal="center" vertical="center" wrapText="1"/>
      <protection locked="0"/>
    </xf>
    <xf numFmtId="0" fontId="18" fillId="0" borderId="1" xfId="0" applyFont="1" applyBorder="1" applyAlignment="1">
      <alignment horizontal="center" vertical="center" wrapText="1"/>
    </xf>
    <xf numFmtId="0" fontId="7" fillId="0" borderId="8" xfId="16" applyNumberFormat="1" applyFont="1" applyFill="1" applyBorder="1" applyAlignment="1" applyProtection="1">
      <alignment horizontal="center" vertical="center" wrapText="1"/>
      <protection locked="0"/>
    </xf>
    <xf numFmtId="49" fontId="2" fillId="4" borderId="1" xfId="16" applyNumberFormat="1" applyFont="1" applyFill="1" applyBorder="1" applyAlignment="1" applyProtection="1">
      <alignment horizontal="center" vertical="center" wrapText="1"/>
      <protection locked="0"/>
    </xf>
    <xf numFmtId="0" fontId="21" fillId="0" borderId="1" xfId="15" applyFill="1" applyBorder="1" applyAlignment="1" applyProtection="1">
      <alignment horizontal="center" vertical="center" wrapText="1"/>
      <protection locked="0"/>
    </xf>
    <xf numFmtId="0" fontId="4" fillId="0" borderId="1" xfId="78" applyFont="1" applyBorder="1" applyAlignment="1">
      <alignment horizontal="center" vertical="center"/>
    </xf>
    <xf numFmtId="176" fontId="7" fillId="0" borderId="1" xfId="141" applyNumberFormat="1" applyFont="1" applyBorder="1" applyAlignment="1" applyProtection="1">
      <alignment horizontal="center" vertical="center" wrapText="1"/>
      <protection locked="0"/>
    </xf>
    <xf numFmtId="176" fontId="7" fillId="4" borderId="1" xfId="141" applyNumberFormat="1" applyFont="1" applyFill="1" applyBorder="1" applyAlignment="1" applyProtection="1">
      <alignment horizontal="center" vertical="center" wrapText="1"/>
      <protection locked="0"/>
    </xf>
    <xf numFmtId="0" fontId="4" fillId="0" borderId="0" xfId="141" applyFont="1" applyAlignment="1" applyProtection="1">
      <alignment horizontal="left" vertical="center" wrapText="1"/>
      <protection locked="0"/>
    </xf>
    <xf numFmtId="0" fontId="7" fillId="0" borderId="1" xfId="0" applyFont="1" applyBorder="1" applyAlignment="1">
      <alignment vertical="center" wrapText="1"/>
    </xf>
    <xf numFmtId="0" fontId="8" fillId="0" borderId="1" xfId="0" applyFont="1" applyBorder="1" applyAlignment="1">
      <alignment vertical="center" wrapText="1"/>
    </xf>
    <xf numFmtId="0" fontId="8" fillId="0" borderId="6" xfId="0" applyFont="1" applyBorder="1" applyAlignment="1">
      <alignment vertical="center" wrapText="1"/>
    </xf>
    <xf numFmtId="0" fontId="7" fillId="0" borderId="1" xfId="255" applyNumberFormat="1" applyFont="1" applyFill="1" applyBorder="1" applyAlignment="1" applyProtection="1">
      <alignment horizontal="center" vertical="center" wrapText="1"/>
      <protection locked="0"/>
    </xf>
    <xf numFmtId="0" fontId="7" fillId="0" borderId="1" xfId="255" applyFont="1" applyFill="1" applyBorder="1" applyAlignment="1" applyProtection="1">
      <alignment horizontal="center" vertical="center" wrapText="1"/>
      <protection locked="0"/>
    </xf>
    <xf numFmtId="49" fontId="7" fillId="0" borderId="1" xfId="255" applyNumberFormat="1" applyFont="1" applyFill="1" applyBorder="1" applyAlignment="1" applyProtection="1">
      <alignment horizontal="center" vertical="center" wrapText="1"/>
      <protection locked="0"/>
    </xf>
    <xf numFmtId="0" fontId="2" fillId="0" borderId="1" xfId="255" applyFont="1" applyFill="1" applyBorder="1" applyAlignment="1" applyProtection="1">
      <alignment horizontal="center" vertical="center" wrapText="1"/>
      <protection locked="0"/>
    </xf>
    <xf numFmtId="0" fontId="4" fillId="0" borderId="0" xfId="335" applyFont="1" applyAlignment="1" applyProtection="1">
      <alignment horizontal="center" vertical="center" wrapText="1"/>
      <protection locked="0"/>
    </xf>
    <xf numFmtId="0" fontId="4" fillId="4" borderId="0" xfId="335" applyFont="1" applyFill="1" applyAlignment="1" applyProtection="1">
      <alignment horizontal="center" vertical="center" wrapText="1"/>
      <protection locked="0"/>
    </xf>
    <xf numFmtId="0" fontId="3" fillId="0" borderId="0" xfId="335" applyFont="1" applyAlignment="1" applyProtection="1">
      <alignment horizontal="center" vertical="center" wrapText="1"/>
      <protection locked="0"/>
    </xf>
    <xf numFmtId="0" fontId="3" fillId="0" borderId="0" xfId="335" applyFont="1" applyAlignment="1" applyProtection="1">
      <alignment horizontal="left" vertical="center" wrapText="1"/>
      <protection locked="0"/>
    </xf>
    <xf numFmtId="0" fontId="2" fillId="0" borderId="1" xfId="335" applyFont="1" applyBorder="1" applyAlignment="1" applyProtection="1">
      <alignment horizontal="center" vertical="center" wrapText="1"/>
      <protection locked="0"/>
    </xf>
    <xf numFmtId="0" fontId="2" fillId="0" borderId="1" xfId="817" applyFont="1" applyBorder="1" applyAlignment="1">
      <alignment horizontal="center" vertical="center" wrapText="1"/>
    </xf>
    <xf numFmtId="0" fontId="2" fillId="4" borderId="1" xfId="335" applyFont="1" applyFill="1" applyBorder="1" applyAlignment="1" applyProtection="1">
      <alignment horizontal="center" vertical="center" wrapText="1"/>
      <protection locked="0"/>
    </xf>
    <xf numFmtId="0" fontId="3" fillId="0" borderId="0" xfId="335" applyFont="1" applyAlignment="1" applyProtection="1">
      <alignment horizontal="right" vertical="center" wrapText="1"/>
      <protection locked="0"/>
    </xf>
    <xf numFmtId="0" fontId="2" fillId="0" borderId="1" xfId="486" applyNumberFormat="1" applyFont="1" applyFill="1" applyBorder="1" applyAlignment="1" applyProtection="1">
      <alignment horizontal="center" vertical="center" wrapText="1"/>
      <protection locked="0"/>
    </xf>
    <xf numFmtId="0" fontId="2" fillId="0" borderId="1" xfId="520" applyNumberFormat="1" applyFont="1" applyFill="1" applyBorder="1" applyAlignment="1" applyProtection="1">
      <alignment horizontal="center" vertical="center" wrapText="1"/>
      <protection locked="0"/>
    </xf>
    <xf numFmtId="0" fontId="2" fillId="4" borderId="1" xfId="817" applyFont="1" applyFill="1" applyBorder="1" applyAlignment="1">
      <alignment horizontal="center" vertical="center" wrapText="1"/>
    </xf>
    <xf numFmtId="0" fontId="2" fillId="0" borderId="1" xfId="822" applyFont="1" applyBorder="1" applyAlignment="1">
      <alignment horizontal="center" vertical="center" wrapText="1"/>
    </xf>
    <xf numFmtId="0" fontId="2" fillId="0" borderId="1" xfId="255" applyNumberFormat="1" applyFont="1" applyFill="1" applyBorder="1" applyAlignment="1" applyProtection="1">
      <alignment horizontal="center" vertical="center" wrapText="1"/>
      <protection locked="0"/>
    </xf>
    <xf numFmtId="0" fontId="2" fillId="0" borderId="1" xfId="486" applyFont="1" applyFill="1" applyBorder="1" applyAlignment="1" applyProtection="1">
      <alignment horizontal="center" vertical="center" wrapText="1"/>
      <protection locked="0"/>
    </xf>
    <xf numFmtId="49" fontId="2" fillId="0" borderId="1" xfId="486" applyNumberFormat="1" applyFont="1" applyFill="1" applyBorder="1" applyAlignment="1" applyProtection="1">
      <alignment horizontal="center" vertical="center" wrapText="1"/>
      <protection locked="0"/>
    </xf>
    <xf numFmtId="49" fontId="2" fillId="0" borderId="1" xfId="255" applyNumberFormat="1" applyFont="1" applyFill="1" applyBorder="1" applyAlignment="1" applyProtection="1">
      <alignment horizontal="center" vertical="center" wrapText="1"/>
      <protection locked="0"/>
    </xf>
    <xf numFmtId="0" fontId="4" fillId="0" borderId="1" xfId="335" applyFont="1" applyBorder="1" applyAlignment="1" applyProtection="1">
      <alignment horizontal="center" vertical="center" wrapText="1"/>
      <protection locked="0"/>
    </xf>
    <xf numFmtId="0" fontId="7" fillId="0" borderId="1" xfId="817" applyFont="1" applyBorder="1" applyAlignment="1">
      <alignment horizontal="center" vertical="center" wrapText="1"/>
    </xf>
    <xf numFmtId="0" fontId="2" fillId="0" borderId="1" xfId="522" applyNumberFormat="1" applyFont="1" applyFill="1" applyBorder="1" applyAlignment="1" applyProtection="1">
      <alignment horizontal="left" vertical="center" wrapText="1"/>
      <protection locked="0"/>
    </xf>
    <xf numFmtId="177" fontId="2" fillId="0" borderId="1" xfId="486" applyNumberFormat="1" applyFont="1" applyFill="1" applyBorder="1" applyAlignment="1" applyProtection="1">
      <alignment horizontal="center" vertical="center" wrapText="1"/>
      <protection locked="0"/>
    </xf>
    <xf numFmtId="180" fontId="2" fillId="0" borderId="1" xfId="486" applyNumberFormat="1" applyFont="1" applyFill="1" applyBorder="1" applyAlignment="1" applyProtection="1">
      <alignment horizontal="center" vertical="center" wrapText="1"/>
      <protection locked="0"/>
    </xf>
    <xf numFmtId="0" fontId="2" fillId="0" borderId="1" xfId="817" applyFont="1" applyBorder="1" applyAlignment="1">
      <alignment horizontal="center" vertical="center"/>
    </xf>
    <xf numFmtId="0" fontId="2" fillId="0" borderId="17" xfId="16" applyNumberFormat="1" applyFont="1" applyFill="1" applyBorder="1" applyAlignment="1" applyProtection="1">
      <alignment horizontal="center" vertical="center" wrapText="1"/>
      <protection locked="0"/>
    </xf>
    <xf numFmtId="0" fontId="1" fillId="0" borderId="1" xfId="486" applyNumberFormat="1" applyFont="1" applyFill="1" applyBorder="1" applyAlignment="1" applyProtection="1">
      <alignment horizontal="center" vertical="center" wrapText="1"/>
      <protection locked="0"/>
    </xf>
    <xf numFmtId="0" fontId="2" fillId="4" borderId="1" xfId="822" applyFont="1" applyFill="1" applyBorder="1" applyAlignment="1">
      <alignment horizontal="center" vertical="center" wrapText="1"/>
    </xf>
    <xf numFmtId="0" fontId="2" fillId="0" borderId="17" xfId="16" applyFont="1" applyFill="1" applyBorder="1" applyAlignment="1" applyProtection="1">
      <alignment horizontal="center" vertical="center" wrapText="1"/>
      <protection locked="0"/>
    </xf>
    <xf numFmtId="0" fontId="2" fillId="0" borderId="1" xfId="521" applyNumberFormat="1" applyFont="1" applyFill="1" applyBorder="1" applyAlignment="1" applyProtection="1">
      <alignment horizontal="center" vertical="center" wrapText="1"/>
      <protection locked="0"/>
    </xf>
    <xf numFmtId="0" fontId="2" fillId="0" borderId="1" xfId="822" applyFont="1" applyBorder="1" applyAlignment="1">
      <alignment horizontal="center" vertical="center"/>
    </xf>
    <xf numFmtId="49" fontId="2" fillId="0" borderId="17" xfId="255" applyNumberFormat="1" applyFont="1" applyFill="1" applyBorder="1" applyAlignment="1" applyProtection="1">
      <alignment horizontal="center" vertical="center" wrapText="1"/>
      <protection locked="0"/>
    </xf>
    <xf numFmtId="0" fontId="2" fillId="4" borderId="1" xfId="817" applyFont="1" applyFill="1" applyBorder="1" applyAlignment="1">
      <alignment horizontal="center" vertical="center"/>
    </xf>
    <xf numFmtId="177" fontId="2" fillId="0" borderId="1" xfId="520" applyNumberFormat="1" applyFont="1" applyFill="1" applyBorder="1" applyAlignment="1" applyProtection="1">
      <alignment horizontal="center" vertical="center" wrapText="1"/>
      <protection locked="0"/>
    </xf>
    <xf numFmtId="177" fontId="2" fillId="0" borderId="1" xfId="255" applyNumberFormat="1" applyFont="1" applyFill="1" applyBorder="1" applyAlignment="1" applyProtection="1">
      <alignment horizontal="center" vertical="center" wrapText="1"/>
      <protection locked="0"/>
    </xf>
    <xf numFmtId="0" fontId="2" fillId="0" borderId="1" xfId="522" applyNumberFormat="1" applyFont="1" applyFill="1" applyBorder="1" applyAlignment="1" applyProtection="1">
      <alignment horizontal="center" vertical="center" wrapText="1"/>
      <protection locked="0"/>
    </xf>
    <xf numFmtId="177" fontId="2" fillId="0" borderId="1" xfId="521" applyNumberFormat="1" applyFont="1" applyFill="1" applyBorder="1" applyAlignment="1" applyProtection="1">
      <alignment horizontal="center" vertical="center" wrapText="1"/>
      <protection locked="0"/>
    </xf>
    <xf numFmtId="0" fontId="3" fillId="0" borderId="0" xfId="16" applyFont="1" applyFill="1" applyBorder="1" applyAlignment="1" applyProtection="1">
      <alignment vertical="center" wrapText="1"/>
      <protection locked="0"/>
    </xf>
    <xf numFmtId="0" fontId="4" fillId="9" borderId="0" xfId="141" applyFont="1" applyFill="1" applyAlignment="1" applyProtection="1">
      <alignment horizontal="center" vertical="center" wrapText="1"/>
      <protection locked="0"/>
    </xf>
    <xf numFmtId="0" fontId="7" fillId="0" borderId="1" xfId="335" applyFont="1" applyBorder="1" applyAlignment="1" applyProtection="1">
      <alignment horizontal="center" vertical="center" wrapText="1"/>
      <protection locked="0"/>
    </xf>
    <xf numFmtId="0" fontId="7" fillId="4" borderId="1" xfId="335" applyFont="1" applyFill="1" applyBorder="1" applyAlignment="1" applyProtection="1">
      <alignment horizontal="center" vertical="center" wrapText="1"/>
      <protection locked="0"/>
    </xf>
    <xf numFmtId="0" fontId="7" fillId="4" borderId="1" xfId="817" applyFont="1" applyFill="1" applyBorder="1" applyAlignment="1">
      <alignment horizontal="center" vertical="center" wrapText="1"/>
    </xf>
    <xf numFmtId="0" fontId="8" fillId="4" borderId="1" xfId="817" applyFont="1" applyFill="1" applyBorder="1" applyAlignment="1">
      <alignment horizontal="center" vertical="center" wrapText="1"/>
    </xf>
    <xf numFmtId="0" fontId="8" fillId="0" borderId="1" xfId="817" applyFont="1" applyBorder="1" applyAlignment="1">
      <alignment horizontal="center" vertical="center" wrapText="1"/>
    </xf>
    <xf numFmtId="0" fontId="7" fillId="4" borderId="1" xfId="817" applyFont="1" applyFill="1" applyBorder="1" applyAlignment="1">
      <alignment vertical="center" wrapText="1"/>
    </xf>
    <xf numFmtId="0" fontId="7" fillId="0" borderId="1" xfId="817" applyFont="1" applyBorder="1" applyAlignment="1">
      <alignment vertical="center" wrapText="1"/>
    </xf>
    <xf numFmtId="0" fontId="3" fillId="0" borderId="1" xfId="335" applyFont="1" applyBorder="1" applyAlignment="1" applyProtection="1">
      <alignment horizontal="center" vertical="center" wrapText="1"/>
      <protection locked="0"/>
    </xf>
    <xf numFmtId="0" fontId="7" fillId="4" borderId="1" xfId="817" applyFont="1" applyFill="1" applyBorder="1" applyAlignment="1">
      <alignment horizontal="left" vertical="center" wrapText="1"/>
    </xf>
    <xf numFmtId="49" fontId="7" fillId="4" borderId="1" xfId="817" applyNumberFormat="1" applyFont="1" applyFill="1" applyBorder="1" applyAlignment="1">
      <alignment horizontal="center" vertical="center" wrapText="1"/>
    </xf>
    <xf numFmtId="0" fontId="7" fillId="0" borderId="1" xfId="817" applyFont="1" applyBorder="1" applyAlignment="1">
      <alignment horizontal="left" vertical="center" wrapText="1"/>
    </xf>
    <xf numFmtId="0" fontId="7" fillId="0" borderId="1" xfId="335" applyFont="1" applyBorder="1" applyAlignment="1" applyProtection="1">
      <alignment horizontal="left" vertical="center" wrapText="1"/>
      <protection locked="0"/>
    </xf>
    <xf numFmtId="0" fontId="25" fillId="0" borderId="1" xfId="16" applyNumberFormat="1" applyFont="1" applyFill="1" applyBorder="1" applyAlignment="1" applyProtection="1">
      <alignment horizontal="center" vertical="center" wrapText="1"/>
      <protection locked="0"/>
    </xf>
    <xf numFmtId="12" fontId="4" fillId="0" borderId="1" xfId="335" applyNumberFormat="1" applyFont="1" applyBorder="1" applyAlignment="1" applyProtection="1">
      <alignment horizontal="center" vertical="center" wrapText="1"/>
      <protection locked="0"/>
    </xf>
    <xf numFmtId="0" fontId="0" fillId="0" borderId="1" xfId="817" applyFont="1" applyBorder="1" applyAlignment="1">
      <alignment horizontal="center" vertical="center"/>
    </xf>
    <xf numFmtId="0" fontId="8" fillId="4" borderId="1" xfId="817" applyFont="1" applyFill="1" applyBorder="1" applyAlignment="1">
      <alignment vertical="center" wrapText="1"/>
    </xf>
    <xf numFmtId="0" fontId="8" fillId="4" borderId="6" xfId="817" applyFont="1" applyFill="1" applyBorder="1" applyAlignment="1">
      <alignment vertical="center" wrapText="1"/>
    </xf>
    <xf numFmtId="0" fontId="8" fillId="0" borderId="6" xfId="817" applyFont="1" applyBorder="1" applyAlignment="1">
      <alignment vertical="center" wrapText="1"/>
    </xf>
    <xf numFmtId="0" fontId="7" fillId="9" borderId="1" xfId="141" applyFont="1" applyFill="1" applyBorder="1" applyAlignment="1" applyProtection="1">
      <alignment horizontal="center" vertical="center" wrapText="1"/>
      <protection locked="0"/>
    </xf>
    <xf numFmtId="0" fontId="7" fillId="0" borderId="6" xfId="16" applyNumberFormat="1" applyFont="1" applyFill="1" applyBorder="1" applyAlignment="1" applyProtection="1">
      <alignment horizontal="left" vertical="center" wrapText="1"/>
      <protection locked="0"/>
    </xf>
    <xf numFmtId="0" fontId="2" fillId="0" borderId="4" xfId="821" applyFont="1" applyBorder="1" applyAlignment="1">
      <alignment horizontal="center" vertical="center" wrapText="1"/>
    </xf>
    <xf numFmtId="0" fontId="7" fillId="0" borderId="1" xfId="653" applyFont="1" applyBorder="1" applyAlignment="1">
      <alignment horizontal="center" vertical="center" wrapText="1"/>
    </xf>
    <xf numFmtId="0" fontId="7" fillId="4" borderId="6" xfId="16" applyNumberFormat="1" applyFont="1" applyFill="1" applyBorder="1" applyAlignment="1" applyProtection="1">
      <alignment horizontal="left" vertical="center" wrapText="1"/>
      <protection locked="0"/>
    </xf>
    <xf numFmtId="0" fontId="7" fillId="4" borderId="1" xfId="653" applyFont="1" applyFill="1" applyBorder="1" applyAlignment="1">
      <alignment horizontal="center" vertical="center" wrapText="1"/>
    </xf>
    <xf numFmtId="0" fontId="7" fillId="4" borderId="1" xfId="255" applyNumberFormat="1" applyFont="1" applyFill="1" applyBorder="1" applyAlignment="1" applyProtection="1">
      <alignment horizontal="center" vertical="center" wrapText="1"/>
      <protection locked="0"/>
    </xf>
    <xf numFmtId="0" fontId="7" fillId="4" borderId="1" xfId="335" applyFont="1" applyFill="1" applyBorder="1" applyAlignment="1" applyProtection="1">
      <alignment horizontal="left" vertical="center" wrapText="1"/>
      <protection locked="0"/>
    </xf>
    <xf numFmtId="49" fontId="7" fillId="0" borderId="1" xfId="358" applyNumberFormat="1" applyFont="1" applyFill="1" applyBorder="1" applyAlignment="1">
      <alignment horizontal="center" vertical="center" wrapText="1"/>
    </xf>
    <xf numFmtId="12" fontId="7" fillId="0" borderId="1" xfId="141" applyNumberFormat="1" applyFont="1" applyBorder="1" applyAlignment="1" applyProtection="1">
      <alignment horizontal="center" vertical="center" wrapText="1"/>
      <protection locked="0"/>
    </xf>
    <xf numFmtId="0" fontId="26" fillId="0" borderId="1" xfId="0" applyFont="1" applyBorder="1" applyAlignment="1">
      <alignment horizontal="center" vertical="center" wrapText="1"/>
    </xf>
    <xf numFmtId="179" fontId="14" fillId="4" borderId="6" xfId="817" applyNumberFormat="1" applyFont="1" applyFill="1" applyBorder="1" applyAlignment="1">
      <alignment horizontal="center" vertical="center" wrapText="1"/>
    </xf>
    <xf numFmtId="179" fontId="14" fillId="0" borderId="6" xfId="817" applyNumberFormat="1" applyFont="1" applyBorder="1" applyAlignment="1">
      <alignment horizontal="center" vertical="center" wrapText="1"/>
    </xf>
    <xf numFmtId="179" fontId="14" fillId="0" borderId="1" xfId="817" applyNumberFormat="1" applyFont="1" applyBorder="1" applyAlignment="1">
      <alignment horizontal="center" vertical="center" wrapText="1"/>
    </xf>
    <xf numFmtId="0" fontId="27" fillId="0" borderId="1" xfId="180" applyFont="1" applyBorder="1" applyAlignment="1">
      <alignment horizontal="left" vertical="center"/>
    </xf>
    <xf numFmtId="0" fontId="13" fillId="0" borderId="1" xfId="255" applyFont="1" applyFill="1" applyBorder="1" applyAlignment="1" applyProtection="1">
      <alignment horizontal="center" vertical="center" wrapText="1"/>
      <protection locked="0"/>
    </xf>
    <xf numFmtId="49" fontId="7" fillId="4" borderId="1" xfId="255" applyNumberFormat="1" applyFont="1" applyFill="1" applyBorder="1" applyAlignment="1" applyProtection="1">
      <alignment horizontal="center" vertical="center" wrapText="1"/>
      <protection locked="0"/>
    </xf>
    <xf numFmtId="0" fontId="7" fillId="0" borderId="1" xfId="1136" applyFont="1" applyBorder="1" applyAlignment="1" applyProtection="1">
      <alignment horizontal="center" vertical="center" wrapText="1"/>
      <protection locked="0"/>
    </xf>
    <xf numFmtId="49" fontId="7" fillId="4" borderId="1" xfId="335" applyNumberFormat="1" applyFont="1" applyFill="1" applyBorder="1" applyAlignment="1" applyProtection="1">
      <alignment horizontal="center" vertical="center" wrapText="1"/>
      <protection locked="0"/>
    </xf>
    <xf numFmtId="49" fontId="7" fillId="0" borderId="1" xfId="335" applyNumberFormat="1" applyFont="1" applyBorder="1" applyAlignment="1" applyProtection="1">
      <alignment horizontal="center" vertical="center" wrapText="1"/>
      <protection locked="0"/>
    </xf>
    <xf numFmtId="0" fontId="7" fillId="0" borderId="1" xfId="822" applyFont="1" applyBorder="1" applyAlignment="1">
      <alignment horizontal="center" vertical="center" wrapText="1"/>
    </xf>
    <xf numFmtId="180" fontId="7" fillId="4" borderId="1" xfId="16" applyNumberFormat="1" applyFont="1" applyFill="1" applyBorder="1" applyAlignment="1" applyProtection="1">
      <alignment horizontal="center" vertical="center" wrapText="1"/>
      <protection locked="0"/>
    </xf>
    <xf numFmtId="176" fontId="14" fillId="4" borderId="1" xfId="817" applyNumberFormat="1" applyFont="1" applyFill="1" applyBorder="1" applyAlignment="1">
      <alignment horizontal="center" vertical="center" wrapText="1"/>
    </xf>
    <xf numFmtId="180" fontId="7" fillId="0" borderId="1" xfId="16" applyNumberFormat="1" applyFont="1" applyFill="1" applyBorder="1" applyAlignment="1" applyProtection="1">
      <alignment horizontal="center" vertical="center" wrapText="1"/>
      <protection locked="0"/>
    </xf>
    <xf numFmtId="176" fontId="14" fillId="0" borderId="1" xfId="817" applyNumberFormat="1" applyFont="1" applyBorder="1" applyAlignment="1">
      <alignment horizontal="center" vertical="center" wrapText="1"/>
    </xf>
    <xf numFmtId="177" fontId="7" fillId="0" borderId="1" xfId="335" applyNumberFormat="1" applyFont="1" applyBorder="1" applyAlignment="1" applyProtection="1">
      <alignment horizontal="center" vertical="center" wrapText="1"/>
      <protection locked="0"/>
    </xf>
    <xf numFmtId="178" fontId="7" fillId="4" borderId="1" xfId="335" applyNumberFormat="1" applyFont="1" applyFill="1" applyBorder="1" applyAlignment="1" applyProtection="1">
      <alignment horizontal="center" vertical="center" wrapText="1"/>
      <protection locked="0"/>
    </xf>
    <xf numFmtId="178" fontId="7" fillId="0" borderId="1" xfId="335" applyNumberFormat="1" applyFont="1" applyBorder="1" applyAlignment="1" applyProtection="1">
      <alignment horizontal="center" vertical="center" wrapText="1"/>
      <protection locked="0"/>
    </xf>
    <xf numFmtId="0" fontId="4" fillId="0" borderId="1" xfId="1136" applyFont="1" applyBorder="1" applyAlignment="1" applyProtection="1">
      <alignment horizontal="center" vertical="center" wrapText="1"/>
      <protection locked="0"/>
    </xf>
    <xf numFmtId="0" fontId="4" fillId="0" borderId="1" xfId="16" applyNumberFormat="1" applyFont="1" applyFill="1" applyBorder="1" applyAlignment="1" applyProtection="1">
      <alignment horizontal="center" vertical="center" wrapText="1"/>
      <protection locked="0"/>
    </xf>
    <xf numFmtId="177" fontId="7" fillId="4" borderId="1" xfId="335" applyNumberFormat="1" applyFont="1" applyFill="1" applyBorder="1" applyAlignment="1" applyProtection="1">
      <alignment horizontal="center" vertical="center" wrapText="1"/>
      <protection locked="0"/>
    </xf>
    <xf numFmtId="0" fontId="2" fillId="4" borderId="2" xfId="16" applyNumberFormat="1" applyFont="1" applyFill="1" applyBorder="1" applyAlignment="1" applyProtection="1">
      <alignment horizontal="center" vertical="center" wrapText="1"/>
      <protection locked="0"/>
    </xf>
    <xf numFmtId="49" fontId="7" fillId="0" borderId="8" xfId="255" applyNumberFormat="1" applyFont="1" applyFill="1" applyBorder="1" applyAlignment="1" applyProtection="1">
      <alignment horizontal="center" vertical="center" wrapText="1"/>
      <protection locked="0"/>
    </xf>
    <xf numFmtId="0" fontId="28" fillId="0" borderId="1" xfId="16" applyNumberFormat="1" applyFont="1" applyFill="1" applyBorder="1" applyAlignment="1" applyProtection="1">
      <alignment horizontal="center" vertical="center" wrapText="1"/>
      <protection locked="0"/>
    </xf>
    <xf numFmtId="0" fontId="29" fillId="0" borderId="1" xfId="16" applyNumberFormat="1" applyFont="1" applyFill="1" applyBorder="1" applyAlignment="1" applyProtection="1">
      <alignment horizontal="center" vertical="center" wrapText="1"/>
      <protection locked="0"/>
    </xf>
    <xf numFmtId="177" fontId="7" fillId="0" borderId="1" xfId="1136" applyNumberFormat="1" applyFont="1" applyBorder="1" applyAlignment="1" applyProtection="1">
      <alignment horizontal="center" vertical="center" wrapText="1"/>
      <protection locked="0"/>
    </xf>
    <xf numFmtId="176" fontId="7" fillId="0" borderId="18" xfId="16" applyNumberFormat="1" applyFont="1" applyFill="1" applyBorder="1" applyAlignment="1" applyProtection="1">
      <alignment horizontal="center" vertical="center" wrapText="1"/>
      <protection locked="0"/>
    </xf>
    <xf numFmtId="176" fontId="7" fillId="4" borderId="1" xfId="335" applyNumberFormat="1" applyFont="1" applyFill="1" applyBorder="1" applyAlignment="1" applyProtection="1">
      <alignment horizontal="center" vertical="center" wrapText="1"/>
      <protection locked="0"/>
    </xf>
    <xf numFmtId="0" fontId="7" fillId="0" borderId="1" xfId="749" applyFont="1" applyBorder="1" applyAlignment="1">
      <alignment horizontal="center" vertical="center"/>
    </xf>
    <xf numFmtId="176" fontId="7" fillId="0" borderId="1" xfId="335" applyNumberFormat="1" applyFont="1" applyBorder="1" applyAlignment="1" applyProtection="1">
      <alignment horizontal="center" vertical="center" wrapText="1"/>
      <protection locked="0"/>
    </xf>
    <xf numFmtId="0" fontId="8" fillId="0" borderId="1" xfId="822" applyFont="1" applyBorder="1" applyAlignment="1">
      <alignment horizontal="center" vertical="center" wrapText="1"/>
    </xf>
    <xf numFmtId="0" fontId="24" fillId="0" borderId="1" xfId="232" applyFont="1" applyBorder="1" applyAlignment="1">
      <alignment horizontal="center" vertical="center" wrapText="1"/>
    </xf>
    <xf numFmtId="180" fontId="30" fillId="0" borderId="1" xfId="521" applyNumberFormat="1" applyFont="1" applyFill="1" applyBorder="1" applyAlignment="1" applyProtection="1">
      <alignment horizontal="center" vertical="center" wrapText="1"/>
      <protection locked="0"/>
    </xf>
    <xf numFmtId="0" fontId="30" fillId="0" borderId="1" xfId="335" applyFont="1" applyBorder="1" applyAlignment="1" applyProtection="1">
      <alignment horizontal="center" vertical="center" wrapText="1"/>
      <protection locked="0"/>
    </xf>
    <xf numFmtId="0" fontId="31" fillId="0" borderId="1" xfId="335" applyFont="1" applyBorder="1" applyAlignment="1" applyProtection="1">
      <alignment horizontal="center" vertical="center" wrapText="1"/>
      <protection locked="0"/>
    </xf>
    <xf numFmtId="0" fontId="24" fillId="0" borderId="1" xfId="817" applyFont="1" applyBorder="1" applyAlignment="1">
      <alignment horizontal="center" vertical="center" wrapText="1"/>
    </xf>
    <xf numFmtId="180" fontId="30" fillId="0" borderId="1" xfId="520" applyNumberFormat="1" applyFont="1" applyFill="1" applyBorder="1" applyAlignment="1" applyProtection="1">
      <alignment horizontal="center" vertical="center" wrapText="1"/>
      <protection locked="0"/>
    </xf>
    <xf numFmtId="0" fontId="24" fillId="0" borderId="1" xfId="335" applyFont="1" applyBorder="1" applyAlignment="1" applyProtection="1">
      <alignment horizontal="center" vertical="center" wrapText="1"/>
      <protection locked="0"/>
    </xf>
    <xf numFmtId="0" fontId="4" fillId="0" borderId="0" xfId="335" applyFont="1" applyAlignment="1" applyProtection="1">
      <alignment horizontal="left" vertical="center" wrapText="1"/>
      <protection locked="0"/>
    </xf>
    <xf numFmtId="0" fontId="3" fillId="0" borderId="12" xfId="16" applyFont="1" applyFill="1" applyBorder="1" applyAlignment="1" applyProtection="1">
      <alignment vertical="center" wrapText="1"/>
      <protection locked="0"/>
    </xf>
    <xf numFmtId="0" fontId="3" fillId="4" borderId="1" xfId="335" applyFont="1" applyFill="1" applyBorder="1" applyAlignment="1" applyProtection="1">
      <alignment horizontal="center" vertical="center" wrapText="1"/>
      <protection locked="0"/>
    </xf>
    <xf numFmtId="0" fontId="3" fillId="4" borderId="0" xfId="335" applyFont="1" applyFill="1" applyAlignment="1" applyProtection="1">
      <alignment horizontal="center" vertical="center" wrapText="1"/>
      <protection locked="0"/>
    </xf>
    <xf numFmtId="176" fontId="2" fillId="4" borderId="1" xfId="817" applyNumberFormat="1" applyFont="1" applyFill="1" applyBorder="1" applyAlignment="1">
      <alignment horizontal="center" vertical="center" wrapText="1"/>
    </xf>
    <xf numFmtId="178" fontId="2" fillId="4" borderId="1" xfId="335" applyNumberFormat="1" applyFont="1" applyFill="1" applyBorder="1" applyAlignment="1" applyProtection="1">
      <alignment horizontal="center" vertical="center" wrapText="1"/>
      <protection locked="0"/>
    </xf>
    <xf numFmtId="0" fontId="4" fillId="4" borderId="1" xfId="335" applyFont="1" applyFill="1" applyBorder="1" applyAlignment="1" applyProtection="1">
      <alignment horizontal="center" vertical="center" wrapText="1"/>
      <protection locked="0"/>
    </xf>
    <xf numFmtId="0" fontId="2" fillId="4" borderId="1" xfId="666" applyFont="1" applyFill="1" applyBorder="1" applyAlignment="1">
      <alignment horizontal="center" vertical="center" wrapText="1"/>
    </xf>
    <xf numFmtId="176" fontId="2" fillId="4" borderId="1" xfId="335" applyNumberFormat="1" applyFont="1" applyFill="1" applyBorder="1" applyAlignment="1" applyProtection="1">
      <alignment horizontal="center" vertical="center" wrapText="1"/>
      <protection locked="0"/>
    </xf>
    <xf numFmtId="176" fontId="2" fillId="4" borderId="17" xfId="335" applyNumberFormat="1" applyFont="1" applyFill="1" applyBorder="1" applyAlignment="1" applyProtection="1">
      <alignment horizontal="center" vertical="center" wrapText="1"/>
      <protection locked="0"/>
    </xf>
    <xf numFmtId="49" fontId="2" fillId="4" borderId="1" xfId="335" applyNumberFormat="1" applyFont="1" applyFill="1" applyBorder="1" applyAlignment="1" applyProtection="1">
      <alignment horizontal="center" vertical="center" wrapText="1"/>
      <protection locked="0"/>
    </xf>
    <xf numFmtId="49" fontId="2" fillId="4" borderId="17" xfId="335" applyNumberFormat="1" applyFont="1" applyFill="1" applyBorder="1" applyAlignment="1" applyProtection="1">
      <alignment horizontal="center" vertical="center" wrapText="1"/>
      <protection locked="0"/>
    </xf>
    <xf numFmtId="0" fontId="2" fillId="4" borderId="36" xfId="817" applyFont="1" applyFill="1" applyBorder="1" applyAlignment="1">
      <alignment horizontal="center" vertical="center" wrapText="1"/>
    </xf>
    <xf numFmtId="176" fontId="2" fillId="4" borderId="36" xfId="16" applyNumberFormat="1" applyFont="1" applyFill="1" applyBorder="1" applyAlignment="1" applyProtection="1">
      <alignment horizontal="center" vertical="center" wrapText="1"/>
      <protection locked="0"/>
    </xf>
    <xf numFmtId="0" fontId="4" fillId="4" borderId="1" xfId="31" applyFont="1" applyFill="1" applyBorder="1" applyAlignment="1">
      <alignment horizontal="center" vertical="center" wrapText="1"/>
    </xf>
    <xf numFmtId="0" fontId="33" fillId="4" borderId="1" xfId="734" applyFont="1" applyFill="1" applyBorder="1" applyAlignment="1">
      <alignment horizontal="center" vertical="center"/>
    </xf>
    <xf numFmtId="176" fontId="2" fillId="0" borderId="36" xfId="16" applyNumberFormat="1" applyFont="1" applyFill="1" applyBorder="1" applyAlignment="1" applyProtection="1">
      <alignment horizontal="center" vertical="center" wrapText="1"/>
      <protection locked="0"/>
    </xf>
    <xf numFmtId="49" fontId="2" fillId="4" borderId="1" xfId="817" applyNumberFormat="1" applyFont="1" applyFill="1" applyBorder="1" applyAlignment="1">
      <alignment horizontal="center" vertical="center" wrapText="1"/>
    </xf>
    <xf numFmtId="179" fontId="2" fillId="4" borderId="1" xfId="817" applyNumberFormat="1" applyFont="1" applyFill="1" applyBorder="1" applyAlignment="1">
      <alignment horizontal="center" vertical="center" wrapText="1"/>
    </xf>
    <xf numFmtId="180" fontId="2" fillId="4" borderId="1" xfId="16" applyNumberFormat="1" applyFont="1" applyFill="1" applyBorder="1" applyAlignment="1" applyProtection="1">
      <alignment horizontal="center" vertical="center" wrapText="1"/>
      <protection locked="0"/>
    </xf>
    <xf numFmtId="0" fontId="3" fillId="4" borderId="0" xfId="16" applyFont="1" applyFill="1" applyBorder="1" applyAlignment="1" applyProtection="1">
      <alignment horizontal="center" vertical="center" wrapText="1"/>
      <protection locked="0"/>
    </xf>
    <xf numFmtId="0" fontId="2" fillId="0" borderId="36" xfId="16" applyNumberFormat="1" applyFont="1" applyFill="1" applyBorder="1" applyAlignment="1" applyProtection="1">
      <alignment horizontal="center" vertical="center" wrapText="1"/>
      <protection locked="0"/>
    </xf>
    <xf numFmtId="0" fontId="2" fillId="0" borderId="36" xfId="16" applyFont="1" applyFill="1" applyBorder="1" applyAlignment="1" applyProtection="1">
      <alignment horizontal="center" vertical="center" wrapText="1"/>
      <protection locked="0"/>
    </xf>
    <xf numFmtId="49" fontId="2" fillId="0" borderId="36" xfId="255" applyNumberFormat="1" applyFont="1" applyFill="1" applyBorder="1" applyAlignment="1" applyProtection="1">
      <alignment horizontal="center" vertical="center" wrapText="1"/>
      <protection locked="0"/>
    </xf>
    <xf numFmtId="49" fontId="2" fillId="0" borderId="36" xfId="16" applyNumberFormat="1" applyFont="1" applyFill="1" applyBorder="1" applyAlignment="1" applyProtection="1">
      <alignment horizontal="center" vertical="center" wrapText="1"/>
      <protection locked="0"/>
    </xf>
    <xf numFmtId="178" fontId="2" fillId="0" borderId="36" xfId="16" applyNumberFormat="1" applyFont="1" applyFill="1" applyBorder="1" applyAlignment="1" applyProtection="1">
      <alignment horizontal="center" vertical="center" wrapText="1"/>
      <protection locked="0"/>
    </xf>
    <xf numFmtId="0" fontId="33" fillId="4" borderId="0" xfId="31" applyFont="1" applyFill="1" applyAlignment="1">
      <alignment vertical="center"/>
    </xf>
    <xf numFmtId="0" fontId="3" fillId="4" borderId="0" xfId="335" applyFont="1" applyFill="1" applyAlignment="1" applyProtection="1">
      <alignment horizontal="right" vertical="center" wrapText="1"/>
      <protection locked="0"/>
    </xf>
    <xf numFmtId="49" fontId="4" fillId="4" borderId="1" xfId="31" applyNumberFormat="1" applyFont="1" applyFill="1" applyBorder="1" applyAlignment="1">
      <alignment horizontal="center" vertical="center" wrapText="1"/>
    </xf>
    <xf numFmtId="0" fontId="2" fillId="4" borderId="6" xfId="817" applyFont="1" applyFill="1" applyBorder="1" applyAlignment="1">
      <alignment horizontal="center" vertical="center" wrapText="1"/>
    </xf>
    <xf numFmtId="0" fontId="2" fillId="4" borderId="8" xfId="817" applyFont="1" applyFill="1" applyBorder="1" applyAlignment="1">
      <alignment horizontal="center" vertical="center" wrapText="1"/>
    </xf>
    <xf numFmtId="0" fontId="11" fillId="4" borderId="1" xfId="817" applyFont="1" applyFill="1" applyBorder="1" applyAlignment="1">
      <alignment horizontal="center" vertical="center"/>
    </xf>
    <xf numFmtId="0" fontId="2" fillId="0" borderId="37" xfId="16" applyNumberFormat="1" applyFont="1" applyFill="1" applyBorder="1" applyAlignment="1" applyProtection="1">
      <alignment horizontal="center" vertical="center" wrapText="1"/>
      <protection locked="0"/>
    </xf>
    <xf numFmtId="0" fontId="2" fillId="0" borderId="38" xfId="16" applyNumberFormat="1" applyFont="1" applyFill="1" applyBorder="1" applyAlignment="1" applyProtection="1">
      <alignment horizontal="center" vertical="center" wrapText="1"/>
      <protection locked="0"/>
    </xf>
    <xf numFmtId="0" fontId="2" fillId="0" borderId="6" xfId="16" applyNumberFormat="1" applyFont="1" applyFill="1" applyBorder="1" applyAlignment="1" applyProtection="1">
      <alignment horizontal="center" vertical="center" wrapText="1"/>
      <protection locked="0"/>
    </xf>
    <xf numFmtId="0" fontId="2" fillId="0" borderId="8" xfId="16" applyNumberFormat="1" applyFont="1" applyFill="1" applyBorder="1" applyAlignment="1" applyProtection="1">
      <alignment horizontal="center" vertical="center" wrapText="1"/>
      <protection locked="0"/>
    </xf>
    <xf numFmtId="0" fontId="4" fillId="0" borderId="6" xfId="335" applyFont="1" applyBorder="1" applyAlignment="1" applyProtection="1">
      <alignment horizontal="center" vertical="center" wrapText="1"/>
      <protection locked="0"/>
    </xf>
    <xf numFmtId="0" fontId="4" fillId="0" borderId="8" xfId="335" applyFont="1" applyBorder="1" applyAlignment="1" applyProtection="1">
      <alignment horizontal="center" vertical="center" wrapText="1"/>
      <protection locked="0"/>
    </xf>
    <xf numFmtId="0" fontId="40" fillId="4" borderId="1" xfId="734" applyFont="1" applyFill="1" applyBorder="1" applyAlignment="1">
      <alignment horizontal="center" vertical="center"/>
    </xf>
    <xf numFmtId="0" fontId="41" fillId="4" borderId="1" xfId="734" applyFont="1" applyFill="1" applyBorder="1" applyAlignment="1">
      <alignment horizontal="center" vertical="center" wrapText="1"/>
    </xf>
    <xf numFmtId="0" fontId="33" fillId="4" borderId="1" xfId="31" applyFont="1" applyFill="1" applyBorder="1" applyAlignment="1">
      <alignment horizontal="center" vertical="center" wrapText="1"/>
    </xf>
    <xf numFmtId="0" fontId="33" fillId="4" borderId="18" xfId="31" applyFont="1" applyFill="1" applyBorder="1" applyAlignment="1">
      <alignment horizontal="center" vertical="center" wrapText="1"/>
    </xf>
    <xf numFmtId="0" fontId="3" fillId="0" borderId="5" xfId="335" applyFont="1" applyBorder="1" applyAlignment="1" applyProtection="1">
      <alignment horizontal="right" vertical="center" wrapText="1"/>
      <protection locked="0"/>
    </xf>
    <xf numFmtId="0" fontId="3" fillId="0" borderId="0" xfId="335" applyFont="1" applyAlignment="1" applyProtection="1">
      <alignment horizontal="right" vertical="center" wrapText="1"/>
      <protection locked="0"/>
    </xf>
    <xf numFmtId="0" fontId="5" fillId="0" borderId="6" xfId="335" applyFont="1" applyBorder="1" applyAlignment="1" applyProtection="1">
      <alignment horizontal="left" vertical="center"/>
      <protection locked="0"/>
    </xf>
    <xf numFmtId="0" fontId="5" fillId="0" borderId="7" xfId="335" applyFont="1" applyBorder="1" applyAlignment="1" applyProtection="1">
      <alignment horizontal="left" vertical="center"/>
      <protection locked="0"/>
    </xf>
    <xf numFmtId="0" fontId="5" fillId="0" borderId="8" xfId="335" applyFont="1" applyBorder="1" applyAlignment="1" applyProtection="1">
      <alignment horizontal="left" vertical="center"/>
      <protection locked="0"/>
    </xf>
    <xf numFmtId="0" fontId="6" fillId="0" borderId="6" xfId="335" applyFont="1" applyBorder="1" applyAlignment="1" applyProtection="1">
      <alignment horizontal="left" vertical="center"/>
      <protection locked="0"/>
    </xf>
    <xf numFmtId="0" fontId="6" fillId="0" borderId="7" xfId="335" applyFont="1" applyBorder="1" applyAlignment="1" applyProtection="1">
      <alignment horizontal="left" vertical="center"/>
      <protection locked="0"/>
    </xf>
    <xf numFmtId="0" fontId="6" fillId="0" borderId="8" xfId="335" applyFont="1" applyBorder="1" applyAlignment="1" applyProtection="1">
      <alignment horizontal="left" vertical="center"/>
      <protection locked="0"/>
    </xf>
    <xf numFmtId="0" fontId="6" fillId="0" borderId="1" xfId="335" applyFont="1" applyBorder="1" applyAlignment="1" applyProtection="1">
      <alignment horizontal="left" vertical="center" wrapText="1"/>
      <protection locked="0"/>
    </xf>
    <xf numFmtId="0" fontId="5" fillId="0" borderId="1" xfId="335" applyFont="1" applyBorder="1" applyAlignment="1" applyProtection="1">
      <alignment horizontal="left" vertical="center" wrapText="1"/>
      <protection locked="0"/>
    </xf>
    <xf numFmtId="0" fontId="6" fillId="0" borderId="1" xfId="335" applyFont="1" applyBorder="1" applyAlignment="1" applyProtection="1">
      <alignment horizontal="left" vertical="center"/>
      <protection locked="0"/>
    </xf>
    <xf numFmtId="0" fontId="4" fillId="0" borderId="2" xfId="335" applyFont="1" applyBorder="1" applyAlignment="1" applyProtection="1">
      <alignment horizontal="center" vertical="center" wrapText="1"/>
      <protection locked="0"/>
    </xf>
    <xf numFmtId="0" fontId="4" fillId="0" borderId="4" xfId="335" applyFont="1" applyBorder="1" applyAlignment="1" applyProtection="1">
      <alignment horizontal="center" vertical="center" wrapText="1"/>
      <protection locked="0"/>
    </xf>
    <xf numFmtId="49" fontId="4" fillId="0" borderId="2" xfId="335" applyNumberFormat="1" applyFont="1" applyBorder="1" applyAlignment="1" applyProtection="1">
      <alignment horizontal="center" vertical="center" wrapText="1"/>
      <protection locked="0"/>
    </xf>
    <xf numFmtId="49" fontId="4" fillId="0" borderId="4" xfId="335" applyNumberFormat="1" applyFont="1" applyBorder="1" applyAlignment="1" applyProtection="1">
      <alignment horizontal="center" vertical="center" wrapText="1"/>
      <protection locked="0"/>
    </xf>
    <xf numFmtId="0" fontId="4" fillId="0" borderId="7" xfId="335" applyFont="1" applyBorder="1" applyAlignment="1" applyProtection="1">
      <alignment horizontal="center" vertical="center" wrapText="1"/>
      <protection locked="0"/>
    </xf>
    <xf numFmtId="0" fontId="4" fillId="0" borderId="2" xfId="16" applyNumberFormat="1" applyFont="1" applyFill="1" applyBorder="1" applyAlignment="1" applyProtection="1">
      <alignment horizontal="center" vertical="center" wrapText="1"/>
      <protection locked="0"/>
    </xf>
    <xf numFmtId="0" fontId="4" fillId="0" borderId="4" xfId="16" applyNumberFormat="1" applyFont="1" applyFill="1" applyBorder="1" applyAlignment="1" applyProtection="1">
      <alignment horizontal="center" vertical="center" wrapText="1"/>
      <protection locked="0"/>
    </xf>
    <xf numFmtId="0" fontId="3" fillId="0" borderId="4" xfId="335" applyFont="1" applyBorder="1" applyAlignment="1" applyProtection="1">
      <alignment horizontal="center" vertical="center" wrapText="1"/>
      <protection locked="0"/>
    </xf>
    <xf numFmtId="0" fontId="6" fillId="0" borderId="9" xfId="335" applyFont="1" applyBorder="1" applyAlignment="1" applyProtection="1">
      <alignment horizontal="left" vertical="top" wrapText="1"/>
      <protection locked="0"/>
    </xf>
    <xf numFmtId="0" fontId="6" fillId="0" borderId="10" xfId="335" applyFont="1" applyBorder="1" applyAlignment="1" applyProtection="1">
      <alignment horizontal="left" vertical="top" wrapText="1"/>
      <protection locked="0"/>
    </xf>
    <xf numFmtId="0" fontId="6" fillId="0" borderId="13" xfId="335" applyFont="1" applyBorder="1" applyAlignment="1" applyProtection="1">
      <alignment horizontal="left" vertical="top" wrapText="1"/>
      <protection locked="0"/>
    </xf>
    <xf numFmtId="0" fontId="6" fillId="0" borderId="11" xfId="335" applyFont="1" applyBorder="1" applyAlignment="1" applyProtection="1">
      <alignment horizontal="left" vertical="top" wrapText="1"/>
      <protection locked="0"/>
    </xf>
    <xf numFmtId="0" fontId="6" fillId="0" borderId="5" xfId="335" applyFont="1" applyBorder="1" applyAlignment="1" applyProtection="1">
      <alignment horizontal="left" vertical="top" wrapText="1"/>
      <protection locked="0"/>
    </xf>
    <xf numFmtId="0" fontId="6" fillId="0" borderId="14" xfId="335" applyFont="1" applyBorder="1" applyAlignment="1" applyProtection="1">
      <alignment horizontal="left" vertical="top" wrapText="1"/>
      <protection locked="0"/>
    </xf>
    <xf numFmtId="49" fontId="7" fillId="4" borderId="2" xfId="16" applyNumberFormat="1" applyFont="1" applyFill="1" applyBorder="1" applyAlignment="1" applyProtection="1">
      <alignment horizontal="center" vertical="center" wrapText="1"/>
      <protection locked="0"/>
    </xf>
    <xf numFmtId="49" fontId="7" fillId="4" borderId="3" xfId="16" applyNumberFormat="1" applyFont="1" applyFill="1" applyBorder="1" applyAlignment="1" applyProtection="1">
      <alignment horizontal="center" vertical="center" wrapText="1"/>
      <protection locked="0"/>
    </xf>
    <xf numFmtId="49" fontId="7" fillId="4" borderId="4" xfId="16" applyNumberFormat="1" applyFont="1" applyFill="1" applyBorder="1" applyAlignment="1" applyProtection="1">
      <alignment horizontal="center" vertical="center" wrapText="1"/>
      <protection locked="0"/>
    </xf>
    <xf numFmtId="0" fontId="9" fillId="0" borderId="12" xfId="335" applyFont="1" applyBorder="1" applyAlignment="1" applyProtection="1">
      <alignment horizontal="center" vertical="center" wrapText="1"/>
      <protection locked="0"/>
    </xf>
    <xf numFmtId="0" fontId="9" fillId="0" borderId="0" xfId="335" applyFont="1" applyAlignment="1" applyProtection="1">
      <alignment horizontal="center" vertical="center" wrapText="1"/>
      <protection locked="0"/>
    </xf>
    <xf numFmtId="0" fontId="9" fillId="0" borderId="11" xfId="335" applyFont="1" applyBorder="1" applyAlignment="1" applyProtection="1">
      <alignment horizontal="center" vertical="center" wrapText="1"/>
      <protection locked="0"/>
    </xf>
    <xf numFmtId="0" fontId="9" fillId="0" borderId="5" xfId="335" applyFont="1" applyBorder="1" applyAlignment="1" applyProtection="1">
      <alignment horizontal="center" vertical="center" wrapText="1"/>
      <protection locked="0"/>
    </xf>
    <xf numFmtId="49" fontId="4" fillId="0" borderId="2" xfId="16" applyNumberFormat="1" applyFont="1" applyFill="1" applyBorder="1" applyAlignment="1" applyProtection="1">
      <alignment horizontal="center" vertical="center" wrapText="1"/>
      <protection locked="0"/>
    </xf>
    <xf numFmtId="49" fontId="4" fillId="0" borderId="4" xfId="16" applyNumberFormat="1" applyFont="1" applyFill="1" applyBorder="1" applyAlignment="1" applyProtection="1">
      <alignment horizontal="center" vertical="center" wrapText="1"/>
      <protection locked="0"/>
    </xf>
    <xf numFmtId="49" fontId="3" fillId="0" borderId="2" xfId="16" applyNumberFormat="1" applyFont="1" applyFill="1" applyBorder="1" applyAlignment="1" applyProtection="1">
      <alignment horizontal="center" vertical="center" wrapText="1"/>
      <protection locked="0"/>
    </xf>
    <xf numFmtId="49" fontId="3" fillId="0" borderId="4" xfId="16" applyNumberFormat="1" applyFont="1" applyFill="1" applyBorder="1" applyAlignment="1" applyProtection="1">
      <alignment horizontal="center" vertical="center" wrapText="1"/>
      <protection locked="0"/>
    </xf>
    <xf numFmtId="0" fontId="2" fillId="0" borderId="1" xfId="16" applyNumberFormat="1" applyFont="1" applyFill="1" applyBorder="1" applyAlignment="1" applyProtection="1">
      <alignment horizontal="center" vertical="center" wrapText="1"/>
      <protection locked="0"/>
    </xf>
    <xf numFmtId="0" fontId="3" fillId="0" borderId="5" xfId="335" applyFont="1" applyBorder="1" applyAlignment="1" applyProtection="1">
      <alignment horizontal="center" vertical="center" wrapText="1"/>
      <protection locked="0"/>
    </xf>
    <xf numFmtId="49" fontId="2" fillId="0" borderId="1" xfId="16" applyNumberFormat="1" applyFont="1" applyFill="1" applyBorder="1" applyAlignment="1" applyProtection="1">
      <alignment horizontal="center" vertical="center" wrapText="1"/>
      <protection locked="0"/>
    </xf>
    <xf numFmtId="0" fontId="2" fillId="4" borderId="1" xfId="335" applyFont="1" applyFill="1" applyBorder="1" applyAlignment="1" applyProtection="1">
      <alignment horizontal="center" vertical="center" wrapText="1"/>
      <protection locked="0"/>
    </xf>
    <xf numFmtId="0" fontId="3" fillId="0" borderId="5" xfId="141" applyFont="1" applyBorder="1" applyAlignment="1" applyProtection="1">
      <alignment horizontal="right" vertical="center" wrapText="1"/>
      <protection locked="0"/>
    </xf>
    <xf numFmtId="0" fontId="3" fillId="0" borderId="0" xfId="141" applyFont="1" applyAlignment="1" applyProtection="1">
      <alignment horizontal="right" vertical="center" wrapText="1"/>
      <protection locked="0"/>
    </xf>
    <xf numFmtId="0" fontId="5" fillId="0" borderId="6" xfId="141" applyFont="1" applyBorder="1" applyAlignment="1" applyProtection="1">
      <alignment horizontal="left" vertical="center"/>
      <protection locked="0"/>
    </xf>
    <xf numFmtId="0" fontId="5" fillId="0" borderId="7" xfId="141" applyFont="1" applyBorder="1" applyAlignment="1" applyProtection="1">
      <alignment horizontal="left" vertical="center"/>
      <protection locked="0"/>
    </xf>
    <xf numFmtId="0" fontId="5" fillId="0" borderId="8" xfId="141" applyFont="1" applyBorder="1" applyAlignment="1" applyProtection="1">
      <alignment horizontal="left" vertical="center"/>
      <protection locked="0"/>
    </xf>
    <xf numFmtId="0" fontId="6" fillId="0" borderId="6" xfId="141" applyFont="1" applyBorder="1" applyAlignment="1" applyProtection="1">
      <alignment horizontal="left" vertical="center"/>
      <protection locked="0"/>
    </xf>
    <xf numFmtId="0" fontId="6" fillId="0" borderId="7" xfId="141" applyFont="1" applyBorder="1" applyAlignment="1" applyProtection="1">
      <alignment horizontal="left" vertical="center"/>
      <protection locked="0"/>
    </xf>
    <xf numFmtId="0" fontId="6" fillId="0" borderId="8" xfId="141" applyFont="1" applyBorder="1" applyAlignment="1" applyProtection="1">
      <alignment horizontal="left" vertical="center"/>
      <protection locked="0"/>
    </xf>
    <xf numFmtId="0" fontId="6" fillId="0" borderId="1" xfId="141" applyFont="1" applyBorder="1" applyAlignment="1" applyProtection="1">
      <alignment horizontal="left" vertical="center" wrapText="1"/>
      <protection locked="0"/>
    </xf>
    <xf numFmtId="0" fontId="5" fillId="0" borderId="1" xfId="141" applyFont="1" applyBorder="1" applyAlignment="1" applyProtection="1">
      <alignment horizontal="left" vertical="center" wrapText="1"/>
      <protection locked="0"/>
    </xf>
    <xf numFmtId="0" fontId="6" fillId="0" borderId="1" xfId="141" applyFont="1" applyBorder="1" applyAlignment="1" applyProtection="1">
      <alignment horizontal="left" vertical="center"/>
      <protection locked="0"/>
    </xf>
    <xf numFmtId="0" fontId="4" fillId="0" borderId="2" xfId="141" applyFont="1" applyBorder="1" applyAlignment="1" applyProtection="1">
      <alignment horizontal="center" vertical="center" wrapText="1"/>
      <protection locked="0"/>
    </xf>
    <xf numFmtId="0" fontId="4" fillId="0" borderId="4" xfId="141" applyFont="1" applyBorder="1" applyAlignment="1" applyProtection="1">
      <alignment horizontal="center" vertical="center" wrapText="1"/>
      <protection locked="0"/>
    </xf>
    <xf numFmtId="49" fontId="4" fillId="0" borderId="2" xfId="141" applyNumberFormat="1" applyFont="1" applyBorder="1" applyAlignment="1" applyProtection="1">
      <alignment horizontal="center" vertical="center" wrapText="1"/>
      <protection locked="0"/>
    </xf>
    <xf numFmtId="49" fontId="4" fillId="0" borderId="4" xfId="141" applyNumberFormat="1" applyFont="1" applyBorder="1" applyAlignment="1" applyProtection="1">
      <alignment horizontal="center" vertical="center" wrapText="1"/>
      <protection locked="0"/>
    </xf>
    <xf numFmtId="0" fontId="4" fillId="0" borderId="6" xfId="141" applyFont="1" applyBorder="1" applyAlignment="1" applyProtection="1">
      <alignment horizontal="center" vertical="center" wrapText="1"/>
      <protection locked="0"/>
    </xf>
    <xf numFmtId="0" fontId="4" fillId="0" borderId="7" xfId="141" applyFont="1" applyBorder="1" applyAlignment="1" applyProtection="1">
      <alignment horizontal="center" vertical="center" wrapText="1"/>
      <protection locked="0"/>
    </xf>
    <xf numFmtId="0" fontId="4" fillId="0" borderId="8" xfId="141" applyFont="1" applyBorder="1" applyAlignment="1" applyProtection="1">
      <alignment horizontal="center" vertical="center" wrapText="1"/>
      <protection locked="0"/>
    </xf>
    <xf numFmtId="0" fontId="3" fillId="0" borderId="4" xfId="141" applyFont="1" applyBorder="1" applyAlignment="1" applyProtection="1">
      <alignment horizontal="center" vertical="center" wrapText="1"/>
      <protection locked="0"/>
    </xf>
    <xf numFmtId="0" fontId="9" fillId="0" borderId="12" xfId="141" applyFont="1" applyBorder="1" applyAlignment="1" applyProtection="1">
      <alignment horizontal="center" vertical="center" wrapText="1"/>
      <protection locked="0"/>
    </xf>
    <xf numFmtId="0" fontId="9" fillId="0" borderId="0" xfId="141" applyFont="1" applyAlignment="1" applyProtection="1">
      <alignment horizontal="center" vertical="center" wrapText="1"/>
      <protection locked="0"/>
    </xf>
    <xf numFmtId="0" fontId="9" fillId="0" borderId="11" xfId="141" applyFont="1" applyBorder="1" applyAlignment="1" applyProtection="1">
      <alignment horizontal="center" vertical="center" wrapText="1"/>
      <protection locked="0"/>
    </xf>
    <xf numFmtId="0" fontId="9" fillId="0" borderId="5" xfId="141" applyFont="1" applyBorder="1" applyAlignment="1" applyProtection="1">
      <alignment horizontal="center" vertical="center" wrapText="1"/>
      <protection locked="0"/>
    </xf>
    <xf numFmtId="0" fontId="6" fillId="0" borderId="9" xfId="141" applyFont="1" applyBorder="1" applyAlignment="1" applyProtection="1">
      <alignment horizontal="left" vertical="top" wrapText="1"/>
      <protection locked="0"/>
    </xf>
    <xf numFmtId="0" fontId="6" fillId="0" borderId="10" xfId="141" applyFont="1" applyBorder="1" applyAlignment="1" applyProtection="1">
      <alignment horizontal="left" vertical="top" wrapText="1"/>
      <protection locked="0"/>
    </xf>
    <xf numFmtId="0" fontId="6" fillId="0" borderId="13" xfId="141" applyFont="1" applyBorder="1" applyAlignment="1" applyProtection="1">
      <alignment horizontal="left" vertical="top" wrapText="1"/>
      <protection locked="0"/>
    </xf>
    <xf numFmtId="0" fontId="6" fillId="0" borderId="11" xfId="141" applyFont="1" applyBorder="1" applyAlignment="1" applyProtection="1">
      <alignment horizontal="left" vertical="top" wrapText="1"/>
      <protection locked="0"/>
    </xf>
    <xf numFmtId="0" fontId="6" fillId="0" borderId="5" xfId="141" applyFont="1" applyBorder="1" applyAlignment="1" applyProtection="1">
      <alignment horizontal="left" vertical="top" wrapText="1"/>
      <protection locked="0"/>
    </xf>
    <xf numFmtId="0" fontId="6" fillId="0" borderId="14" xfId="141" applyFont="1" applyBorder="1" applyAlignment="1" applyProtection="1">
      <alignment horizontal="left" vertical="top" wrapText="1"/>
      <protection locked="0"/>
    </xf>
    <xf numFmtId="0" fontId="4" fillId="0" borderId="0" xfId="141" applyFont="1" applyAlignment="1" applyProtection="1">
      <alignment horizontal="center" vertical="center" wrapText="1"/>
      <protection locked="0"/>
    </xf>
    <xf numFmtId="0" fontId="3" fillId="0" borderId="0" xfId="141" applyFont="1" applyAlignment="1" applyProtection="1">
      <alignment horizontal="center" vertical="center" wrapText="1"/>
      <protection locked="0"/>
    </xf>
    <xf numFmtId="0" fontId="4" fillId="4" borderId="2" xfId="141" applyFont="1" applyFill="1" applyBorder="1" applyAlignment="1" applyProtection="1">
      <alignment horizontal="center" vertical="center" wrapText="1"/>
      <protection locked="0"/>
    </xf>
    <xf numFmtId="0" fontId="4" fillId="4" borderId="4" xfId="141" applyFont="1" applyFill="1" applyBorder="1" applyAlignment="1" applyProtection="1">
      <alignment horizontal="center" vertical="center" wrapText="1"/>
      <protection locked="0"/>
    </xf>
    <xf numFmtId="0" fontId="4" fillId="0" borderId="12" xfId="141" applyFont="1" applyBorder="1" applyAlignment="1" applyProtection="1">
      <alignment horizontal="center" vertical="center" wrapText="1"/>
      <protection locked="0"/>
    </xf>
    <xf numFmtId="0" fontId="3" fillId="0" borderId="12" xfId="141" applyFont="1" applyBorder="1" applyAlignment="1" applyProtection="1">
      <alignment horizontal="center" vertical="center" wrapText="1"/>
      <protection locked="0"/>
    </xf>
    <xf numFmtId="0" fontId="4" fillId="0" borderId="3" xfId="141" applyFont="1" applyBorder="1" applyAlignment="1" applyProtection="1">
      <alignment horizontal="center" vertical="center" wrapText="1"/>
      <protection locked="0"/>
    </xf>
    <xf numFmtId="0" fontId="3" fillId="9" borderId="5" xfId="141" applyFont="1" applyFill="1" applyBorder="1" applyAlignment="1" applyProtection="1">
      <alignment horizontal="right" vertical="center" wrapText="1"/>
      <protection locked="0"/>
    </xf>
    <xf numFmtId="0" fontId="3" fillId="9" borderId="0" xfId="141" applyFont="1" applyFill="1" applyAlignment="1" applyProtection="1">
      <alignment horizontal="right" vertical="center" wrapText="1"/>
      <protection locked="0"/>
    </xf>
    <xf numFmtId="0" fontId="9" fillId="0" borderId="15" xfId="141" applyFont="1" applyBorder="1" applyAlignment="1" applyProtection="1">
      <alignment horizontal="center" vertical="center" wrapText="1"/>
      <protection locked="0"/>
    </xf>
    <xf numFmtId="0" fontId="9" fillId="0" borderId="14" xfId="141" applyFont="1" applyBorder="1" applyAlignment="1" applyProtection="1">
      <alignment horizontal="center" vertical="center" wrapText="1"/>
      <protection locked="0"/>
    </xf>
    <xf numFmtId="0" fontId="85" fillId="0" borderId="2" xfId="830" applyBorder="1" applyAlignment="1">
      <alignment horizontal="center"/>
    </xf>
    <xf numFmtId="0" fontId="85" fillId="0" borderId="3" xfId="830" applyBorder="1" applyAlignment="1">
      <alignment horizontal="center"/>
    </xf>
    <xf numFmtId="0" fontId="85" fillId="0" borderId="4" xfId="830" applyBorder="1" applyAlignment="1">
      <alignment horizontal="center"/>
    </xf>
    <xf numFmtId="0" fontId="5" fillId="0" borderId="6" xfId="335" applyFont="1" applyFill="1" applyBorder="1" applyAlignment="1" applyProtection="1">
      <alignment horizontal="left" vertical="center"/>
      <protection locked="0"/>
    </xf>
    <xf numFmtId="0" fontId="5" fillId="0" borderId="7" xfId="335" applyFont="1" applyFill="1" applyBorder="1" applyAlignment="1" applyProtection="1">
      <alignment horizontal="left" vertical="center"/>
      <protection locked="0"/>
    </xf>
    <xf numFmtId="0" fontId="5" fillId="0" borderId="8" xfId="335" applyFont="1" applyFill="1" applyBorder="1" applyAlignment="1" applyProtection="1">
      <alignment horizontal="left" vertical="center"/>
      <protection locked="0"/>
    </xf>
    <xf numFmtId="0" fontId="6" fillId="0" borderId="6" xfId="335" applyFont="1" applyFill="1" applyBorder="1" applyAlignment="1" applyProtection="1">
      <alignment horizontal="left" vertical="center"/>
      <protection locked="0"/>
    </xf>
    <xf numFmtId="0" fontId="6" fillId="0" borderId="7" xfId="335" applyFont="1" applyFill="1" applyBorder="1" applyAlignment="1" applyProtection="1">
      <alignment horizontal="left" vertical="center"/>
      <protection locked="0"/>
    </xf>
    <xf numFmtId="0" fontId="6" fillId="0" borderId="8" xfId="335" applyFont="1" applyFill="1" applyBorder="1" applyAlignment="1" applyProtection="1">
      <alignment horizontal="left" vertical="center"/>
      <protection locked="0"/>
    </xf>
    <xf numFmtId="0" fontId="6" fillId="0" borderId="1" xfId="335" applyFont="1" applyFill="1" applyBorder="1" applyAlignment="1" applyProtection="1">
      <alignment horizontal="center" vertical="center" wrapText="1"/>
      <protection locked="0"/>
    </xf>
    <xf numFmtId="0" fontId="6" fillId="0" borderId="1" xfId="335" applyFont="1" applyFill="1" applyBorder="1" applyAlignment="1" applyProtection="1">
      <alignment horizontal="left" vertical="center" wrapText="1"/>
      <protection locked="0"/>
    </xf>
    <xf numFmtId="0" fontId="5" fillId="0" borderId="1" xfId="335" applyFont="1" applyFill="1" applyBorder="1" applyAlignment="1" applyProtection="1">
      <alignment horizontal="left" vertical="center" wrapText="1"/>
      <protection locked="0"/>
    </xf>
    <xf numFmtId="0" fontId="9" fillId="0" borderId="12" xfId="335" applyFont="1" applyFill="1" applyBorder="1" applyAlignment="1" applyProtection="1">
      <alignment horizontal="center" vertical="center" wrapText="1"/>
      <protection locked="0"/>
    </xf>
    <xf numFmtId="0" fontId="9" fillId="0" borderId="0" xfId="335" applyFont="1" applyFill="1" applyAlignment="1" applyProtection="1">
      <alignment horizontal="center" vertical="center" wrapText="1"/>
      <protection locked="0"/>
    </xf>
    <xf numFmtId="0" fontId="4" fillId="0" borderId="1" xfId="335" applyFont="1" applyFill="1" applyBorder="1" applyAlignment="1" applyProtection="1">
      <alignment horizontal="center" vertical="center" wrapText="1"/>
      <protection locked="0"/>
    </xf>
    <xf numFmtId="0" fontId="7" fillId="0" borderId="1" xfId="817" applyFont="1" applyFill="1" applyBorder="1" applyAlignment="1">
      <alignment horizontal="center" vertical="center" wrapText="1"/>
    </xf>
    <xf numFmtId="0" fontId="6" fillId="0" borderId="1" xfId="335" applyFont="1" applyFill="1" applyBorder="1" applyAlignment="1" applyProtection="1">
      <alignment horizontal="left" vertical="center"/>
      <protection locked="0"/>
    </xf>
    <xf numFmtId="0" fontId="6" fillId="0" borderId="1" xfId="335" applyFont="1" applyFill="1" applyBorder="1" applyAlignment="1" applyProtection="1">
      <alignment horizontal="center" vertical="center"/>
      <protection locked="0"/>
    </xf>
    <xf numFmtId="0" fontId="6" fillId="0" borderId="9" xfId="335" applyFont="1" applyFill="1" applyBorder="1" applyAlignment="1" applyProtection="1">
      <alignment horizontal="left" vertical="top" wrapText="1"/>
      <protection locked="0"/>
    </xf>
    <xf numFmtId="0" fontId="6" fillId="0" borderId="10" xfId="335" applyFont="1" applyFill="1" applyBorder="1" applyAlignment="1" applyProtection="1">
      <alignment horizontal="left" vertical="top" wrapText="1"/>
      <protection locked="0"/>
    </xf>
    <xf numFmtId="0" fontId="6" fillId="0" borderId="10" xfId="335" applyFont="1" applyFill="1" applyBorder="1" applyAlignment="1" applyProtection="1">
      <alignment horizontal="center" vertical="top" wrapText="1"/>
      <protection locked="0"/>
    </xf>
    <xf numFmtId="0" fontId="6" fillId="0" borderId="13" xfId="335" applyFont="1" applyFill="1" applyBorder="1" applyAlignment="1" applyProtection="1">
      <alignment horizontal="left" vertical="top" wrapText="1"/>
      <protection locked="0"/>
    </xf>
    <xf numFmtId="0" fontId="6" fillId="0" borderId="11" xfId="335" applyFont="1" applyFill="1" applyBorder="1" applyAlignment="1" applyProtection="1">
      <alignment horizontal="left" vertical="top" wrapText="1"/>
      <protection locked="0"/>
    </xf>
    <xf numFmtId="0" fontId="6" fillId="0" borderId="5" xfId="335" applyFont="1" applyFill="1" applyBorder="1" applyAlignment="1" applyProtection="1">
      <alignment horizontal="left" vertical="top" wrapText="1"/>
      <protection locked="0"/>
    </xf>
    <xf numFmtId="0" fontId="6" fillId="0" borderId="5" xfId="335" applyFont="1" applyFill="1" applyBorder="1" applyAlignment="1" applyProtection="1">
      <alignment horizontal="center" vertical="top" wrapText="1"/>
      <protection locked="0"/>
    </xf>
    <xf numFmtId="0" fontId="6" fillId="0" borderId="14" xfId="335" applyFont="1" applyFill="1" applyBorder="1" applyAlignment="1" applyProtection="1">
      <alignment horizontal="left" vertical="top" wrapText="1"/>
      <protection locked="0"/>
    </xf>
    <xf numFmtId="0" fontId="9" fillId="0" borderId="11" xfId="335" applyFont="1" applyFill="1" applyBorder="1" applyAlignment="1" applyProtection="1">
      <alignment horizontal="center" vertical="center" wrapText="1"/>
      <protection locked="0"/>
    </xf>
    <xf numFmtId="0" fontId="9" fillId="0" borderId="5" xfId="335" applyFont="1" applyFill="1" applyBorder="1" applyAlignment="1" applyProtection="1">
      <alignment horizontal="center" vertical="center" wrapText="1"/>
      <protection locked="0"/>
    </xf>
    <xf numFmtId="0" fontId="2" fillId="0" borderId="1" xfId="335" applyFont="1" applyFill="1" applyBorder="1" applyAlignment="1" applyProtection="1">
      <alignment horizontal="center" vertical="center" wrapText="1"/>
      <protection locked="0"/>
    </xf>
    <xf numFmtId="49" fontId="2" fillId="0" borderId="1" xfId="335" applyNumberFormat="1" applyFont="1" applyFill="1" applyBorder="1" applyAlignment="1" applyProtection="1">
      <alignment horizontal="center" vertical="center" wrapText="1"/>
      <protection locked="0"/>
    </xf>
    <xf numFmtId="0" fontId="2" fillId="0" borderId="1" xfId="335" applyFont="1" applyFill="1" applyBorder="1" applyAlignment="1" applyProtection="1">
      <alignment horizontal="center" vertical="center" wrapText="1"/>
      <protection locked="0"/>
    </xf>
    <xf numFmtId="0" fontId="2" fillId="0" borderId="1" xfId="817" applyFont="1" applyFill="1" applyBorder="1" applyAlignment="1">
      <alignment horizontal="center" vertical="center" wrapText="1"/>
    </xf>
    <xf numFmtId="49" fontId="2" fillId="0" borderId="1" xfId="817" applyNumberFormat="1" applyFont="1" applyFill="1" applyBorder="1" applyAlignment="1">
      <alignment horizontal="center" vertical="center" wrapText="1"/>
    </xf>
    <xf numFmtId="179" fontId="2" fillId="0" borderId="1" xfId="817" applyNumberFormat="1" applyFont="1" applyFill="1" applyBorder="1" applyAlignment="1">
      <alignment horizontal="center" vertical="center" wrapText="1"/>
    </xf>
    <xf numFmtId="176" fontId="2" fillId="0" borderId="1" xfId="817" applyNumberFormat="1" applyFont="1" applyFill="1" applyBorder="1" applyAlignment="1">
      <alignment horizontal="center" vertical="center" wrapText="1"/>
    </xf>
    <xf numFmtId="0" fontId="4" fillId="0" borderId="0" xfId="335" applyFont="1" applyFill="1" applyAlignment="1" applyProtection="1">
      <alignment horizontal="center" vertical="center" wrapText="1"/>
      <protection locked="0"/>
    </xf>
    <xf numFmtId="177" fontId="2" fillId="0" borderId="1" xfId="335" applyNumberFormat="1" applyFont="1" applyFill="1" applyBorder="1" applyAlignment="1" applyProtection="1">
      <alignment horizontal="center" vertical="center" wrapText="1"/>
      <protection locked="0"/>
    </xf>
    <xf numFmtId="178" fontId="2" fillId="0" borderId="1" xfId="335" applyNumberFormat="1"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wrapText="1"/>
    </xf>
    <xf numFmtId="0" fontId="2" fillId="0" borderId="1" xfId="141" applyFont="1" applyFill="1" applyBorder="1" applyAlignment="1" applyProtection="1">
      <alignment horizontal="center" vertical="center" wrapText="1"/>
      <protection locked="0"/>
    </xf>
    <xf numFmtId="0" fontId="2" fillId="0" borderId="1" xfId="1136" applyFont="1" applyFill="1" applyBorder="1" applyAlignment="1" applyProtection="1">
      <alignment horizontal="center" vertical="center" wrapText="1"/>
      <protection locked="0"/>
    </xf>
    <xf numFmtId="12" fontId="2" fillId="0" borderId="1" xfId="141" applyNumberFormat="1" applyFont="1" applyFill="1" applyBorder="1" applyAlignment="1" applyProtection="1">
      <alignment horizontal="center" vertical="center" wrapText="1"/>
      <protection locked="0"/>
    </xf>
    <xf numFmtId="12" fontId="2" fillId="0" borderId="1" xfId="335" applyNumberFormat="1" applyFont="1" applyFill="1" applyBorder="1" applyAlignment="1" applyProtection="1">
      <alignment horizontal="center" vertical="center" wrapText="1"/>
      <protection locked="0"/>
    </xf>
    <xf numFmtId="0" fontId="1" fillId="0" borderId="1" xfId="817" applyFont="1" applyFill="1" applyBorder="1" applyAlignment="1">
      <alignment horizontal="center" vertical="center"/>
    </xf>
    <xf numFmtId="0" fontId="23" fillId="0" borderId="1" xfId="180"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1" xfId="774"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666" applyFont="1" applyFill="1" applyBorder="1" applyAlignment="1">
      <alignment horizontal="center" vertical="center" wrapText="1"/>
    </xf>
    <xf numFmtId="0" fontId="2" fillId="0" borderId="1" xfId="0" applyFont="1" applyFill="1" applyBorder="1" applyAlignment="1">
      <alignment horizontal="center" vertical="center"/>
    </xf>
    <xf numFmtId="177" fontId="2" fillId="0" borderId="1" xfId="0" applyNumberFormat="1" applyFont="1" applyFill="1" applyBorder="1" applyAlignment="1">
      <alignment horizontal="center" vertical="center" wrapText="1"/>
    </xf>
    <xf numFmtId="0" fontId="2" fillId="0" borderId="36" xfId="335" applyFont="1" applyFill="1" applyBorder="1" applyAlignment="1" applyProtection="1">
      <alignment horizontal="center" vertical="center" wrapText="1"/>
      <protection locked="0"/>
    </xf>
    <xf numFmtId="0" fontId="2" fillId="0" borderId="36" xfId="817" applyFont="1" applyFill="1" applyBorder="1" applyAlignment="1">
      <alignment horizontal="center" vertical="center" wrapText="1"/>
    </xf>
    <xf numFmtId="177" fontId="2" fillId="0" borderId="36" xfId="335" applyNumberFormat="1" applyFont="1" applyFill="1" applyBorder="1" applyAlignment="1" applyProtection="1">
      <alignment horizontal="center" vertical="center" wrapText="1"/>
      <protection locked="0"/>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178" fontId="2" fillId="0" borderId="1" xfId="0" applyNumberFormat="1" applyFont="1" applyFill="1" applyBorder="1" applyAlignment="1">
      <alignment horizontal="left" vertical="center" wrapText="1"/>
    </xf>
    <xf numFmtId="0" fontId="2" fillId="0" borderId="1" xfId="817" applyFont="1" applyFill="1" applyBorder="1" applyAlignment="1">
      <alignment horizontal="center" vertical="center"/>
    </xf>
    <xf numFmtId="0" fontId="2" fillId="0" borderId="1" xfId="817" applyFont="1" applyFill="1" applyBorder="1" applyAlignment="1">
      <alignment vertical="center" wrapText="1"/>
    </xf>
    <xf numFmtId="0" fontId="2" fillId="0" borderId="1" xfId="822"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1" xfId="822" applyFont="1" applyFill="1" applyBorder="1" applyAlignment="1">
      <alignment horizontal="center" vertical="center"/>
    </xf>
    <xf numFmtId="0" fontId="2" fillId="0" borderId="1" xfId="653" applyFont="1" applyFill="1" applyBorder="1" applyAlignment="1">
      <alignment horizontal="center" vertical="center" wrapText="1"/>
    </xf>
    <xf numFmtId="179" fontId="1" fillId="0" borderId="1" xfId="0" applyNumberFormat="1" applyFont="1" applyFill="1" applyBorder="1" applyAlignment="1">
      <alignment horizontal="center" vertical="center" wrapText="1"/>
    </xf>
    <xf numFmtId="177" fontId="2" fillId="0" borderId="1" xfId="141" applyNumberFormat="1" applyFont="1" applyFill="1" applyBorder="1" applyAlignment="1" applyProtection="1">
      <alignment horizontal="center" vertical="center" wrapText="1"/>
      <protection locked="0"/>
    </xf>
    <xf numFmtId="177" fontId="2" fillId="0" borderId="1" xfId="1136" applyNumberFormat="1" applyFont="1" applyFill="1" applyBorder="1" applyAlignment="1" applyProtection="1">
      <alignment horizontal="center" vertical="center" wrapText="1"/>
      <protection locked="0"/>
    </xf>
    <xf numFmtId="49" fontId="2" fillId="0" borderId="1" xfId="335" applyNumberFormat="1" applyFont="1" applyFill="1" applyBorder="1" applyAlignment="1" applyProtection="1">
      <alignment horizontal="center" vertical="center" wrapText="1"/>
      <protection locked="0"/>
    </xf>
    <xf numFmtId="49" fontId="2" fillId="0" borderId="36" xfId="335" applyNumberFormat="1" applyFont="1" applyFill="1" applyBorder="1" applyAlignment="1" applyProtection="1">
      <alignment horizontal="center" vertical="center" wrapText="1"/>
      <protection locked="0"/>
    </xf>
    <xf numFmtId="0" fontId="2" fillId="0" borderId="17" xfId="335" applyFont="1" applyFill="1" applyBorder="1" applyAlignment="1" applyProtection="1">
      <alignment horizontal="center" vertical="center" wrapText="1"/>
      <protection locked="0"/>
    </xf>
    <xf numFmtId="0" fontId="2" fillId="0" borderId="17" xfId="817" applyFont="1" applyFill="1" applyBorder="1" applyAlignment="1">
      <alignment horizontal="center" vertical="center" wrapText="1"/>
    </xf>
    <xf numFmtId="0" fontId="3" fillId="0" borderId="0" xfId="335" applyFont="1" applyFill="1" applyAlignment="1" applyProtection="1">
      <alignment horizontal="center" vertical="center" wrapText="1"/>
      <protection locked="0"/>
    </xf>
    <xf numFmtId="49" fontId="2" fillId="0" borderId="17" xfId="335" applyNumberFormat="1" applyFont="1" applyFill="1" applyBorder="1" applyAlignment="1" applyProtection="1">
      <alignment horizontal="center" vertical="center" wrapText="1"/>
      <protection locked="0"/>
    </xf>
    <xf numFmtId="0" fontId="2" fillId="0" borderId="17" xfId="817" applyFont="1" applyFill="1" applyBorder="1" applyAlignment="1">
      <alignment horizontal="center" vertical="center"/>
    </xf>
    <xf numFmtId="176" fontId="2" fillId="0" borderId="17" xfId="335" applyNumberFormat="1" applyFont="1" applyFill="1" applyBorder="1" applyAlignment="1" applyProtection="1">
      <alignment horizontal="center" vertical="center" wrapText="1"/>
      <protection locked="0"/>
    </xf>
    <xf numFmtId="176" fontId="2" fillId="0" borderId="1" xfId="335" applyNumberFormat="1" applyFont="1" applyFill="1" applyBorder="1" applyAlignment="1" applyProtection="1">
      <alignment horizontal="center" vertical="center" wrapText="1"/>
      <protection locked="0"/>
    </xf>
    <xf numFmtId="0" fontId="2" fillId="0" borderId="17" xfId="822" applyFont="1" applyFill="1" applyBorder="1" applyAlignment="1">
      <alignment horizontal="center" vertical="center" wrapText="1"/>
    </xf>
    <xf numFmtId="0" fontId="2" fillId="0" borderId="17" xfId="653" applyFont="1" applyFill="1" applyBorder="1" applyAlignment="1">
      <alignment horizontal="center" vertical="center" wrapText="1"/>
    </xf>
    <xf numFmtId="177" fontId="2" fillId="0" borderId="17" xfId="335" applyNumberFormat="1" applyFont="1" applyFill="1" applyBorder="1" applyAlignment="1" applyProtection="1">
      <alignment horizontal="center" vertical="center" wrapText="1"/>
      <protection locked="0"/>
    </xf>
    <xf numFmtId="0" fontId="2" fillId="4" borderId="1" xfId="141" applyFont="1" applyFill="1" applyBorder="1" applyAlignment="1" applyProtection="1">
      <alignment horizontal="center" vertical="center" wrapText="1"/>
      <protection locked="0"/>
    </xf>
    <xf numFmtId="0" fontId="2" fillId="4" borderId="1" xfId="1136" applyFont="1" applyFill="1" applyBorder="1" applyAlignment="1" applyProtection="1">
      <alignment horizontal="center" vertical="center" wrapText="1"/>
      <protection locked="0"/>
    </xf>
    <xf numFmtId="12" fontId="2" fillId="4" borderId="1" xfId="335" applyNumberFormat="1" applyFont="1" applyFill="1" applyBorder="1" applyAlignment="1" applyProtection="1">
      <alignment horizontal="center" vertical="center" wrapText="1"/>
      <protection locked="0"/>
    </xf>
    <xf numFmtId="0" fontId="1" fillId="4" borderId="1" xfId="817" applyFont="1" applyFill="1" applyBorder="1" applyAlignment="1">
      <alignment horizontal="center" vertical="center"/>
    </xf>
    <xf numFmtId="49" fontId="22" fillId="4" borderId="1"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4" borderId="1" xfId="520" applyNumberFormat="1" applyFont="1" applyFill="1" applyBorder="1" applyAlignment="1" applyProtection="1">
      <alignment horizontal="center" vertical="center" wrapText="1"/>
      <protection locked="0"/>
    </xf>
    <xf numFmtId="0" fontId="2" fillId="4" borderId="1" xfId="486" applyFont="1" applyFill="1" applyBorder="1" applyAlignment="1" applyProtection="1">
      <alignment horizontal="center" vertical="center" wrapText="1"/>
      <protection locked="0"/>
    </xf>
    <xf numFmtId="49" fontId="2" fillId="4" borderId="1" xfId="486" applyNumberFormat="1" applyFont="1" applyFill="1" applyBorder="1" applyAlignment="1" applyProtection="1">
      <alignment horizontal="center" vertical="center" wrapText="1"/>
      <protection locked="0"/>
    </xf>
    <xf numFmtId="0" fontId="2" fillId="4" borderId="1" xfId="486" applyNumberFormat="1" applyFont="1" applyFill="1" applyBorder="1" applyAlignment="1" applyProtection="1">
      <alignment horizontal="center" vertical="center" wrapText="1"/>
      <protection locked="0"/>
    </xf>
    <xf numFmtId="0" fontId="2" fillId="4" borderId="1" xfId="522" applyNumberFormat="1" applyFont="1" applyFill="1" applyBorder="1" applyAlignment="1" applyProtection="1">
      <alignment horizontal="left" vertical="center" wrapText="1"/>
      <protection locked="0"/>
    </xf>
    <xf numFmtId="177" fontId="2" fillId="4" borderId="1" xfId="0" applyNumberFormat="1" applyFont="1" applyFill="1" applyBorder="1" applyAlignment="1">
      <alignment horizontal="center" vertical="center" wrapText="1"/>
    </xf>
    <xf numFmtId="180" fontId="2" fillId="4" borderId="1" xfId="486" applyNumberFormat="1" applyFont="1" applyFill="1" applyBorder="1" applyAlignment="1" applyProtection="1">
      <alignment horizontal="center" vertical="center" wrapText="1"/>
      <protection locked="0"/>
    </xf>
    <xf numFmtId="0" fontId="34" fillId="0" borderId="0" xfId="31" applyFont="1" applyFill="1" applyAlignment="1">
      <alignment horizontal="center" vertical="center"/>
    </xf>
    <xf numFmtId="0" fontId="35" fillId="0" borderId="0" xfId="31" applyFont="1" applyFill="1" applyAlignment="1">
      <alignment vertical="center"/>
    </xf>
    <xf numFmtId="0" fontId="35" fillId="0" borderId="0" xfId="31" applyFont="1" applyFill="1" applyAlignment="1">
      <alignment vertical="center"/>
    </xf>
    <xf numFmtId="0" fontId="32" fillId="0" borderId="0" xfId="31" applyFont="1" applyFill="1" applyAlignment="1">
      <alignment vertical="center"/>
    </xf>
    <xf numFmtId="0" fontId="34" fillId="0" borderId="0" xfId="31" applyFont="1" applyFill="1" applyAlignment="1">
      <alignment horizontal="left" vertical="center"/>
    </xf>
    <xf numFmtId="0" fontId="36" fillId="0" borderId="0" xfId="31" applyFont="1" applyFill="1" applyAlignment="1">
      <alignment horizontal="center" vertical="center"/>
    </xf>
    <xf numFmtId="0" fontId="35" fillId="0" borderId="0" xfId="31" applyFont="1" applyFill="1" applyAlignment="1">
      <alignment horizontal="left" vertical="center" wrapText="1"/>
    </xf>
    <xf numFmtId="0" fontId="34" fillId="0" borderId="0" xfId="31" applyFont="1" applyFill="1" applyAlignment="1">
      <alignment horizontal="left" vertical="center"/>
    </xf>
    <xf numFmtId="0" fontId="36" fillId="0" borderId="0" xfId="31" applyFont="1" applyFill="1" applyAlignment="1">
      <alignment horizontal="left" vertical="center"/>
    </xf>
    <xf numFmtId="0" fontId="37" fillId="0" borderId="0" xfId="31" applyFont="1" applyFill="1" applyAlignment="1">
      <alignment horizontal="center" vertical="center"/>
    </xf>
    <xf numFmtId="0" fontId="34" fillId="0" borderId="19" xfId="31" applyFont="1" applyFill="1" applyBorder="1" applyAlignment="1">
      <alignment horizontal="center" vertical="center" wrapText="1"/>
    </xf>
    <xf numFmtId="0" fontId="34" fillId="0" borderId="20" xfId="31" applyFont="1" applyFill="1" applyBorder="1" applyAlignment="1">
      <alignment horizontal="center" vertical="center" wrapText="1"/>
    </xf>
    <xf numFmtId="0" fontId="36" fillId="0" borderId="20" xfId="31" applyFont="1" applyFill="1" applyBorder="1" applyAlignment="1">
      <alignment horizontal="center" vertical="center"/>
    </xf>
    <xf numFmtId="0" fontId="36" fillId="0" borderId="21" xfId="31" applyFont="1" applyFill="1" applyBorder="1" applyAlignment="1">
      <alignment horizontal="center" vertical="center"/>
    </xf>
    <xf numFmtId="0" fontId="38" fillId="0" borderId="21" xfId="31" applyFont="1" applyFill="1" applyBorder="1" applyAlignment="1">
      <alignment horizontal="center" vertical="center"/>
    </xf>
    <xf numFmtId="0" fontId="38" fillId="0" borderId="21" xfId="31" applyFont="1" applyFill="1" applyBorder="1" applyAlignment="1">
      <alignment horizontal="center" vertical="center"/>
    </xf>
    <xf numFmtId="0" fontId="6" fillId="0" borderId="20" xfId="31" applyFont="1" applyFill="1" applyBorder="1" applyAlignment="1">
      <alignment horizontal="center" vertical="center"/>
    </xf>
    <xf numFmtId="0" fontId="6" fillId="0" borderId="20" xfId="31" applyFont="1" applyFill="1" applyBorder="1" applyAlignment="1">
      <alignment horizontal="center" vertical="center"/>
    </xf>
    <xf numFmtId="0" fontId="6" fillId="0" borderId="20" xfId="734" applyFont="1" applyFill="1" applyBorder="1" applyAlignment="1">
      <alignment horizontal="center" vertical="center"/>
    </xf>
    <xf numFmtId="0" fontId="6" fillId="0" borderId="23" xfId="31" applyFont="1" applyFill="1" applyBorder="1" applyAlignment="1">
      <alignment horizontal="center" vertical="center"/>
    </xf>
    <xf numFmtId="0" fontId="32" fillId="0" borderId="0" xfId="31" applyFont="1" applyFill="1" applyAlignment="1">
      <alignment vertical="center" wrapText="1"/>
    </xf>
    <xf numFmtId="0" fontId="34" fillId="0" borderId="22" xfId="31" applyFont="1" applyFill="1" applyBorder="1" applyAlignment="1">
      <alignment horizontal="center" vertical="center" wrapText="1"/>
    </xf>
    <xf numFmtId="0" fontId="34" fillId="0" borderId="1" xfId="31" applyFont="1" applyFill="1" applyBorder="1" applyAlignment="1">
      <alignment horizontal="center" vertical="center" wrapText="1"/>
    </xf>
    <xf numFmtId="0" fontId="36" fillId="0" borderId="1" xfId="31" applyFont="1" applyFill="1" applyBorder="1" applyAlignment="1">
      <alignment horizontal="center" vertical="center"/>
    </xf>
    <xf numFmtId="0" fontId="36" fillId="0" borderId="0" xfId="31" applyFont="1" applyFill="1" applyAlignment="1">
      <alignment horizontal="center" vertical="center"/>
    </xf>
    <xf numFmtId="0" fontId="39" fillId="0" borderId="0" xfId="31" applyFont="1" applyFill="1" applyAlignment="1">
      <alignment horizontal="center" vertical="center"/>
    </xf>
    <xf numFmtId="0" fontId="32" fillId="0" borderId="0" xfId="31" applyFont="1" applyFill="1" applyAlignment="1">
      <alignment horizontal="center" vertical="center"/>
    </xf>
    <xf numFmtId="0" fontId="41" fillId="0" borderId="1" xfId="31" applyFont="1" applyFill="1" applyBorder="1" applyAlignment="1">
      <alignment horizontal="center" vertical="center"/>
    </xf>
    <xf numFmtId="0" fontId="41" fillId="0" borderId="1" xfId="31" applyFont="1" applyFill="1" applyBorder="1" applyAlignment="1">
      <alignment horizontal="center" vertical="center"/>
    </xf>
    <xf numFmtId="14" fontId="6" fillId="0" borderId="1" xfId="31" applyNumberFormat="1" applyFont="1" applyFill="1" applyBorder="1" applyAlignment="1">
      <alignment horizontal="center" vertical="center" shrinkToFit="1"/>
    </xf>
    <xf numFmtId="49" fontId="41" fillId="0" borderId="1" xfId="31" applyNumberFormat="1" applyFont="1" applyFill="1" applyBorder="1" applyAlignment="1">
      <alignment horizontal="center" vertical="center" shrinkToFit="1"/>
    </xf>
    <xf numFmtId="14" fontId="41" fillId="0" borderId="18" xfId="31" applyNumberFormat="1" applyFont="1" applyFill="1" applyBorder="1" applyAlignment="1">
      <alignment horizontal="center" vertical="center" shrinkToFit="1"/>
    </xf>
    <xf numFmtId="0" fontId="33" fillId="0" borderId="22" xfId="734" applyFont="1" applyFill="1" applyBorder="1" applyAlignment="1">
      <alignment horizontal="center" vertical="center" wrapText="1"/>
    </xf>
    <xf numFmtId="0" fontId="33" fillId="0" borderId="1" xfId="734" applyFont="1" applyFill="1" applyBorder="1" applyAlignment="1">
      <alignment horizontal="center" vertical="center" wrapText="1"/>
    </xf>
    <xf numFmtId="0" fontId="33" fillId="0" borderId="1" xfId="734" applyFont="1" applyFill="1" applyBorder="1" applyAlignment="1">
      <alignment horizontal="center" vertical="center"/>
    </xf>
    <xf numFmtId="0" fontId="33" fillId="0" borderId="1" xfId="734" applyFont="1" applyFill="1" applyBorder="1" applyAlignment="1">
      <alignment horizontal="center" vertical="center"/>
    </xf>
    <xf numFmtId="0" fontId="33" fillId="0" borderId="1" xfId="31" applyFont="1" applyFill="1" applyBorder="1" applyAlignment="1">
      <alignment horizontal="center" vertical="center"/>
    </xf>
    <xf numFmtId="0" fontId="33" fillId="0" borderId="18" xfId="31" applyFont="1" applyFill="1" applyBorder="1" applyAlignment="1">
      <alignment horizontal="center" vertical="center"/>
    </xf>
    <xf numFmtId="0" fontId="33" fillId="0" borderId="0" xfId="31" applyFont="1" applyFill="1" applyAlignment="1">
      <alignment vertical="center"/>
    </xf>
    <xf numFmtId="0" fontId="33" fillId="0" borderId="22" xfId="734" applyFont="1" applyFill="1" applyBorder="1" applyAlignment="1">
      <alignment horizontal="center" vertical="center"/>
    </xf>
    <xf numFmtId="0" fontId="40" fillId="0" borderId="1" xfId="734" applyFont="1" applyFill="1" applyBorder="1" applyAlignment="1">
      <alignment horizontal="center" vertical="center"/>
    </xf>
    <xf numFmtId="0" fontId="41" fillId="0" borderId="1" xfId="734" applyFont="1" applyFill="1" applyBorder="1" applyAlignment="1">
      <alignment horizontal="center" vertical="center" wrapText="1"/>
    </xf>
    <xf numFmtId="0" fontId="33" fillId="0" borderId="1" xfId="31" applyFont="1" applyFill="1" applyBorder="1" applyAlignment="1">
      <alignment horizontal="center" vertical="center" wrapText="1"/>
    </xf>
    <xf numFmtId="0" fontId="33" fillId="0" borderId="18" xfId="31" applyFont="1" applyFill="1" applyBorder="1" applyAlignment="1">
      <alignment horizontal="center" vertical="center" wrapText="1"/>
    </xf>
    <xf numFmtId="0" fontId="4" fillId="0" borderId="6" xfId="335" applyFont="1" applyFill="1" applyBorder="1" applyAlignment="1" applyProtection="1">
      <alignment horizontal="center" vertical="center" wrapText="1"/>
      <protection locked="0"/>
    </xf>
    <xf numFmtId="0" fontId="4" fillId="0" borderId="8" xfId="335" applyFont="1" applyFill="1" applyBorder="1" applyAlignment="1" applyProtection="1">
      <alignment horizontal="center" vertical="center" wrapText="1"/>
      <protection locked="0"/>
    </xf>
    <xf numFmtId="0" fontId="40" fillId="0" borderId="6" xfId="734" applyFont="1" applyFill="1" applyBorder="1" applyAlignment="1">
      <alignment horizontal="center" vertical="center"/>
    </xf>
    <xf numFmtId="0" fontId="40" fillId="0" borderId="7" xfId="734" applyFont="1" applyFill="1" applyBorder="1" applyAlignment="1">
      <alignment horizontal="center" vertical="center"/>
    </xf>
    <xf numFmtId="0" fontId="40" fillId="0" borderId="8" xfId="734" applyFont="1" applyFill="1" applyBorder="1" applyAlignment="1">
      <alignment horizontal="center" vertical="center"/>
    </xf>
    <xf numFmtId="0" fontId="41" fillId="0" borderId="6" xfId="734" applyFont="1" applyFill="1" applyBorder="1" applyAlignment="1">
      <alignment horizontal="center" vertical="center" wrapText="1"/>
    </xf>
    <xf numFmtId="0" fontId="41" fillId="0" borderId="7" xfId="734" applyFont="1" applyFill="1" applyBorder="1" applyAlignment="1">
      <alignment horizontal="center" vertical="center" wrapText="1"/>
    </xf>
    <xf numFmtId="0" fontId="41" fillId="0" borderId="8" xfId="734" applyFont="1" applyFill="1" applyBorder="1" applyAlignment="1">
      <alignment horizontal="center" vertical="center" wrapText="1"/>
    </xf>
    <xf numFmtId="0" fontId="33" fillId="0" borderId="1" xfId="31" applyFont="1" applyFill="1" applyBorder="1" applyAlignment="1">
      <alignment horizontal="left" vertical="center" wrapText="1"/>
    </xf>
    <xf numFmtId="0" fontId="33" fillId="0" borderId="1" xfId="31" applyFont="1" applyFill="1" applyBorder="1" applyAlignment="1">
      <alignment horizontal="left" vertical="center"/>
    </xf>
    <xf numFmtId="0" fontId="40" fillId="0" borderId="1" xfId="31" applyFont="1" applyFill="1" applyBorder="1" applyAlignment="1">
      <alignment horizontal="center" vertical="center"/>
    </xf>
    <xf numFmtId="0" fontId="40" fillId="0" borderId="18" xfId="31" applyFont="1" applyFill="1" applyBorder="1" applyAlignment="1">
      <alignment horizontal="center" vertical="center"/>
    </xf>
    <xf numFmtId="0" fontId="33" fillId="0" borderId="22" xfId="31" applyFont="1" applyFill="1" applyBorder="1" applyAlignment="1">
      <alignment horizontal="center" vertical="center"/>
    </xf>
    <xf numFmtId="0" fontId="33" fillId="0" borderId="1" xfId="31" applyFont="1" applyFill="1" applyBorder="1" applyAlignment="1">
      <alignment vertical="center"/>
    </xf>
    <xf numFmtId="0" fontId="4" fillId="0" borderId="22" xfId="31" applyFont="1" applyFill="1" applyBorder="1" applyAlignment="1">
      <alignment vertical="center"/>
    </xf>
    <xf numFmtId="0" fontId="4" fillId="0" borderId="1" xfId="31" applyFont="1" applyFill="1" applyBorder="1" applyAlignment="1">
      <alignment horizontal="center" vertical="center"/>
    </xf>
    <xf numFmtId="0" fontId="4" fillId="0" borderId="1" xfId="31" applyFont="1" applyFill="1" applyBorder="1" applyAlignment="1">
      <alignment horizontal="center" vertical="center"/>
    </xf>
    <xf numFmtId="0" fontId="4" fillId="0" borderId="18" xfId="31" applyFont="1" applyFill="1" applyBorder="1" applyAlignment="1">
      <alignment horizontal="center" vertical="center"/>
    </xf>
    <xf numFmtId="0" fontId="4" fillId="0" borderId="22" xfId="31" applyFont="1" applyFill="1" applyBorder="1" applyAlignment="1">
      <alignment horizontal="center" vertical="center"/>
    </xf>
    <xf numFmtId="49" fontId="4" fillId="0" borderId="1" xfId="31" applyNumberFormat="1" applyFont="1" applyFill="1" applyBorder="1" applyAlignment="1">
      <alignment horizontal="center" vertical="center" wrapText="1"/>
    </xf>
    <xf numFmtId="0" fontId="4" fillId="0" borderId="1" xfId="31" applyFont="1" applyFill="1" applyBorder="1" applyAlignment="1">
      <alignment horizontal="center" vertical="center" wrapText="1"/>
    </xf>
    <xf numFmtId="0" fontId="11" fillId="0" borderId="1" xfId="817" applyFont="1" applyFill="1" applyBorder="1" applyAlignment="1">
      <alignment horizontal="center" vertical="center"/>
    </xf>
    <xf numFmtId="0" fontId="4" fillId="0" borderId="1" xfId="31" applyFont="1" applyFill="1" applyBorder="1" applyAlignment="1">
      <alignment horizontal="center" vertical="center" wrapText="1"/>
    </xf>
    <xf numFmtId="49" fontId="4" fillId="0" borderId="1" xfId="31" applyNumberFormat="1" applyFont="1" applyFill="1" applyBorder="1" applyAlignment="1">
      <alignment horizontal="center" vertical="center"/>
    </xf>
    <xf numFmtId="0" fontId="11" fillId="0" borderId="6" xfId="817" applyFont="1" applyFill="1" applyBorder="1" applyAlignment="1">
      <alignment horizontal="center" vertical="center"/>
    </xf>
    <xf numFmtId="0" fontId="11" fillId="0" borderId="8" xfId="817" applyFont="1" applyFill="1" applyBorder="1" applyAlignment="1">
      <alignment horizontal="center" vertical="center"/>
    </xf>
    <xf numFmtId="0" fontId="11" fillId="0" borderId="1" xfId="817" applyFont="1" applyFill="1" applyBorder="1" applyAlignment="1">
      <alignment horizontal="center" vertical="center"/>
    </xf>
    <xf numFmtId="0" fontId="4" fillId="0" borderId="1" xfId="734" applyFont="1" applyFill="1" applyBorder="1" applyAlignment="1">
      <alignment horizontal="center" vertical="center"/>
    </xf>
    <xf numFmtId="0" fontId="2" fillId="0" borderId="9" xfId="817" applyFont="1" applyFill="1" applyBorder="1" applyAlignment="1">
      <alignment horizontal="center" vertical="center" wrapText="1"/>
    </xf>
    <xf numFmtId="0" fontId="2" fillId="0" borderId="13" xfId="817" applyFont="1" applyFill="1" applyBorder="1" applyAlignment="1">
      <alignment horizontal="center" vertical="center" wrapText="1"/>
    </xf>
    <xf numFmtId="0" fontId="2" fillId="0" borderId="9" xfId="817" applyFont="1" applyFill="1" applyBorder="1" applyAlignment="1">
      <alignment horizontal="center" vertical="center" wrapText="1"/>
    </xf>
    <xf numFmtId="0" fontId="4" fillId="0" borderId="6" xfId="31" applyFont="1" applyFill="1" applyBorder="1" applyAlignment="1">
      <alignment horizontal="center" vertical="center" wrapText="1"/>
    </xf>
    <xf numFmtId="0" fontId="4" fillId="0" borderId="7" xfId="31" applyFont="1" applyFill="1" applyBorder="1" applyAlignment="1">
      <alignment horizontal="center" vertical="center" wrapText="1"/>
    </xf>
    <xf numFmtId="0" fontId="4" fillId="0" borderId="8" xfId="31" applyFont="1" applyFill="1" applyBorder="1" applyAlignment="1">
      <alignment horizontal="center" vertical="center" wrapText="1"/>
    </xf>
    <xf numFmtId="49" fontId="4" fillId="0" borderId="2" xfId="31" applyNumberFormat="1" applyFont="1" applyFill="1" applyBorder="1" applyAlignment="1">
      <alignment horizontal="center" vertical="center"/>
    </xf>
    <xf numFmtId="0" fontId="1" fillId="0" borderId="2" xfId="0" applyFont="1" applyFill="1" applyBorder="1" applyAlignment="1">
      <alignment horizontal="center" vertical="center" wrapText="1"/>
    </xf>
    <xf numFmtId="0" fontId="4" fillId="0" borderId="9" xfId="31" applyFont="1" applyFill="1" applyBorder="1" applyAlignment="1">
      <alignment horizontal="center" vertical="center" wrapText="1"/>
    </xf>
    <xf numFmtId="0" fontId="4" fillId="0" borderId="10" xfId="31" applyFont="1" applyFill="1" applyBorder="1" applyAlignment="1">
      <alignment horizontal="center" vertical="center" wrapText="1"/>
    </xf>
    <xf numFmtId="0" fontId="4" fillId="0" borderId="13" xfId="31" applyFont="1" applyFill="1" applyBorder="1" applyAlignment="1">
      <alignment horizontal="center" vertical="center" wrapText="1"/>
    </xf>
    <xf numFmtId="0" fontId="4" fillId="0" borderId="2" xfId="31"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33" xfId="31" applyFont="1" applyFill="1" applyBorder="1" applyAlignment="1">
      <alignment horizontal="center" vertical="center" wrapText="1"/>
    </xf>
    <xf numFmtId="0" fontId="4" fillId="0" borderId="12" xfId="31" applyFont="1" applyFill="1" applyBorder="1" applyAlignment="1">
      <alignment horizontal="center" vertical="center" wrapText="1"/>
    </xf>
    <xf numFmtId="0" fontId="4" fillId="0" borderId="34" xfId="31"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4" fillId="0" borderId="11" xfId="31" applyFont="1" applyFill="1" applyBorder="1" applyAlignment="1">
      <alignment horizontal="center" vertical="center" wrapText="1"/>
    </xf>
    <xf numFmtId="0" fontId="4" fillId="0" borderId="35" xfId="31" applyFont="1" applyFill="1" applyBorder="1" applyAlignment="1">
      <alignment horizontal="center" vertical="center" wrapText="1"/>
    </xf>
    <xf numFmtId="0" fontId="2" fillId="0" borderId="6" xfId="817" applyFont="1" applyFill="1" applyBorder="1" applyAlignment="1">
      <alignment horizontal="center" vertical="center" wrapText="1"/>
    </xf>
    <xf numFmtId="0" fontId="2" fillId="0" borderId="8" xfId="817" applyFont="1" applyFill="1" applyBorder="1" applyAlignment="1">
      <alignment horizontal="center" vertical="center" wrapText="1"/>
    </xf>
    <xf numFmtId="0" fontId="4" fillId="0" borderId="6" xfId="31" applyFont="1" applyFill="1" applyBorder="1" applyAlignment="1">
      <alignment horizontal="center" vertical="center"/>
    </xf>
    <xf numFmtId="0" fontId="4" fillId="0" borderId="8" xfId="31" applyFont="1" applyFill="1" applyBorder="1" applyAlignment="1">
      <alignment horizontal="center" vertical="center"/>
    </xf>
    <xf numFmtId="0" fontId="2" fillId="0" borderId="36" xfId="817" applyFont="1" applyFill="1" applyBorder="1" applyAlignment="1">
      <alignment horizontal="center" vertical="center" wrapText="1"/>
    </xf>
    <xf numFmtId="0" fontId="4" fillId="0" borderId="2" xfId="31" applyFont="1" applyFill="1" applyBorder="1" applyAlignment="1">
      <alignment horizontal="center" vertical="center" wrapText="1"/>
    </xf>
    <xf numFmtId="0" fontId="4" fillId="0" borderId="3" xfId="31" applyFont="1" applyFill="1" applyBorder="1" applyAlignment="1">
      <alignment horizontal="center" vertical="center" wrapText="1"/>
    </xf>
    <xf numFmtId="0" fontId="2" fillId="0" borderId="1" xfId="817" applyFont="1" applyFill="1" applyBorder="1" applyAlignment="1">
      <alignment horizontal="center" vertical="center" wrapText="1"/>
    </xf>
    <xf numFmtId="0" fontId="4" fillId="0" borderId="4" xfId="31" applyFont="1" applyFill="1" applyBorder="1" applyAlignment="1">
      <alignment horizontal="center" vertical="center" wrapText="1"/>
    </xf>
    <xf numFmtId="0" fontId="2" fillId="0" borderId="39" xfId="817" applyFont="1" applyFill="1" applyBorder="1" applyAlignment="1">
      <alignment horizontal="center" vertical="center" wrapText="1"/>
    </xf>
    <xf numFmtId="0" fontId="2" fillId="0" borderId="40" xfId="817" applyFont="1" applyFill="1" applyBorder="1" applyAlignment="1">
      <alignment horizontal="center" vertical="center" wrapText="1"/>
    </xf>
    <xf numFmtId="0" fontId="4" fillId="4" borderId="22" xfId="31" applyFont="1" applyFill="1" applyBorder="1" applyAlignment="1">
      <alignment horizontal="center" vertical="center"/>
    </xf>
    <xf numFmtId="0" fontId="33" fillId="4" borderId="1" xfId="31" applyFont="1" applyFill="1" applyBorder="1" applyAlignment="1">
      <alignment horizontal="center" vertical="center"/>
    </xf>
  </cellXfs>
  <cellStyles count="1153">
    <cellStyle name="20% - 强调文字颜色 1 10" xfId="113" xr:uid="{00000000-0005-0000-0000-00009F000000}"/>
    <cellStyle name="20% - 强调文字颜色 1 11" xfId="17" xr:uid="{00000000-0005-0000-0000-000019000000}"/>
    <cellStyle name="20% - 强调文字颜色 1 2" xfId="4" xr:uid="{00000000-0005-0000-0000-000005000000}"/>
    <cellStyle name="20% - 强调文字颜色 1 2 2" xfId="115" xr:uid="{00000000-0005-0000-0000-0000A1000000}"/>
    <cellStyle name="20% - 强调文字颜色 1 2 3" xfId="91" xr:uid="{00000000-0005-0000-0000-000089000000}"/>
    <cellStyle name="20% - 强调文字颜色 1 2 4" xfId="116" xr:uid="{00000000-0005-0000-0000-0000A2000000}"/>
    <cellStyle name="20% - 强调文字颜色 1 2 5" xfId="120" xr:uid="{00000000-0005-0000-0000-0000A6000000}"/>
    <cellStyle name="20% - 强调文字颜色 1 3" xfId="102" xr:uid="{00000000-0005-0000-0000-000094000000}"/>
    <cellStyle name="20% - 强调文字颜色 1 4" xfId="96" xr:uid="{00000000-0005-0000-0000-00008E000000}"/>
    <cellStyle name="20% - 强调文字颜色 1 5" xfId="90" xr:uid="{00000000-0005-0000-0000-000088000000}"/>
    <cellStyle name="20% - 强调文字颜色 1 6" xfId="98" xr:uid="{00000000-0005-0000-0000-000090000000}"/>
    <cellStyle name="20% - 强调文字颜色 1 7" xfId="99" xr:uid="{00000000-0005-0000-0000-000091000000}"/>
    <cellStyle name="20% - 强调文字颜色 1 8" xfId="104" xr:uid="{00000000-0005-0000-0000-000096000000}"/>
    <cellStyle name="20% - 强调文字颜色 1 9" xfId="110" xr:uid="{00000000-0005-0000-0000-00009C000000}"/>
    <cellStyle name="20% - 强调文字颜色 2 10" xfId="86" xr:uid="{00000000-0005-0000-0000-000084000000}"/>
    <cellStyle name="20% - 强调文字颜色 2 11" xfId="127" xr:uid="{00000000-0005-0000-0000-0000AD000000}"/>
    <cellStyle name="20% - 强调文字颜色 2 2" xfId="128" xr:uid="{00000000-0005-0000-0000-0000AE000000}"/>
    <cellStyle name="20% - 强调文字颜色 2 2 2" xfId="129" xr:uid="{00000000-0005-0000-0000-0000AF000000}"/>
    <cellStyle name="20% - 强调文字颜色 2 2 3" xfId="130" xr:uid="{00000000-0005-0000-0000-0000B0000000}"/>
    <cellStyle name="20% - 强调文字颜色 2 2 4" xfId="131" xr:uid="{00000000-0005-0000-0000-0000B1000000}"/>
    <cellStyle name="20% - 强调文字颜色 2 2 5" xfId="132" xr:uid="{00000000-0005-0000-0000-0000B2000000}"/>
    <cellStyle name="20% - 强调文字颜色 2 3" xfId="133" xr:uid="{00000000-0005-0000-0000-0000B3000000}"/>
    <cellStyle name="20% - 强调文字颜色 2 4" xfId="134" xr:uid="{00000000-0005-0000-0000-0000B4000000}"/>
    <cellStyle name="20% - 强调文字颜色 2 5" xfId="135" xr:uid="{00000000-0005-0000-0000-0000B5000000}"/>
    <cellStyle name="20% - 强调文字颜色 2 6" xfId="136" xr:uid="{00000000-0005-0000-0000-0000B6000000}"/>
    <cellStyle name="20% - 强调文字颜色 2 7" xfId="137" xr:uid="{00000000-0005-0000-0000-0000B7000000}"/>
    <cellStyle name="20% - 强调文字颜色 2 8" xfId="140" xr:uid="{00000000-0005-0000-0000-0000BA000000}"/>
    <cellStyle name="20% - 强调文字颜色 2 9" xfId="142" xr:uid="{00000000-0005-0000-0000-0000BC000000}"/>
    <cellStyle name="20% - 强调文字颜色 3 10" xfId="121" xr:uid="{00000000-0005-0000-0000-0000A7000000}"/>
    <cellStyle name="20% - 强调文字颜色 3 11" xfId="145" xr:uid="{00000000-0005-0000-0000-0000BF000000}"/>
    <cellStyle name="20% - 强调文字颜色 3 2" xfId="148" xr:uid="{00000000-0005-0000-0000-0000C2000000}"/>
    <cellStyle name="20% - 强调文字颜色 3 2 2" xfId="150" xr:uid="{00000000-0005-0000-0000-0000C4000000}"/>
    <cellStyle name="20% - 强调文字颜色 3 2 3" xfId="151" xr:uid="{00000000-0005-0000-0000-0000C5000000}"/>
    <cellStyle name="20% - 强调文字颜色 3 2 4" xfId="153" xr:uid="{00000000-0005-0000-0000-0000C7000000}"/>
    <cellStyle name="20% - 强调文字颜色 3 2 5" xfId="154" xr:uid="{00000000-0005-0000-0000-0000C8000000}"/>
    <cellStyle name="20% - 强调文字颜色 3 3" xfId="62" xr:uid="{00000000-0005-0000-0000-00005B000000}"/>
    <cellStyle name="20% - 强调文字颜色 3 4" xfId="159" xr:uid="{00000000-0005-0000-0000-0000CD000000}"/>
    <cellStyle name="20% - 强调文字颜色 3 5" xfId="162" xr:uid="{00000000-0005-0000-0000-0000D0000000}"/>
    <cellStyle name="20% - 强调文字颜色 3 6" xfId="165" xr:uid="{00000000-0005-0000-0000-0000D3000000}"/>
    <cellStyle name="20% - 强调文字颜色 3 7" xfId="167" xr:uid="{00000000-0005-0000-0000-0000D5000000}"/>
    <cellStyle name="20% - 强调文字颜色 3 8" xfId="169" xr:uid="{00000000-0005-0000-0000-0000D7000000}"/>
    <cellStyle name="20% - 强调文字颜色 3 9" xfId="175" xr:uid="{00000000-0005-0000-0000-0000DD000000}"/>
    <cellStyle name="20% - 强调文字颜色 4 10" xfId="181" xr:uid="{00000000-0005-0000-0000-0000E3000000}"/>
    <cellStyle name="20% - 强调文字颜色 4 11" xfId="187" xr:uid="{00000000-0005-0000-0000-0000E9000000}"/>
    <cellStyle name="20% - 强调文字颜色 4 2" xfId="188" xr:uid="{00000000-0005-0000-0000-0000EA000000}"/>
    <cellStyle name="20% - 强调文字颜色 4 2 2" xfId="192" xr:uid="{00000000-0005-0000-0000-0000EE000000}"/>
    <cellStyle name="20% - 强调文字颜色 4 2 3" xfId="196" xr:uid="{00000000-0005-0000-0000-0000F2000000}"/>
    <cellStyle name="20% - 强调文字颜色 4 2 4" xfId="198" xr:uid="{00000000-0005-0000-0000-0000F4000000}"/>
    <cellStyle name="20% - 强调文字颜色 4 2 5" xfId="200" xr:uid="{00000000-0005-0000-0000-0000F6000000}"/>
    <cellStyle name="20% - 强调文字颜色 4 3" xfId="201" xr:uid="{00000000-0005-0000-0000-0000F7000000}"/>
    <cellStyle name="20% - 强调文字颜色 4 4" xfId="206" xr:uid="{00000000-0005-0000-0000-0000FC000000}"/>
    <cellStyle name="20% - 强调文字颜色 4 5" xfId="21" xr:uid="{00000000-0005-0000-0000-000020000000}"/>
    <cellStyle name="20% - 强调文字颜色 4 6" xfId="210" xr:uid="{00000000-0005-0000-0000-000000010000}"/>
    <cellStyle name="20% - 强调文字颜色 4 7" xfId="215" xr:uid="{00000000-0005-0000-0000-000005010000}"/>
    <cellStyle name="20% - 强调文字颜色 4 8" xfId="218" xr:uid="{00000000-0005-0000-0000-000008010000}"/>
    <cellStyle name="20% - 强调文字颜色 4 9" xfId="227" xr:uid="{00000000-0005-0000-0000-000011010000}"/>
    <cellStyle name="20% - 强调文字颜色 5 10" xfId="228" xr:uid="{00000000-0005-0000-0000-000012010000}"/>
    <cellStyle name="20% - 强调文字颜色 5 11" xfId="230" xr:uid="{00000000-0005-0000-0000-000014010000}"/>
    <cellStyle name="20% - 强调文字颜色 5 2" xfId="231" xr:uid="{00000000-0005-0000-0000-000015010000}"/>
    <cellStyle name="20% - 强调文字颜色 5 2 2" xfId="235" xr:uid="{00000000-0005-0000-0000-000019010000}"/>
    <cellStyle name="20% - 强调文字颜色 5 2 3" xfId="238" xr:uid="{00000000-0005-0000-0000-00001C010000}"/>
    <cellStyle name="20% - 强调文字颜色 5 2 4" xfId="241" xr:uid="{00000000-0005-0000-0000-00001F010000}"/>
    <cellStyle name="20% - 强调文字颜色 5 2 5" xfId="244" xr:uid="{00000000-0005-0000-0000-000022010000}"/>
    <cellStyle name="20% - 强调文字颜色 5 3" xfId="246" xr:uid="{00000000-0005-0000-0000-000024010000}"/>
    <cellStyle name="20% - 强调文字颜色 5 4" xfId="250" xr:uid="{00000000-0005-0000-0000-000028010000}"/>
    <cellStyle name="20% - 强调文字颜色 5 5" xfId="254" xr:uid="{00000000-0005-0000-0000-00002C010000}"/>
    <cellStyle name="20% - 强调文字颜色 5 6" xfId="256" xr:uid="{00000000-0005-0000-0000-00002E010000}"/>
    <cellStyle name="20% - 强调文字颜色 5 7" xfId="260" xr:uid="{00000000-0005-0000-0000-000032010000}"/>
    <cellStyle name="20% - 强调文字颜色 5 8" xfId="263" xr:uid="{00000000-0005-0000-0000-000035010000}"/>
    <cellStyle name="20% - 强调文字颜色 5 9" xfId="267" xr:uid="{00000000-0005-0000-0000-000039010000}"/>
    <cellStyle name="20% - 强调文字颜色 6 10" xfId="269" xr:uid="{00000000-0005-0000-0000-00003B010000}"/>
    <cellStyle name="20% - 强调文字颜色 6 11" xfId="270" xr:uid="{00000000-0005-0000-0000-00003C010000}"/>
    <cellStyle name="20% - 强调文字颜色 6 2" xfId="275" xr:uid="{00000000-0005-0000-0000-000041010000}"/>
    <cellStyle name="20% - 强调文字颜色 6 2 2" xfId="277" xr:uid="{00000000-0005-0000-0000-000043010000}"/>
    <cellStyle name="20% - 强调文字颜色 6 2 3" xfId="279" xr:uid="{00000000-0005-0000-0000-000045010000}"/>
    <cellStyle name="20% - 强调文字颜色 6 2 4" xfId="282" xr:uid="{00000000-0005-0000-0000-000048010000}"/>
    <cellStyle name="20% - 强调文字颜色 6 2 5" xfId="285" xr:uid="{00000000-0005-0000-0000-00004B010000}"/>
    <cellStyle name="20% - 强调文字颜色 6 3" xfId="289" xr:uid="{00000000-0005-0000-0000-00004F010000}"/>
    <cellStyle name="20% - 强调文字颜色 6 4" xfId="292" xr:uid="{00000000-0005-0000-0000-000052010000}"/>
    <cellStyle name="20% - 强调文字颜色 6 5" xfId="295" xr:uid="{00000000-0005-0000-0000-000055010000}"/>
    <cellStyle name="20% - 强调文字颜色 6 6" xfId="298" xr:uid="{00000000-0005-0000-0000-000058010000}"/>
    <cellStyle name="20% - 强调文字颜色 6 7" xfId="301" xr:uid="{00000000-0005-0000-0000-00005B010000}"/>
    <cellStyle name="20% - 强调文字颜色 6 8" xfId="305" xr:uid="{00000000-0005-0000-0000-00005F010000}"/>
    <cellStyle name="20% - 强调文字颜色 6 9" xfId="309" xr:uid="{00000000-0005-0000-0000-000063010000}"/>
    <cellStyle name="40% - 强调文字颜色 1 10" xfId="310" xr:uid="{00000000-0005-0000-0000-000064010000}"/>
    <cellStyle name="40% - 强调文字颜色 1 11" xfId="315" xr:uid="{00000000-0005-0000-0000-000069010000}"/>
    <cellStyle name="40% - 强调文字颜色 1 2" xfId="318" xr:uid="{00000000-0005-0000-0000-00006C010000}"/>
    <cellStyle name="40% - 强调文字颜色 1 2 2" xfId="319" xr:uid="{00000000-0005-0000-0000-00006D010000}"/>
    <cellStyle name="40% - 强调文字颜色 1 2 3" xfId="320" xr:uid="{00000000-0005-0000-0000-00006E010000}"/>
    <cellStyle name="40% - 强调文字颜色 1 2 4" xfId="321" xr:uid="{00000000-0005-0000-0000-00006F010000}"/>
    <cellStyle name="40% - 强调文字颜色 1 2 5" xfId="322" xr:uid="{00000000-0005-0000-0000-000070010000}"/>
    <cellStyle name="40% - 强调文字颜色 1 3" xfId="323" xr:uid="{00000000-0005-0000-0000-000071010000}"/>
    <cellStyle name="40% - 强调文字颜色 1 4" xfId="324" xr:uid="{00000000-0005-0000-0000-000072010000}"/>
    <cellStyle name="40% - 强调文字颜色 1 5" xfId="326" xr:uid="{00000000-0005-0000-0000-000074010000}"/>
    <cellStyle name="40% - 强调文字颜色 1 6" xfId="327" xr:uid="{00000000-0005-0000-0000-000075010000}"/>
    <cellStyle name="40% - 强调文字颜色 1 7" xfId="329" xr:uid="{00000000-0005-0000-0000-000077010000}"/>
    <cellStyle name="40% - 强调文字颜色 1 8" xfId="330" xr:uid="{00000000-0005-0000-0000-000078010000}"/>
    <cellStyle name="40% - 强调文字颜色 1 9" xfId="331" xr:uid="{00000000-0005-0000-0000-000079010000}"/>
    <cellStyle name="40% - 强调文字颜色 2 10" xfId="332" xr:uid="{00000000-0005-0000-0000-00007A010000}"/>
    <cellStyle name="40% - 强调文字颜色 2 11" xfId="114" xr:uid="{00000000-0005-0000-0000-0000A0000000}"/>
    <cellStyle name="40% - 强调文字颜色 2 2" xfId="93" xr:uid="{00000000-0005-0000-0000-00008B000000}"/>
    <cellStyle name="40% - 强调文字颜色 2 2 2" xfId="339" xr:uid="{00000000-0005-0000-0000-000081010000}"/>
    <cellStyle name="40% - 强调文字颜色 2 2 3" xfId="341" xr:uid="{00000000-0005-0000-0000-000083010000}"/>
    <cellStyle name="40% - 强调文字颜色 2 2 4" xfId="343" xr:uid="{00000000-0005-0000-0000-000085010000}"/>
    <cellStyle name="40% - 强调文字颜色 2 2 5" xfId="345" xr:uid="{00000000-0005-0000-0000-000087010000}"/>
    <cellStyle name="40% - 强调文字颜色 2 3" xfId="119" xr:uid="{00000000-0005-0000-0000-0000A5000000}"/>
    <cellStyle name="40% - 强调文字颜色 2 4" xfId="123" xr:uid="{00000000-0005-0000-0000-0000A9000000}"/>
    <cellStyle name="40% - 强调文字颜色 2 5" xfId="144" xr:uid="{00000000-0005-0000-0000-0000BE000000}"/>
    <cellStyle name="40% - 强调文字颜色 2 6" xfId="346" xr:uid="{00000000-0005-0000-0000-000088010000}"/>
    <cellStyle name="40% - 强调文字颜色 2 7" xfId="349" xr:uid="{00000000-0005-0000-0000-00008B010000}"/>
    <cellStyle name="40% - 强调文字颜色 2 8" xfId="350" xr:uid="{00000000-0005-0000-0000-00008C010000}"/>
    <cellStyle name="40% - 强调文字颜色 2 9" xfId="351" xr:uid="{00000000-0005-0000-0000-00008D010000}"/>
    <cellStyle name="40% - 强调文字颜色 3 10" xfId="33" xr:uid="{00000000-0005-0000-0000-000030000000}"/>
    <cellStyle name="40% - 强调文字颜色 3 11" xfId="87" xr:uid="{00000000-0005-0000-0000-000085000000}"/>
    <cellStyle name="40% - 强调文字颜色 3 2" xfId="352" xr:uid="{00000000-0005-0000-0000-00008E010000}"/>
    <cellStyle name="40% - 强调文字颜色 3 2 2" xfId="353" xr:uid="{00000000-0005-0000-0000-00008F010000}"/>
    <cellStyle name="40% - 强调文字颜色 3 2 3" xfId="355" xr:uid="{00000000-0005-0000-0000-000091010000}"/>
    <cellStyle name="40% - 强调文字颜色 3 2 4" xfId="356" xr:uid="{00000000-0005-0000-0000-000092010000}"/>
    <cellStyle name="40% - 强调文字颜色 3 2 5" xfId="357" xr:uid="{00000000-0005-0000-0000-000093010000}"/>
    <cellStyle name="40% - 强调文字颜色 3 3" xfId="360" xr:uid="{00000000-0005-0000-0000-000096010000}"/>
    <cellStyle name="40% - 强调文字颜色 3 4" xfId="361" xr:uid="{00000000-0005-0000-0000-000097010000}"/>
    <cellStyle name="40% - 强调文字颜色 3 5" xfId="363" xr:uid="{00000000-0005-0000-0000-000099010000}"/>
    <cellStyle name="40% - 强调文字颜色 3 6" xfId="364" xr:uid="{00000000-0005-0000-0000-00009A010000}"/>
    <cellStyle name="40% - 强调文字颜色 3 7" xfId="368" xr:uid="{00000000-0005-0000-0000-00009E010000}"/>
    <cellStyle name="40% - 强调文字颜色 3 8" xfId="41" xr:uid="{00000000-0005-0000-0000-00003B000000}"/>
    <cellStyle name="40% - 强调文字颜色 3 9" xfId="22" xr:uid="{00000000-0005-0000-0000-000021000000}"/>
    <cellStyle name="40% - 强调文字颜色 4 10" xfId="117" xr:uid="{00000000-0005-0000-0000-0000A3000000}"/>
    <cellStyle name="40% - 强调文字颜色 4 11" xfId="122" xr:uid="{00000000-0005-0000-0000-0000A8000000}"/>
    <cellStyle name="40% - 强调文字颜色 4 2" xfId="46" xr:uid="{00000000-0005-0000-0000-000045000000}"/>
    <cellStyle name="40% - 强调文字颜色 4 2 2" xfId="370" xr:uid="{00000000-0005-0000-0000-0000A0010000}"/>
    <cellStyle name="40% - 强调文字颜色 4 2 3" xfId="372" xr:uid="{00000000-0005-0000-0000-0000A2010000}"/>
    <cellStyle name="40% - 强调文字颜色 4 2 4" xfId="374" xr:uid="{00000000-0005-0000-0000-0000A4010000}"/>
    <cellStyle name="40% - 强调文字颜色 4 2 5" xfId="376" xr:uid="{00000000-0005-0000-0000-0000A6010000}"/>
    <cellStyle name="40% - 强调文字颜色 4 3" xfId="377" xr:uid="{00000000-0005-0000-0000-0000A7010000}"/>
    <cellStyle name="40% - 强调文字颜色 4 4" xfId="276" xr:uid="{00000000-0005-0000-0000-000042010000}"/>
    <cellStyle name="40% - 强调文字颜色 4 5" xfId="278" xr:uid="{00000000-0005-0000-0000-000044010000}"/>
    <cellStyle name="40% - 强调文字颜色 4 6" xfId="281" xr:uid="{00000000-0005-0000-0000-000047010000}"/>
    <cellStyle name="40% - 强调文字颜色 4 7" xfId="287" xr:uid="{00000000-0005-0000-0000-00004D010000}"/>
    <cellStyle name="40% - 强调文字颜色 4 8" xfId="378" xr:uid="{00000000-0005-0000-0000-0000A8010000}"/>
    <cellStyle name="40% - 强调文字颜色 4 9" xfId="379" xr:uid="{00000000-0005-0000-0000-0000A9010000}"/>
    <cellStyle name="40% - 强调文字颜色 5 10" xfId="381" xr:uid="{00000000-0005-0000-0000-0000AB010000}"/>
    <cellStyle name="40% - 强调文字颜色 5 11" xfId="182" xr:uid="{00000000-0005-0000-0000-0000E4000000}"/>
    <cellStyle name="40% - 强调文字颜色 5 2" xfId="386" xr:uid="{00000000-0005-0000-0000-0000B0010000}"/>
    <cellStyle name="40% - 强调文字颜色 5 2 2" xfId="294" xr:uid="{00000000-0005-0000-0000-000054010000}"/>
    <cellStyle name="40% - 强调文字颜色 5 2 3" xfId="297" xr:uid="{00000000-0005-0000-0000-000057010000}"/>
    <cellStyle name="40% - 强调文字颜色 5 2 4" xfId="300" xr:uid="{00000000-0005-0000-0000-00005A010000}"/>
    <cellStyle name="40% - 强调文字颜色 5 2 5" xfId="304" xr:uid="{00000000-0005-0000-0000-00005E010000}"/>
    <cellStyle name="40% - 强调文字颜色 5 3" xfId="390" xr:uid="{00000000-0005-0000-0000-0000B4010000}"/>
    <cellStyle name="40% - 强调文字颜色 5 4" xfId="392" xr:uid="{00000000-0005-0000-0000-0000B6010000}"/>
    <cellStyle name="40% - 强调文字颜色 5 5" xfId="393" xr:uid="{00000000-0005-0000-0000-0000B7010000}"/>
    <cellStyle name="40% - 强调文字颜色 5 6" xfId="395" xr:uid="{00000000-0005-0000-0000-0000B9010000}"/>
    <cellStyle name="40% - 强调文字颜色 5 7" xfId="55" xr:uid="{00000000-0005-0000-0000-000052000000}"/>
    <cellStyle name="40% - 强调文字颜色 5 8" xfId="398" xr:uid="{00000000-0005-0000-0000-0000BC010000}"/>
    <cellStyle name="40% - 强调文字颜色 5 9" xfId="401" xr:uid="{00000000-0005-0000-0000-0000BF010000}"/>
    <cellStyle name="40% - 强调文字颜色 6 10" xfId="404" xr:uid="{00000000-0005-0000-0000-0000C2010000}"/>
    <cellStyle name="40% - 强调文字颜色 6 11" xfId="229" xr:uid="{00000000-0005-0000-0000-000013010000}"/>
    <cellStyle name="40% - 强调文字颜色 6 2" xfId="408" xr:uid="{00000000-0005-0000-0000-0000C6010000}"/>
    <cellStyle name="40% - 强调文字颜色 6 2 2" xfId="410" xr:uid="{00000000-0005-0000-0000-0000C8010000}"/>
    <cellStyle name="40% - 强调文字颜色 6 2 3" xfId="413" xr:uid="{00000000-0005-0000-0000-0000CB010000}"/>
    <cellStyle name="40% - 强调文字颜色 6 2 4" xfId="416" xr:uid="{00000000-0005-0000-0000-0000CE010000}"/>
    <cellStyle name="40% - 强调文字颜色 6 2 5" xfId="418" xr:uid="{00000000-0005-0000-0000-0000D0010000}"/>
    <cellStyle name="40% - 强调文字颜色 6 3" xfId="419" xr:uid="{00000000-0005-0000-0000-0000D1010000}"/>
    <cellStyle name="40% - 强调文字颜色 6 4" xfId="423" xr:uid="{00000000-0005-0000-0000-0000D5010000}"/>
    <cellStyle name="40% - 强调文字颜色 6 5" xfId="58" xr:uid="{00000000-0005-0000-0000-000055000000}"/>
    <cellStyle name="40% - 强调文字颜色 6 6" xfId="425" xr:uid="{00000000-0005-0000-0000-0000D7010000}"/>
    <cellStyle name="40% - 强调文字颜色 6 7" xfId="431" xr:uid="{00000000-0005-0000-0000-0000DD010000}"/>
    <cellStyle name="40% - 强调文字颜色 6 8" xfId="433" xr:uid="{00000000-0005-0000-0000-0000DF010000}"/>
    <cellStyle name="40% - 强调文字颜色 6 9" xfId="354" xr:uid="{00000000-0005-0000-0000-000090010000}"/>
    <cellStyle name="60% - 强调文字颜色 1 10" xfId="434" xr:uid="{00000000-0005-0000-0000-0000E0010000}"/>
    <cellStyle name="60% - 强调文字颜色 1 11" xfId="8" xr:uid="{00000000-0005-0000-0000-00000A000000}"/>
    <cellStyle name="60% - 强调文字颜色 1 2" xfId="155" xr:uid="{00000000-0005-0000-0000-0000C9000000}"/>
    <cellStyle name="60% - 强调文字颜色 1 2 2" xfId="435" xr:uid="{00000000-0005-0000-0000-0000E1010000}"/>
    <cellStyle name="60% - 强调文字颜色 1 2 3" xfId="438" xr:uid="{00000000-0005-0000-0000-0000E4010000}"/>
    <cellStyle name="60% - 强调文字颜色 1 2 4" xfId="439" xr:uid="{00000000-0005-0000-0000-0000E5010000}"/>
    <cellStyle name="60% - 强调文字颜色 1 2 5" xfId="441" xr:uid="{00000000-0005-0000-0000-0000E7010000}"/>
    <cellStyle name="60% - 强调文字颜色 1 3" xfId="160" xr:uid="{00000000-0005-0000-0000-0000CE000000}"/>
    <cellStyle name="60% - 强调文字颜色 1 4" xfId="163" xr:uid="{00000000-0005-0000-0000-0000D1000000}"/>
    <cellStyle name="60% - 强调文字颜色 1 5" xfId="166" xr:uid="{00000000-0005-0000-0000-0000D4000000}"/>
    <cellStyle name="60% - 强调文字颜色 1 6" xfId="173" xr:uid="{00000000-0005-0000-0000-0000DB000000}"/>
    <cellStyle name="60% - 强调文字颜色 1 7" xfId="179" xr:uid="{00000000-0005-0000-0000-0000E1000000}"/>
    <cellStyle name="60% - 强调文字颜色 1 8" xfId="336" xr:uid="{00000000-0005-0000-0000-00007E010000}"/>
    <cellStyle name="60% - 强调文字颜色 1 9" xfId="111" xr:uid="{00000000-0005-0000-0000-00009D000000}"/>
    <cellStyle name="60% - 强调文字颜色 2 10" xfId="442" xr:uid="{00000000-0005-0000-0000-0000E8010000}"/>
    <cellStyle name="60% - 强调文字颜色 2 11" xfId="311" xr:uid="{00000000-0005-0000-0000-000065010000}"/>
    <cellStyle name="60% - 强调文字颜色 2 2" xfId="203" xr:uid="{00000000-0005-0000-0000-0000F9000000}"/>
    <cellStyle name="60% - 强调文字颜色 2 2 2" xfId="30" xr:uid="{00000000-0005-0000-0000-00002C000000}"/>
    <cellStyle name="60% - 强调文字颜色 2 2 3" xfId="81" xr:uid="{00000000-0005-0000-0000-00007F000000}"/>
    <cellStyle name="60% - 强调文字颜色 2 2 4" xfId="124" xr:uid="{00000000-0005-0000-0000-0000AA000000}"/>
    <cellStyle name="60% - 强调文字颜色 2 2 5" xfId="445" xr:uid="{00000000-0005-0000-0000-0000EB010000}"/>
    <cellStyle name="60% - 强调文字颜色 2 3" xfId="18" xr:uid="{00000000-0005-0000-0000-00001C000000}"/>
    <cellStyle name="60% - 强调文字颜色 2 4" xfId="207" xr:uid="{00000000-0005-0000-0000-0000FD000000}"/>
    <cellStyle name="60% - 强调文字颜色 2 5" xfId="211" xr:uid="{00000000-0005-0000-0000-000001010000}"/>
    <cellStyle name="60% - 强调文字颜色 2 6" xfId="219" xr:uid="{00000000-0005-0000-0000-000009010000}"/>
    <cellStyle name="60% - 强调文字颜色 2 7" xfId="224" xr:uid="{00000000-0005-0000-0000-00000E010000}"/>
    <cellStyle name="60% - 强调文字颜色 2 8" xfId="446" xr:uid="{00000000-0005-0000-0000-0000EC010000}"/>
    <cellStyle name="60% - 强调文字颜色 2 9" xfId="453" xr:uid="{00000000-0005-0000-0000-0000F3010000}"/>
    <cellStyle name="60% - 强调文字颜色 3 10" xfId="176" xr:uid="{00000000-0005-0000-0000-0000DE000000}"/>
    <cellStyle name="60% - 强调文字颜色 3 11" xfId="333" xr:uid="{00000000-0005-0000-0000-00007B010000}"/>
    <cellStyle name="60% - 强调文字颜色 3 2" xfId="249" xr:uid="{00000000-0005-0000-0000-000027010000}"/>
    <cellStyle name="60% - 强调文字颜色 3 2 2" xfId="455" xr:uid="{00000000-0005-0000-0000-0000F5010000}"/>
    <cellStyle name="60% - 强调文字颜色 3 2 3" xfId="457" xr:uid="{00000000-0005-0000-0000-0000F7010000}"/>
    <cellStyle name="60% - 强调文字颜色 3 2 4" xfId="459" xr:uid="{00000000-0005-0000-0000-0000F9010000}"/>
    <cellStyle name="60% - 强调文字颜色 3 2 5" xfId="462" xr:uid="{00000000-0005-0000-0000-0000FC010000}"/>
    <cellStyle name="60% - 强调文字颜色 3 3" xfId="253" xr:uid="{00000000-0005-0000-0000-00002B010000}"/>
    <cellStyle name="60% - 强调文字颜色 3 4" xfId="257" xr:uid="{00000000-0005-0000-0000-00002F010000}"/>
    <cellStyle name="60% - 强调文字颜色 3 5" xfId="259" xr:uid="{00000000-0005-0000-0000-000031010000}"/>
    <cellStyle name="60% - 强调文字颜色 3 6" xfId="264" xr:uid="{00000000-0005-0000-0000-000036010000}"/>
    <cellStyle name="60% - 强调文字颜色 3 7" xfId="266" xr:uid="{00000000-0005-0000-0000-000038010000}"/>
    <cellStyle name="60% - 强调文字颜色 3 8" xfId="464" xr:uid="{00000000-0005-0000-0000-0000FE010000}"/>
    <cellStyle name="60% - 强调文字颜色 3 9" xfId="468" xr:uid="{00000000-0005-0000-0000-000002020000}"/>
    <cellStyle name="60% - 强调文字颜色 4 10" xfId="471" xr:uid="{00000000-0005-0000-0000-000005020000}"/>
    <cellStyle name="60% - 强调文字颜色 4 11" xfId="34" xr:uid="{00000000-0005-0000-0000-000031000000}"/>
    <cellStyle name="60% - 强调文字颜色 4 2" xfId="290" xr:uid="{00000000-0005-0000-0000-000050010000}"/>
    <cellStyle name="60% - 强调文字颜色 4 2 2" xfId="424" xr:uid="{00000000-0005-0000-0000-0000D6010000}"/>
    <cellStyle name="60% - 强调文字颜色 4 2 3" xfId="59" xr:uid="{00000000-0005-0000-0000-000056000000}"/>
    <cellStyle name="60% - 强调文字颜色 4 2 4" xfId="426" xr:uid="{00000000-0005-0000-0000-0000D8010000}"/>
    <cellStyle name="60% - 强调文字颜色 4 2 5" xfId="432" xr:uid="{00000000-0005-0000-0000-0000DE010000}"/>
    <cellStyle name="60% - 强调文字颜色 4 3" xfId="293" xr:uid="{00000000-0005-0000-0000-000053010000}"/>
    <cellStyle name="60% - 强调文字颜色 4 4" xfId="296" xr:uid="{00000000-0005-0000-0000-000056010000}"/>
    <cellStyle name="60% - 强调文字颜色 4 5" xfId="299" xr:uid="{00000000-0005-0000-0000-000059010000}"/>
    <cellStyle name="60% - 强调文字颜色 4 6" xfId="306" xr:uid="{00000000-0005-0000-0000-000060010000}"/>
    <cellStyle name="60% - 强调文字颜色 4 7" xfId="308" xr:uid="{00000000-0005-0000-0000-000062010000}"/>
    <cellStyle name="60% - 强调文字颜色 4 8" xfId="189" xr:uid="{00000000-0005-0000-0000-0000EB000000}"/>
    <cellStyle name="60% - 强调文字颜色 4 9" xfId="194" xr:uid="{00000000-0005-0000-0000-0000F0000000}"/>
    <cellStyle name="60% - 强调文字颜色 5 10" xfId="92" xr:uid="{00000000-0005-0000-0000-00008A000000}"/>
    <cellStyle name="60% - 强调文字颜色 5 11" xfId="118" xr:uid="{00000000-0005-0000-0000-0000A4000000}"/>
    <cellStyle name="60% - 强调文字颜色 5 2" xfId="472" xr:uid="{00000000-0005-0000-0000-000006020000}"/>
    <cellStyle name="60% - 强调文字颜色 5 2 2" xfId="475" xr:uid="{00000000-0005-0000-0000-000009020000}"/>
    <cellStyle name="60% - 强调文字颜色 5 2 3" xfId="477" xr:uid="{00000000-0005-0000-0000-00000B020000}"/>
    <cellStyle name="60% - 强调文字颜色 5 2 4" xfId="478" xr:uid="{00000000-0005-0000-0000-00000C020000}"/>
    <cellStyle name="60% - 强调文字颜色 5 2 5" xfId="481" xr:uid="{00000000-0005-0000-0000-00000F020000}"/>
    <cellStyle name="60% - 强调文字颜色 5 3" xfId="485" xr:uid="{00000000-0005-0000-0000-000013020000}"/>
    <cellStyle name="60% - 强调文字颜色 5 4" xfId="487" xr:uid="{00000000-0005-0000-0000-000015020000}"/>
    <cellStyle name="60% - 强调文字颜色 5 5" xfId="488" xr:uid="{00000000-0005-0000-0000-000016020000}"/>
    <cellStyle name="60% - 强调文字颜色 5 6" xfId="491" xr:uid="{00000000-0005-0000-0000-000019020000}"/>
    <cellStyle name="60% - 强调文字颜色 5 7" xfId="494" xr:uid="{00000000-0005-0000-0000-00001C020000}"/>
    <cellStyle name="60% - 强调文字颜色 5 8" xfId="495" xr:uid="{00000000-0005-0000-0000-00001D020000}"/>
    <cellStyle name="60% - 强调文字颜色 5 9" xfId="499" xr:uid="{00000000-0005-0000-0000-000021020000}"/>
    <cellStyle name="60% - 强调文字颜色 6 10" xfId="502" xr:uid="{00000000-0005-0000-0000-000024020000}"/>
    <cellStyle name="60% - 强调文字颜色 6 11" xfId="382" xr:uid="{00000000-0005-0000-0000-0000AC010000}"/>
    <cellStyle name="60% - 强调文字颜色 6 2" xfId="504" xr:uid="{00000000-0005-0000-0000-000026020000}"/>
    <cellStyle name="60% - 强调文字颜色 6 2 2" xfId="507" xr:uid="{00000000-0005-0000-0000-000029020000}"/>
    <cellStyle name="60% - 强调文字颜色 6 2 3" xfId="512" xr:uid="{00000000-0005-0000-0000-00002E020000}"/>
    <cellStyle name="60% - 强调文字颜色 6 2 4" xfId="274" xr:uid="{00000000-0005-0000-0000-000040010000}"/>
    <cellStyle name="60% - 强调文字颜色 6 2 5" xfId="288" xr:uid="{00000000-0005-0000-0000-00004E010000}"/>
    <cellStyle name="60% - 强调文字颜色 6 3" xfId="513" xr:uid="{00000000-0005-0000-0000-00002F020000}"/>
    <cellStyle name="60% - 强调文字颜色 6 4" xfId="514" xr:uid="{00000000-0005-0000-0000-000030020000}"/>
    <cellStyle name="60% - 强调文字颜色 6 5" xfId="515" xr:uid="{00000000-0005-0000-0000-000031020000}"/>
    <cellStyle name="60% - 强调文字颜色 6 6" xfId="518" xr:uid="{00000000-0005-0000-0000-000034020000}"/>
    <cellStyle name="60% - 强调文字颜色 6 7" xfId="469" xr:uid="{00000000-0005-0000-0000-000003020000}"/>
    <cellStyle name="60% - 强调文字颜色 6 8" xfId="29" xr:uid="{00000000-0005-0000-0000-00002B000000}"/>
    <cellStyle name="60% - 强调文字颜色 6 9" xfId="83" xr:uid="{00000000-0005-0000-0000-000081000000}"/>
    <cellStyle name="BOM_Level_1" xfId="358" xr:uid="{00000000-0005-0000-0000-000094010000}"/>
    <cellStyle name="BOM_Level_Below3" xfId="16" xr:uid="{00000000-0005-0000-0000-000018000000}"/>
    <cellStyle name="BOM_Level_Below3 2 2" xfId="255" xr:uid="{00000000-0005-0000-0000-00002D010000}"/>
    <cellStyle name="BOM_Level_Below3 3" xfId="520" xr:uid="{00000000-0005-0000-0000-000036020000}"/>
    <cellStyle name="BOM_Level_Below3 4" xfId="521" xr:uid="{00000000-0005-0000-0000-000037020000}"/>
    <cellStyle name="BOM_Level_Below3 4 2" xfId="486" xr:uid="{00000000-0005-0000-0000-000014020000}"/>
    <cellStyle name="BOM_Level_Below3 6" xfId="522" xr:uid="{00000000-0005-0000-0000-000038020000}"/>
    <cellStyle name="Normal_Rag6Idx" xfId="484" xr:uid="{00000000-0005-0000-0000-000012020000}"/>
    <cellStyle name="标题 1 10" xfId="524" xr:uid="{00000000-0005-0000-0000-00003A020000}"/>
    <cellStyle name="标题 1 11" xfId="527" xr:uid="{00000000-0005-0000-0000-00003D020000}"/>
    <cellStyle name="标题 1 2" xfId="528" xr:uid="{00000000-0005-0000-0000-00003E020000}"/>
    <cellStyle name="标题 1 2 2" xfId="532" xr:uid="{00000000-0005-0000-0000-000042020000}"/>
    <cellStyle name="标题 1 2 3" xfId="533" xr:uid="{00000000-0005-0000-0000-000043020000}"/>
    <cellStyle name="标题 1 2 4" xfId="534" xr:uid="{00000000-0005-0000-0000-000044020000}"/>
    <cellStyle name="标题 1 2 5" xfId="536" xr:uid="{00000000-0005-0000-0000-000046020000}"/>
    <cellStyle name="标题 1 3" xfId="538" xr:uid="{00000000-0005-0000-0000-000048020000}"/>
    <cellStyle name="标题 1 4" xfId="540" xr:uid="{00000000-0005-0000-0000-00004A020000}"/>
    <cellStyle name="标题 1 5" xfId="542" xr:uid="{00000000-0005-0000-0000-00004C020000}"/>
    <cellStyle name="标题 1 6" xfId="545" xr:uid="{00000000-0005-0000-0000-00004F020000}"/>
    <cellStyle name="标题 1 7" xfId="547" xr:uid="{00000000-0005-0000-0000-000051020000}"/>
    <cellStyle name="标题 1 8" xfId="549" xr:uid="{00000000-0005-0000-0000-000053020000}"/>
    <cellStyle name="标题 1 9" xfId="551" xr:uid="{00000000-0005-0000-0000-000055020000}"/>
    <cellStyle name="标题 10" xfId="553" xr:uid="{00000000-0005-0000-0000-000057020000}"/>
    <cellStyle name="标题 11" xfId="555" xr:uid="{00000000-0005-0000-0000-000059020000}"/>
    <cellStyle name="标题 12" xfId="557" xr:uid="{00000000-0005-0000-0000-00005B020000}"/>
    <cellStyle name="标题 13" xfId="558" xr:uid="{00000000-0005-0000-0000-00005C020000}"/>
    <cellStyle name="标题 14" xfId="559" xr:uid="{00000000-0005-0000-0000-00005D020000}"/>
    <cellStyle name="标题 2 10" xfId="394" xr:uid="{00000000-0005-0000-0000-0000B8010000}"/>
    <cellStyle name="标题 2 11" xfId="54" xr:uid="{00000000-0005-0000-0000-000051000000}"/>
    <cellStyle name="标题 2 2" xfId="560" xr:uid="{00000000-0005-0000-0000-00005E020000}"/>
    <cellStyle name="标题 2 2 2" xfId="561" xr:uid="{00000000-0005-0000-0000-00005F020000}"/>
    <cellStyle name="标题 2 2 3" xfId="562" xr:uid="{00000000-0005-0000-0000-000060020000}"/>
    <cellStyle name="标题 2 2 4" xfId="407" xr:uid="{00000000-0005-0000-0000-0000C5010000}"/>
    <cellStyle name="标题 2 2 5" xfId="422" xr:uid="{00000000-0005-0000-0000-0000D4010000}"/>
    <cellStyle name="标题 2 3" xfId="563" xr:uid="{00000000-0005-0000-0000-000061020000}"/>
    <cellStyle name="标题 2 4" xfId="564" xr:uid="{00000000-0005-0000-0000-000062020000}"/>
    <cellStyle name="标题 2 5" xfId="565" xr:uid="{00000000-0005-0000-0000-000063020000}"/>
    <cellStyle name="标题 2 6" xfId="566" xr:uid="{00000000-0005-0000-0000-000064020000}"/>
    <cellStyle name="标题 2 7" xfId="567" xr:uid="{00000000-0005-0000-0000-000065020000}"/>
    <cellStyle name="标题 2 8" xfId="568" xr:uid="{00000000-0005-0000-0000-000066020000}"/>
    <cellStyle name="标题 2 9" xfId="569" xr:uid="{00000000-0005-0000-0000-000067020000}"/>
    <cellStyle name="标题 3 10" xfId="574" xr:uid="{00000000-0005-0000-0000-00006C020000}"/>
    <cellStyle name="标题 3 11" xfId="5" xr:uid="{00000000-0005-0000-0000-000006000000}"/>
    <cellStyle name="标题 3 2" xfId="577" xr:uid="{00000000-0005-0000-0000-00006F020000}"/>
    <cellStyle name="标题 3 2 2" xfId="106" xr:uid="{00000000-0005-0000-0000-000098000000}"/>
    <cellStyle name="标题 3 2 3" xfId="109" xr:uid="{00000000-0005-0000-0000-00009B000000}"/>
    <cellStyle name="标题 3 2 4" xfId="580" xr:uid="{00000000-0005-0000-0000-000072020000}"/>
    <cellStyle name="标题 3 2 5" xfId="583" xr:uid="{00000000-0005-0000-0000-000075020000}"/>
    <cellStyle name="标题 3 3" xfId="586" xr:uid="{00000000-0005-0000-0000-000078020000}"/>
    <cellStyle name="标题 3 4" xfId="590" xr:uid="{00000000-0005-0000-0000-00007C020000}"/>
    <cellStyle name="标题 3 5" xfId="594" xr:uid="{00000000-0005-0000-0000-000080020000}"/>
    <cellStyle name="标题 3 6" xfId="598" xr:uid="{00000000-0005-0000-0000-000084020000}"/>
    <cellStyle name="标题 3 7" xfId="602" xr:uid="{00000000-0005-0000-0000-000088020000}"/>
    <cellStyle name="标题 3 8" xfId="607" xr:uid="{00000000-0005-0000-0000-00008D020000}"/>
    <cellStyle name="标题 3 9" xfId="613" xr:uid="{00000000-0005-0000-0000-000093020000}"/>
    <cellStyle name="标题 4 10" xfId="508" xr:uid="{00000000-0005-0000-0000-00002A020000}"/>
    <cellStyle name="标题 4 11" xfId="271" xr:uid="{00000000-0005-0000-0000-00003D010000}"/>
    <cellStyle name="标题 4 2" xfId="483" xr:uid="{00000000-0005-0000-0000-000011020000}"/>
    <cellStyle name="标题 4 2 2" xfId="616" xr:uid="{00000000-0005-0000-0000-000096020000}"/>
    <cellStyle name="标题 4 2 3" xfId="617" xr:uid="{00000000-0005-0000-0000-000097020000}"/>
    <cellStyle name="标题 4 2 4" xfId="620" xr:uid="{00000000-0005-0000-0000-00009A020000}"/>
    <cellStyle name="标题 4 2 5" xfId="621" xr:uid="{00000000-0005-0000-0000-00009B020000}"/>
    <cellStyle name="标题 4 3" xfId="622" xr:uid="{00000000-0005-0000-0000-00009C020000}"/>
    <cellStyle name="标题 4 4" xfId="369" xr:uid="{00000000-0005-0000-0000-00009F010000}"/>
    <cellStyle name="标题 4 5" xfId="371" xr:uid="{00000000-0005-0000-0000-0000A1010000}"/>
    <cellStyle name="标题 4 6" xfId="373" xr:uid="{00000000-0005-0000-0000-0000A3010000}"/>
    <cellStyle name="标题 4 7" xfId="375" xr:uid="{00000000-0005-0000-0000-0000A5010000}"/>
    <cellStyle name="标题 4 8" xfId="623" xr:uid="{00000000-0005-0000-0000-00009D020000}"/>
    <cellStyle name="标题 4 9" xfId="149" xr:uid="{00000000-0005-0000-0000-0000C3000000}"/>
    <cellStyle name="标题 5" xfId="624" xr:uid="{00000000-0005-0000-0000-00009E020000}"/>
    <cellStyle name="标题 5 2" xfId="626" xr:uid="{00000000-0005-0000-0000-0000A0020000}"/>
    <cellStyle name="标题 5 3" xfId="627" xr:uid="{00000000-0005-0000-0000-0000A1020000}"/>
    <cellStyle name="标题 5 4" xfId="67" xr:uid="{00000000-0005-0000-0000-000065000000}"/>
    <cellStyle name="标题 6" xfId="628" xr:uid="{00000000-0005-0000-0000-0000A2020000}"/>
    <cellStyle name="标题 7" xfId="630" xr:uid="{00000000-0005-0000-0000-0000A4020000}"/>
    <cellStyle name="标题 8" xfId="633" xr:uid="{00000000-0005-0000-0000-0000A7020000}"/>
    <cellStyle name="标题 9" xfId="635" xr:uid="{00000000-0005-0000-0000-0000A9020000}"/>
    <cellStyle name="差 10" xfId="636" xr:uid="{00000000-0005-0000-0000-0000AA020000}"/>
    <cellStyle name="差 11" xfId="637" xr:uid="{00000000-0005-0000-0000-0000AB020000}"/>
    <cellStyle name="差 2" xfId="639" xr:uid="{00000000-0005-0000-0000-0000AD020000}"/>
    <cellStyle name="差 2 2" xfId="640" xr:uid="{00000000-0005-0000-0000-0000AE020000}"/>
    <cellStyle name="差 2 3" xfId="641" xr:uid="{00000000-0005-0000-0000-0000AF020000}"/>
    <cellStyle name="差 2 4" xfId="642" xr:uid="{00000000-0005-0000-0000-0000B0020000}"/>
    <cellStyle name="差 2 5" xfId="643" xr:uid="{00000000-0005-0000-0000-0000B1020000}"/>
    <cellStyle name="差 3" xfId="646" xr:uid="{00000000-0005-0000-0000-0000B4020000}"/>
    <cellStyle name="差 4" xfId="649" xr:uid="{00000000-0005-0000-0000-0000B7020000}"/>
    <cellStyle name="差 5" xfId="651" xr:uid="{00000000-0005-0000-0000-0000B9020000}"/>
    <cellStyle name="差 6" xfId="38" xr:uid="{00000000-0005-0000-0000-000036000000}"/>
    <cellStyle name="差 7" xfId="39" xr:uid="{00000000-0005-0000-0000-000038000000}"/>
    <cellStyle name="差 8" xfId="43" xr:uid="{00000000-0005-0000-0000-00003E000000}"/>
    <cellStyle name="差 9" xfId="24" xr:uid="{00000000-0005-0000-0000-000024000000}"/>
    <cellStyle name="差_KING" xfId="1151" xr:uid="{FAADA4E7-4970-45EE-9339-26AD1C5725DF}"/>
    <cellStyle name="常规" xfId="0" builtinId="0"/>
    <cellStyle name="常规 10" xfId="652" xr:uid="{00000000-0005-0000-0000-0000BA020000}"/>
    <cellStyle name="常规 10 2" xfId="632" xr:uid="{00000000-0005-0000-0000-0000A6020000}"/>
    <cellStyle name="常规 10 3" xfId="634" xr:uid="{00000000-0005-0000-0000-0000A8020000}"/>
    <cellStyle name="常规 10 4" xfId="653" xr:uid="{00000000-0005-0000-0000-0000BB020000}"/>
    <cellStyle name="常规 11" xfId="654" xr:uid="{00000000-0005-0000-0000-0000BC020000}"/>
    <cellStyle name="常规 12" xfId="655" xr:uid="{00000000-0005-0000-0000-0000BD020000}"/>
    <cellStyle name="常规 13" xfId="501" xr:uid="{00000000-0005-0000-0000-000023020000}"/>
    <cellStyle name="常规 14" xfId="383" xr:uid="{00000000-0005-0000-0000-0000AD010000}"/>
    <cellStyle name="常规 15" xfId="184" xr:uid="{00000000-0005-0000-0000-0000E6000000}"/>
    <cellStyle name="常规 16" xfId="186" xr:uid="{00000000-0005-0000-0000-0000E8000000}"/>
    <cellStyle name="常规 17" xfId="657" xr:uid="{00000000-0005-0000-0000-0000BF020000}"/>
    <cellStyle name="常规 18" xfId="662" xr:uid="{00000000-0005-0000-0000-0000C4020000}"/>
    <cellStyle name="常规 19" xfId="664" xr:uid="{00000000-0005-0000-0000-0000C6020000}"/>
    <cellStyle name="常规 2" xfId="666" xr:uid="{00000000-0005-0000-0000-0000C8020000}"/>
    <cellStyle name="常规 2 10" xfId="668" xr:uid="{00000000-0005-0000-0000-0000CA020000}"/>
    <cellStyle name="常规 2 10 2" xfId="380" xr:uid="{00000000-0005-0000-0000-0000AA010000}"/>
    <cellStyle name="常规 2 10 3" xfId="180" xr:uid="{00000000-0005-0000-0000-0000E2000000}"/>
    <cellStyle name="常规 2 11" xfId="670" xr:uid="{00000000-0005-0000-0000-0000CC020000}"/>
    <cellStyle name="常规 2 11 2" xfId="673" xr:uid="{00000000-0005-0000-0000-0000CF020000}"/>
    <cellStyle name="常规 2 12" xfId="674" xr:uid="{00000000-0005-0000-0000-0000D0020000}"/>
    <cellStyle name="常规 2 12 2" xfId="677" xr:uid="{00000000-0005-0000-0000-0000D3020000}"/>
    <cellStyle name="常规 2 13" xfId="678" xr:uid="{00000000-0005-0000-0000-0000D4020000}"/>
    <cellStyle name="常规 2 13 2" xfId="683" xr:uid="{00000000-0005-0000-0000-0000D9020000}"/>
    <cellStyle name="常规 2 14" xfId="685" xr:uid="{00000000-0005-0000-0000-0000DB020000}"/>
    <cellStyle name="常规 2 14 2" xfId="152" xr:uid="{00000000-0005-0000-0000-0000C6000000}"/>
    <cellStyle name="常规 2 15" xfId="688" xr:uid="{00000000-0005-0000-0000-0000DE020000}"/>
    <cellStyle name="常规 2 15 2" xfId="406" xr:uid="{00000000-0005-0000-0000-0000C4010000}"/>
    <cellStyle name="常规 2 16" xfId="691" xr:uid="{00000000-0005-0000-0000-0000E1020000}"/>
    <cellStyle name="常规 2 16 2" xfId="437" xr:uid="{00000000-0005-0000-0000-0000E3010000}"/>
    <cellStyle name="常规 2 17" xfId="694" xr:uid="{00000000-0005-0000-0000-0000E4020000}"/>
    <cellStyle name="常规 2 17 2" xfId="699" xr:uid="{00000000-0005-0000-0000-0000E9020000}"/>
    <cellStyle name="常规 2 18" xfId="701" xr:uid="{00000000-0005-0000-0000-0000EB020000}"/>
    <cellStyle name="常规 2 18 2" xfId="619" xr:uid="{00000000-0005-0000-0000-000099020000}"/>
    <cellStyle name="常规 2 19" xfId="697" xr:uid="{00000000-0005-0000-0000-0000E7020000}"/>
    <cellStyle name="常规 2 19 2" xfId="703" xr:uid="{00000000-0005-0000-0000-0000ED020000}"/>
    <cellStyle name="常规 2 2" xfId="463" xr:uid="{00000000-0005-0000-0000-0000FD010000}"/>
    <cellStyle name="常规 2 2 10" xfId="409" xr:uid="{00000000-0005-0000-0000-0000C7010000}"/>
    <cellStyle name="常规 2 2 10 2" xfId="704" xr:uid="{00000000-0005-0000-0000-0000EE020000}"/>
    <cellStyle name="常规 2 2 11" xfId="411" xr:uid="{00000000-0005-0000-0000-0000C9010000}"/>
    <cellStyle name="常规 2 2 11 2" xfId="706" xr:uid="{00000000-0005-0000-0000-0000F0020000}"/>
    <cellStyle name="常规 2 2 12" xfId="415" xr:uid="{00000000-0005-0000-0000-0000CD010000}"/>
    <cellStyle name="常规 2 2 12 2" xfId="707" xr:uid="{00000000-0005-0000-0000-0000F1020000}"/>
    <cellStyle name="常规 2 2 13" xfId="417" xr:uid="{00000000-0005-0000-0000-0000CF010000}"/>
    <cellStyle name="常规 2 2 13 2" xfId="525" xr:uid="{00000000-0005-0000-0000-00003B020000}"/>
    <cellStyle name="常规 2 2 14" xfId="709" xr:uid="{00000000-0005-0000-0000-0000F3020000}"/>
    <cellStyle name="常规 2 2 14 2" xfId="328" xr:uid="{00000000-0005-0000-0000-000076010000}"/>
    <cellStyle name="常规 2 2 15" xfId="234" xr:uid="{00000000-0005-0000-0000-000018010000}"/>
    <cellStyle name="常规 2 2 15 2" xfId="348" xr:uid="{00000000-0005-0000-0000-00008A010000}"/>
    <cellStyle name="常规 2 2 16" xfId="237" xr:uid="{00000000-0005-0000-0000-00001B010000}"/>
    <cellStyle name="常规 2 2 16 2" xfId="367" xr:uid="{00000000-0005-0000-0000-00009D010000}"/>
    <cellStyle name="常规 2 2 17" xfId="240" xr:uid="{00000000-0005-0000-0000-00001E010000}"/>
    <cellStyle name="常规 2 2 17 2" xfId="286" xr:uid="{00000000-0005-0000-0000-00004C010000}"/>
    <cellStyle name="常规 2 2 18" xfId="243" xr:uid="{00000000-0005-0000-0000-000021010000}"/>
    <cellStyle name="常规 2 2 18 2" xfId="53" xr:uid="{00000000-0005-0000-0000-00004F000000}"/>
    <cellStyle name="常规 2 2 19" xfId="711" xr:uid="{00000000-0005-0000-0000-0000F5020000}"/>
    <cellStyle name="常规 2 2 19 2" xfId="430" xr:uid="{00000000-0005-0000-0000-0000DC010000}"/>
    <cellStyle name="常规 2 2 2" xfId="314" xr:uid="{00000000-0005-0000-0000-000068010000}"/>
    <cellStyle name="常规 2 2 2 10" xfId="609" xr:uid="{00000000-0005-0000-0000-00008F020000}"/>
    <cellStyle name="常规 2 2 2 11" xfId="680" xr:uid="{00000000-0005-0000-0000-0000D6020000}"/>
    <cellStyle name="常规 2 2 2 12" xfId="712" xr:uid="{00000000-0005-0000-0000-0000F6020000}"/>
    <cellStyle name="常规 2 2 2 13" xfId="715" xr:uid="{00000000-0005-0000-0000-0000F9020000}"/>
    <cellStyle name="常规 2 2 2 14" xfId="572" xr:uid="{00000000-0005-0000-0000-00006A020000}"/>
    <cellStyle name="常规 2 2 2 15" xfId="2" xr:uid="{00000000-0005-0000-0000-000003000000}"/>
    <cellStyle name="常规 2 2 2 16" xfId="100" xr:uid="{00000000-0005-0000-0000-000092000000}"/>
    <cellStyle name="常规 2 2 2 17" xfId="94" xr:uid="{00000000-0005-0000-0000-00008C000000}"/>
    <cellStyle name="常规 2 2 2 18" xfId="88" xr:uid="{00000000-0005-0000-0000-000086000000}"/>
    <cellStyle name="常规 2 2 2 19" xfId="97" xr:uid="{00000000-0005-0000-0000-00008F000000}"/>
    <cellStyle name="常规 2 2 2 2" xfId="717" xr:uid="{00000000-0005-0000-0000-0000FB020000}"/>
    <cellStyle name="常规 2 2 2 2 10" xfId="584" xr:uid="{00000000-0005-0000-0000-000076020000}"/>
    <cellStyle name="常规 2 2 2 2 10 2" xfId="138" xr:uid="{00000000-0005-0000-0000-0000B8000000}"/>
    <cellStyle name="常规 2 2 2 2 11" xfId="588" xr:uid="{00000000-0005-0000-0000-00007A020000}"/>
    <cellStyle name="常规 2 2 2 2 11 2" xfId="170" xr:uid="{00000000-0005-0000-0000-0000D8000000}"/>
    <cellStyle name="常规 2 2 2 2 12" xfId="592" xr:uid="{00000000-0005-0000-0000-00007E020000}"/>
    <cellStyle name="常规 2 2 2 2 12 2" xfId="216" xr:uid="{00000000-0005-0000-0000-000006010000}"/>
    <cellStyle name="常规 2 2 2 2 13" xfId="596" xr:uid="{00000000-0005-0000-0000-000082020000}"/>
    <cellStyle name="常规 2 2 2 2 13 2" xfId="261" xr:uid="{00000000-0005-0000-0000-000033010000}"/>
    <cellStyle name="常规 2 2 2 2 14" xfId="600" xr:uid="{00000000-0005-0000-0000-000086020000}"/>
    <cellStyle name="常规 2 2 2 2 14 2" xfId="302" xr:uid="{00000000-0005-0000-0000-00005C010000}"/>
    <cellStyle name="常规 2 2 2 2 15" xfId="604" xr:uid="{00000000-0005-0000-0000-00008A020000}"/>
    <cellStyle name="常规 2 2 2 2 15 2" xfId="489" xr:uid="{00000000-0005-0000-0000-000017020000}"/>
    <cellStyle name="常规 2 2 2 2 16" xfId="610" xr:uid="{00000000-0005-0000-0000-000090020000}"/>
    <cellStyle name="常规 2 2 2 2 16 2" xfId="516" xr:uid="{00000000-0005-0000-0000-000032020000}"/>
    <cellStyle name="常规 2 2 2 2 17" xfId="681" xr:uid="{00000000-0005-0000-0000-0000D7020000}"/>
    <cellStyle name="常规 2 2 2 2 17 2" xfId="718" xr:uid="{00000000-0005-0000-0000-0000FC020000}"/>
    <cellStyle name="常规 2 2 2 2 18" xfId="713" xr:uid="{00000000-0005-0000-0000-0000F7020000}"/>
    <cellStyle name="常规 2 2 2 2 18 2" xfId="720" xr:uid="{00000000-0005-0000-0000-0000FE020000}"/>
    <cellStyle name="常规 2 2 2 2 19" xfId="716" xr:uid="{00000000-0005-0000-0000-0000FA020000}"/>
    <cellStyle name="常规 2 2 2 2 19 2" xfId="7" xr:uid="{00000000-0005-0000-0000-000009000000}"/>
    <cellStyle name="常规 2 2 2 2 2" xfId="721" xr:uid="{00000000-0005-0000-0000-0000FF020000}"/>
    <cellStyle name="常规 2 2 2 2 2 2" xfId="722" xr:uid="{00000000-0005-0000-0000-000000030000}"/>
    <cellStyle name="常规 2 2 2 2 2 2 2" xfId="724" xr:uid="{00000000-0005-0000-0000-000002030000}"/>
    <cellStyle name="常规 2 2 2 2 20" xfId="605" xr:uid="{00000000-0005-0000-0000-00008B020000}"/>
    <cellStyle name="常规 2 2 2 2 20 2" xfId="490" xr:uid="{00000000-0005-0000-0000-000018020000}"/>
    <cellStyle name="常规 2 2 2 2 21" xfId="611" xr:uid="{00000000-0005-0000-0000-000091020000}"/>
    <cellStyle name="常规 2 2 2 2 21 2" xfId="517" xr:uid="{00000000-0005-0000-0000-000033020000}"/>
    <cellStyle name="常规 2 2 2 2 22" xfId="682" xr:uid="{00000000-0005-0000-0000-0000D8020000}"/>
    <cellStyle name="常规 2 2 2 2 22 2" xfId="719" xr:uid="{00000000-0005-0000-0000-0000FD020000}"/>
    <cellStyle name="常规 2 2 2 2 23" xfId="714" xr:uid="{00000000-0005-0000-0000-0000F8020000}"/>
    <cellStyle name="常规 2 2 2 2 3" xfId="725" xr:uid="{00000000-0005-0000-0000-000003030000}"/>
    <cellStyle name="常规 2 2 2 2 3 2" xfId="726" xr:uid="{00000000-0005-0000-0000-000004030000}"/>
    <cellStyle name="常规 2 2 2 2 4" xfId="576" xr:uid="{00000000-0005-0000-0000-00006E020000}"/>
    <cellStyle name="常规 2 2 2 2 4 2" xfId="103" xr:uid="{00000000-0005-0000-0000-000095000000}"/>
    <cellStyle name="常规 2 2 2 2 5" xfId="585" xr:uid="{00000000-0005-0000-0000-000077020000}"/>
    <cellStyle name="常规 2 2 2 2 5 2" xfId="139" xr:uid="{00000000-0005-0000-0000-0000B9000000}"/>
    <cellStyle name="常规 2 2 2 2 6" xfId="589" xr:uid="{00000000-0005-0000-0000-00007B020000}"/>
    <cellStyle name="常规 2 2 2 2 6 2" xfId="171" xr:uid="{00000000-0005-0000-0000-0000D9000000}"/>
    <cellStyle name="常规 2 2 2 2 7" xfId="593" xr:uid="{00000000-0005-0000-0000-00007F020000}"/>
    <cellStyle name="常规 2 2 2 2 7 2" xfId="217" xr:uid="{00000000-0005-0000-0000-000007010000}"/>
    <cellStyle name="常规 2 2 2 2 8" xfId="597" xr:uid="{00000000-0005-0000-0000-000083020000}"/>
    <cellStyle name="常规 2 2 2 2 8 2" xfId="262" xr:uid="{00000000-0005-0000-0000-000034010000}"/>
    <cellStyle name="常规 2 2 2 2 9" xfId="601" xr:uid="{00000000-0005-0000-0000-000087020000}"/>
    <cellStyle name="常规 2 2 2 2 9 2" xfId="303" xr:uid="{00000000-0005-0000-0000-00005D010000}"/>
    <cellStyle name="常规 2 2 2 20" xfId="3" xr:uid="{00000000-0005-0000-0000-000004000000}"/>
    <cellStyle name="常规 2 2 2 21" xfId="101" xr:uid="{00000000-0005-0000-0000-000093000000}"/>
    <cellStyle name="常规 2 2 2 22" xfId="95" xr:uid="{00000000-0005-0000-0000-00008D000000}"/>
    <cellStyle name="常规 2 2 2 23" xfId="89" xr:uid="{00000000-0005-0000-0000-000087000000}"/>
    <cellStyle name="常规 2 2 2 3" xfId="727" xr:uid="{00000000-0005-0000-0000-000005030000}"/>
    <cellStyle name="常规 2 2 2 4" xfId="65" xr:uid="{00000000-0005-0000-0000-000060000000}"/>
    <cellStyle name="常规 2 2 2 5" xfId="51" xr:uid="{00000000-0005-0000-0000-00004C000000}"/>
    <cellStyle name="常规 2 2 2 6" xfId="69" xr:uid="{00000000-0005-0000-0000-000069000000}"/>
    <cellStyle name="常规 2 2 2 7" xfId="70" xr:uid="{00000000-0005-0000-0000-00006B000000}"/>
    <cellStyle name="常规 2 2 2 8" xfId="73" xr:uid="{00000000-0005-0000-0000-000071000000}"/>
    <cellStyle name="常规 2 2 2 9" xfId="77" xr:uid="{00000000-0005-0000-0000-000078000000}"/>
    <cellStyle name="常规 2 2 20" xfId="233" xr:uid="{00000000-0005-0000-0000-000017010000}"/>
    <cellStyle name="常规 2 2 20 2" xfId="347" xr:uid="{00000000-0005-0000-0000-000089010000}"/>
    <cellStyle name="常规 2 2 21" xfId="236" xr:uid="{00000000-0005-0000-0000-00001A010000}"/>
    <cellStyle name="常规 2 2 21 2" xfId="366" xr:uid="{00000000-0005-0000-0000-00009C010000}"/>
    <cellStyle name="常规 2 2 22" xfId="239" xr:uid="{00000000-0005-0000-0000-00001D010000}"/>
    <cellStyle name="常规 2 2 22 2" xfId="284" xr:uid="{00000000-0005-0000-0000-00004A010000}"/>
    <cellStyle name="常规 2 2 23" xfId="242" xr:uid="{00000000-0005-0000-0000-000020010000}"/>
    <cellStyle name="常规 2 2 23 2" xfId="52" xr:uid="{00000000-0005-0000-0000-00004E000000}"/>
    <cellStyle name="常规 2 2 24" xfId="710" xr:uid="{00000000-0005-0000-0000-0000F4020000}"/>
    <cellStyle name="常规 2 2 24 2" xfId="429" xr:uid="{00000000-0005-0000-0000-0000DB010000}"/>
    <cellStyle name="常规 2 2 25" xfId="728" xr:uid="{00000000-0005-0000-0000-000006030000}"/>
    <cellStyle name="常规 2 2 25 2" xfId="729" xr:uid="{00000000-0005-0000-0000-000007030000}"/>
    <cellStyle name="常规 2 2 26" xfId="730" xr:uid="{00000000-0005-0000-0000-000008030000}"/>
    <cellStyle name="常规 2 2 26 2" xfId="731" xr:uid="{00000000-0005-0000-0000-000009030000}"/>
    <cellStyle name="常规 2 2 27" xfId="732" xr:uid="{00000000-0005-0000-0000-00000A030000}"/>
    <cellStyle name="常规 2 2 28" xfId="734" xr:uid="{00000000-0005-0000-0000-00000C030000}"/>
    <cellStyle name="常规 2 2 3" xfId="735" xr:uid="{00000000-0005-0000-0000-00000D030000}"/>
    <cellStyle name="常规 2 2 3 2" xfId="736" xr:uid="{00000000-0005-0000-0000-00000E030000}"/>
    <cellStyle name="常规 2 2 4" xfId="739" xr:uid="{00000000-0005-0000-0000-000011030000}"/>
    <cellStyle name="常规 2 2 4 2" xfId="412" xr:uid="{00000000-0005-0000-0000-0000CA010000}"/>
    <cellStyle name="常规 2 2 5" xfId="740" xr:uid="{00000000-0005-0000-0000-000012030000}"/>
    <cellStyle name="常规 2 2 5 2" xfId="741" xr:uid="{00000000-0005-0000-0000-000013030000}"/>
    <cellStyle name="常规 2 2 6" xfId="529" xr:uid="{00000000-0005-0000-0000-00003F020000}"/>
    <cellStyle name="常规 2 2 6 2" xfId="530" xr:uid="{00000000-0005-0000-0000-000040020000}"/>
    <cellStyle name="常规 2 2 7" xfId="539" xr:uid="{00000000-0005-0000-0000-000049020000}"/>
    <cellStyle name="常规 2 2 7 2" xfId="744" xr:uid="{00000000-0005-0000-0000-000016030000}"/>
    <cellStyle name="常规 2 2 8" xfId="541" xr:uid="{00000000-0005-0000-0000-00004B020000}"/>
    <cellStyle name="常规 2 2 8 2" xfId="76" xr:uid="{00000000-0005-0000-0000-000077000000}"/>
    <cellStyle name="常规 2 2 9" xfId="543" xr:uid="{00000000-0005-0000-0000-00004D020000}"/>
    <cellStyle name="常规 2 2 9 2" xfId="35" xr:uid="{00000000-0005-0000-0000-000033000000}"/>
    <cellStyle name="常规 2 20" xfId="687" xr:uid="{00000000-0005-0000-0000-0000DD020000}"/>
    <cellStyle name="常规 2 20 2" xfId="405" xr:uid="{00000000-0005-0000-0000-0000C3010000}"/>
    <cellStyle name="常规 2 21" xfId="690" xr:uid="{00000000-0005-0000-0000-0000E0020000}"/>
    <cellStyle name="常规 2 21 2" xfId="436" xr:uid="{00000000-0005-0000-0000-0000E2010000}"/>
    <cellStyle name="常规 2 22" xfId="693" xr:uid="{00000000-0005-0000-0000-0000E3020000}"/>
    <cellStyle name="常规 2 22 2" xfId="698" xr:uid="{00000000-0005-0000-0000-0000E8020000}"/>
    <cellStyle name="常规 2 23" xfId="700" xr:uid="{00000000-0005-0000-0000-0000EA020000}"/>
    <cellStyle name="常规 2 23 2" xfId="618" xr:uid="{00000000-0005-0000-0000-000098020000}"/>
    <cellStyle name="常规 2 24" xfId="696" xr:uid="{00000000-0005-0000-0000-0000E6020000}"/>
    <cellStyle name="常规 2 24 2" xfId="702" xr:uid="{00000000-0005-0000-0000-0000EC020000}"/>
    <cellStyle name="常规 2 25" xfId="745" xr:uid="{00000000-0005-0000-0000-000017030000}"/>
    <cellStyle name="常规 2 25 2" xfId="746" xr:uid="{00000000-0005-0000-0000-000018030000}"/>
    <cellStyle name="常规 2 26" xfId="11" xr:uid="{00000000-0005-0000-0000-00000F000000}"/>
    <cellStyle name="常规 2 26 2" xfId="748" xr:uid="{00000000-0005-0000-0000-00001A030000}"/>
    <cellStyle name="常规 2 27" xfId="749" xr:uid="{00000000-0005-0000-0000-00001B030000}"/>
    <cellStyle name="常规 2 27 2 2" xfId="78" xr:uid="{00000000-0005-0000-0000-00007A000000}"/>
    <cellStyle name="常规 2 28" xfId="232" xr:uid="{00000000-0005-0000-0000-000016010000}"/>
    <cellStyle name="常规 2 3" xfId="465" xr:uid="{00000000-0005-0000-0000-0000FF010000}"/>
    <cellStyle name="常规 2 3 2" xfId="751" xr:uid="{00000000-0005-0000-0000-00001D030000}"/>
    <cellStyle name="常规 2 4" xfId="752" xr:uid="{00000000-0005-0000-0000-00001E030000}"/>
    <cellStyle name="常规 2 4 2" xfId="753" xr:uid="{00000000-0005-0000-0000-00001F030000}"/>
    <cellStyle name="常规 2 5" xfId="754" xr:uid="{00000000-0005-0000-0000-000020030000}"/>
    <cellStyle name="常规 2 5 2" xfId="581" xr:uid="{00000000-0005-0000-0000-000073020000}"/>
    <cellStyle name="常规 2 6" xfId="755" xr:uid="{00000000-0005-0000-0000-000021030000}"/>
    <cellStyle name="常规 2 6 2" xfId="756" xr:uid="{00000000-0005-0000-0000-000022030000}"/>
    <cellStyle name="常规 2 7" xfId="757" xr:uid="{00000000-0005-0000-0000-000023030000}"/>
    <cellStyle name="常规 2 7 2" xfId="112" xr:uid="{00000000-0005-0000-0000-00009E000000}"/>
    <cellStyle name="常规 2 8" xfId="758" xr:uid="{00000000-0005-0000-0000-000024030000}"/>
    <cellStyle name="常规 2 8 2" xfId="451" xr:uid="{00000000-0005-0000-0000-0000F1010000}"/>
    <cellStyle name="常规 2 9" xfId="760" xr:uid="{00000000-0005-0000-0000-000026030000}"/>
    <cellStyle name="常规 2 9 2" xfId="466" xr:uid="{00000000-0005-0000-0000-000000020000}"/>
    <cellStyle name="常规 20" xfId="183" xr:uid="{00000000-0005-0000-0000-0000E5000000}"/>
    <cellStyle name="常规 21" xfId="185" xr:uid="{00000000-0005-0000-0000-0000E7000000}"/>
    <cellStyle name="常规 22" xfId="656" xr:uid="{00000000-0005-0000-0000-0000BE020000}"/>
    <cellStyle name="常规 23" xfId="661" xr:uid="{00000000-0005-0000-0000-0000C3020000}"/>
    <cellStyle name="常规 24" xfId="663" xr:uid="{00000000-0005-0000-0000-0000C5020000}"/>
    <cellStyle name="常规 25" xfId="763" xr:uid="{00000000-0005-0000-0000-000029030000}"/>
    <cellStyle name="常规 26" xfId="765" xr:uid="{00000000-0005-0000-0000-00002B030000}"/>
    <cellStyle name="常规 27" xfId="767" xr:uid="{00000000-0005-0000-0000-00002D030000}"/>
    <cellStyle name="常规 28" xfId="769" xr:uid="{00000000-0005-0000-0000-00002F030000}"/>
    <cellStyle name="常规 29" xfId="771" xr:uid="{00000000-0005-0000-0000-000031030000}"/>
    <cellStyle name="常规 3" xfId="774" xr:uid="{00000000-0005-0000-0000-000034030000}"/>
    <cellStyle name="常规 3 10" xfId="705" xr:uid="{00000000-0005-0000-0000-0000EF020000}"/>
    <cellStyle name="常规 3 10 2" xfId="777" xr:uid="{00000000-0005-0000-0000-000037030000}"/>
    <cellStyle name="常规 3 11" xfId="778" xr:uid="{00000000-0005-0000-0000-000038030000}"/>
    <cellStyle name="常规 3 11 2" xfId="575" xr:uid="{00000000-0005-0000-0000-00006D020000}"/>
    <cellStyle name="常规 3 12" xfId="779" xr:uid="{00000000-0005-0000-0000-000039030000}"/>
    <cellStyle name="常规 3 12 2" xfId="780" xr:uid="{00000000-0005-0000-0000-00003A030000}"/>
    <cellStyle name="常规 3 13" xfId="781" xr:uid="{00000000-0005-0000-0000-00003B030000}"/>
    <cellStyle name="常规 3 13 2" xfId="782" xr:uid="{00000000-0005-0000-0000-00003C030000}"/>
    <cellStyle name="常规 3 14" xfId="10" xr:uid="{00000000-0005-0000-0000-00000E000000}"/>
    <cellStyle name="常规 3 14 2" xfId="667" xr:uid="{00000000-0005-0000-0000-0000C9020000}"/>
    <cellStyle name="常规 3 15" xfId="738" xr:uid="{00000000-0005-0000-0000-000010030000}"/>
    <cellStyle name="常规 3 15 2" xfId="784" xr:uid="{00000000-0005-0000-0000-00003E030000}"/>
    <cellStyle name="常规 3 16" xfId="786" xr:uid="{00000000-0005-0000-0000-000040030000}"/>
    <cellStyle name="常规 3 16 2" xfId="511" xr:uid="{00000000-0005-0000-0000-00002D020000}"/>
    <cellStyle name="常规 3 17" xfId="788" xr:uid="{00000000-0005-0000-0000-000042030000}"/>
    <cellStyle name="常规 3 17 2" xfId="790" xr:uid="{00000000-0005-0000-0000-000044030000}"/>
    <cellStyle name="常规 3 18" xfId="792" xr:uid="{00000000-0005-0000-0000-000046030000}"/>
    <cellStyle name="常规 3 18 2" xfId="794" xr:uid="{00000000-0005-0000-0000-000048030000}"/>
    <cellStyle name="常规 3 19" xfId="796" xr:uid="{00000000-0005-0000-0000-00004A030000}"/>
    <cellStyle name="常规 3 19 2" xfId="798" xr:uid="{00000000-0005-0000-0000-00004C030000}"/>
    <cellStyle name="常规 3 2" xfId="190" xr:uid="{00000000-0005-0000-0000-0000EC000000}"/>
    <cellStyle name="常规 3 2 10" xfId="535" xr:uid="{00000000-0005-0000-0000-000045020000}"/>
    <cellStyle name="常规 3 2 11" xfId="537" xr:uid="{00000000-0005-0000-0000-000047020000}"/>
    <cellStyle name="常规 3 2 12" xfId="454" xr:uid="{00000000-0005-0000-0000-0000F4010000}"/>
    <cellStyle name="常规 3 2 13" xfId="456" xr:uid="{00000000-0005-0000-0000-0000F6010000}"/>
    <cellStyle name="常规 3 2 14" xfId="458" xr:uid="{00000000-0005-0000-0000-0000F8010000}"/>
    <cellStyle name="常规 3 2 15" xfId="461" xr:uid="{00000000-0005-0000-0000-0000FB010000}"/>
    <cellStyle name="常规 3 2 16" xfId="800" xr:uid="{00000000-0005-0000-0000-00004E030000}"/>
    <cellStyle name="常规 3 2 17" xfId="338" xr:uid="{00000000-0005-0000-0000-000080010000}"/>
    <cellStyle name="常规 3 2 18" xfId="340" xr:uid="{00000000-0005-0000-0000-000082010000}"/>
    <cellStyle name="常规 3 2 19" xfId="342" xr:uid="{00000000-0005-0000-0000-000084010000}"/>
    <cellStyle name="常规 3 2 2" xfId="802" xr:uid="{00000000-0005-0000-0000-000050030000}"/>
    <cellStyle name="常规 3 2 2 2" xfId="550" xr:uid="{00000000-0005-0000-0000-000054020000}"/>
    <cellStyle name="常规 3 2 2 3" xfId="672" xr:uid="{00000000-0005-0000-0000-0000CE020000}"/>
    <cellStyle name="常规 3 2 20" xfId="460" xr:uid="{00000000-0005-0000-0000-0000FA010000}"/>
    <cellStyle name="常规 3 2 21" xfId="799" xr:uid="{00000000-0005-0000-0000-00004D030000}"/>
    <cellStyle name="常规 3 2 22" xfId="337" xr:uid="{00000000-0005-0000-0000-00007F010000}"/>
    <cellStyle name="常规 3 2 3" xfId="805" xr:uid="{00000000-0005-0000-0000-000053030000}"/>
    <cellStyle name="常规 3 2 4" xfId="809" xr:uid="{00000000-0005-0000-0000-000057030000}"/>
    <cellStyle name="常规 3 2 5" xfId="147" xr:uid="{00000000-0005-0000-0000-0000C1000000}"/>
    <cellStyle name="常规 3 2 6" xfId="61" xr:uid="{00000000-0005-0000-0000-00005A000000}"/>
    <cellStyle name="常规 3 2 7" xfId="158" xr:uid="{00000000-0005-0000-0000-0000CC000000}"/>
    <cellStyle name="常规 3 2 8" xfId="161" xr:uid="{00000000-0005-0000-0000-0000CF000000}"/>
    <cellStyle name="常规 3 2 9" xfId="164" xr:uid="{00000000-0005-0000-0000-0000D2000000}"/>
    <cellStyle name="常规 3 20" xfId="737" xr:uid="{00000000-0005-0000-0000-00000F030000}"/>
    <cellStyle name="常规 3 20 2" xfId="783" xr:uid="{00000000-0005-0000-0000-00003D030000}"/>
    <cellStyle name="常规 3 21" xfId="785" xr:uid="{00000000-0005-0000-0000-00003F030000}"/>
    <cellStyle name="常规 3 21 2" xfId="510" xr:uid="{00000000-0005-0000-0000-00002C020000}"/>
    <cellStyle name="常规 3 22" xfId="787" xr:uid="{00000000-0005-0000-0000-000041030000}"/>
    <cellStyle name="常规 3 22 2" xfId="789" xr:uid="{00000000-0005-0000-0000-000043030000}"/>
    <cellStyle name="常规 3 23" xfId="791" xr:uid="{00000000-0005-0000-0000-000045030000}"/>
    <cellStyle name="常规 3 23 2" xfId="793" xr:uid="{00000000-0005-0000-0000-000047030000}"/>
    <cellStyle name="常规 3 24" xfId="795" xr:uid="{00000000-0005-0000-0000-000049030000}"/>
    <cellStyle name="常规 3 24 2" xfId="797" xr:uid="{00000000-0005-0000-0000-00004B030000}"/>
    <cellStyle name="常规 3 25" xfId="813" xr:uid="{00000000-0005-0000-0000-00005B030000}"/>
    <cellStyle name="常规 3 25 2" xfId="816" xr:uid="{00000000-0005-0000-0000-00005E030000}"/>
    <cellStyle name="常规 3 26" xfId="818" xr:uid="{00000000-0005-0000-0000-000060030000}"/>
    <cellStyle name="常规 3 26 2" xfId="245" xr:uid="{00000000-0005-0000-0000-000023010000}"/>
    <cellStyle name="常规 3 27" xfId="1" xr:uid="{00000000-0005-0000-0000-000001000000}"/>
    <cellStyle name="常规 3 27 2" xfId="44" xr:uid="{00000000-0005-0000-0000-000040000000}"/>
    <cellStyle name="常规 3 27 3" xfId="25" xr:uid="{00000000-0005-0000-0000-000026000000}"/>
    <cellStyle name="常规 3 28" xfId="819" xr:uid="{00000000-0005-0000-0000-000061030000}"/>
    <cellStyle name="常规 3 28 2" xfId="820" xr:uid="{00000000-0005-0000-0000-000062030000}"/>
    <cellStyle name="常规 3 29" xfId="821" xr:uid="{00000000-0005-0000-0000-000063030000}"/>
    <cellStyle name="常规 3 29 2" xfId="822" xr:uid="{00000000-0005-0000-0000-000064030000}"/>
    <cellStyle name="常规 3 3" xfId="195" xr:uid="{00000000-0005-0000-0000-0000F1000000}"/>
    <cellStyle name="常规 3 3 2" xfId="440" xr:uid="{00000000-0005-0000-0000-0000E6010000}"/>
    <cellStyle name="常规 3 30" xfId="812" xr:uid="{00000000-0005-0000-0000-00005A030000}"/>
    <cellStyle name="常规 3 30 2" xfId="815" xr:uid="{00000000-0005-0000-0000-00005D030000}"/>
    <cellStyle name="常规 3 31" xfId="817" xr:uid="{00000000-0005-0000-0000-00005F030000}"/>
    <cellStyle name="常规 3 4" xfId="823" xr:uid="{00000000-0005-0000-0000-000065030000}"/>
    <cellStyle name="常规 3 5" xfId="824" xr:uid="{00000000-0005-0000-0000-000066030000}"/>
    <cellStyle name="常规 3 6" xfId="825" xr:uid="{00000000-0005-0000-0000-000067030000}"/>
    <cellStyle name="常规 3 7" xfId="826" xr:uid="{00000000-0005-0000-0000-000068030000}"/>
    <cellStyle name="常规 3 7 2" xfId="827" xr:uid="{00000000-0005-0000-0000-000069030000}"/>
    <cellStyle name="常规 3 8" xfId="828" xr:uid="{00000000-0005-0000-0000-00006A030000}"/>
    <cellStyle name="常规 3 8 2" xfId="71" xr:uid="{00000000-0005-0000-0000-00006C000000}"/>
    <cellStyle name="常规 3 9" xfId="829" xr:uid="{00000000-0005-0000-0000-00006B030000}"/>
    <cellStyle name="常规 3 9 2" xfId="814" xr:uid="{00000000-0005-0000-0000-00005C030000}"/>
    <cellStyle name="常规 30" xfId="762" xr:uid="{00000000-0005-0000-0000-000028030000}"/>
    <cellStyle name="常规 31" xfId="764" xr:uid="{00000000-0005-0000-0000-00002A030000}"/>
    <cellStyle name="常规 32" xfId="766" xr:uid="{00000000-0005-0000-0000-00002C030000}"/>
    <cellStyle name="常规 33" xfId="768" xr:uid="{00000000-0005-0000-0000-00002E030000}"/>
    <cellStyle name="常规 34" xfId="770" xr:uid="{00000000-0005-0000-0000-000030030000}"/>
    <cellStyle name="常规 35" xfId="444" xr:uid="{00000000-0005-0000-0000-0000EA010000}"/>
    <cellStyle name="常规 36" xfId="313" xr:uid="{00000000-0005-0000-0000-000067010000}"/>
    <cellStyle name="常规 37" xfId="317" xr:uid="{00000000-0005-0000-0000-00006B010000}"/>
    <cellStyle name="常规 38" xfId="831" xr:uid="{00000000-0005-0000-0000-00006D030000}"/>
    <cellStyle name="常规 38 2" xfId="832" xr:uid="{00000000-0005-0000-0000-00006E030000}"/>
    <cellStyle name="常规 39" xfId="9" xr:uid="{00000000-0005-0000-0000-00000D000000}"/>
    <cellStyle name="常规 4" xfId="834" xr:uid="{00000000-0005-0000-0000-000070030000}"/>
    <cellStyle name="常规 4 10" xfId="365" xr:uid="{00000000-0005-0000-0000-00009B010000}"/>
    <cellStyle name="常规 4 10 2" xfId="837" xr:uid="{00000000-0005-0000-0000-000073030000}"/>
    <cellStyle name="常规 4 11" xfId="42" xr:uid="{00000000-0005-0000-0000-00003C000000}"/>
    <cellStyle name="常规 4 11 2" xfId="156" xr:uid="{00000000-0005-0000-0000-0000CA000000}"/>
    <cellStyle name="常规 4 12" xfId="23" xr:uid="{00000000-0005-0000-0000-000022000000}"/>
    <cellStyle name="常规 4 12 2" xfId="205" xr:uid="{00000000-0005-0000-0000-0000FB000000}"/>
    <cellStyle name="常规 4 13" xfId="14" xr:uid="{00000000-0005-0000-0000-000016000000}"/>
    <cellStyle name="常规 4 13 2" xfId="247" xr:uid="{00000000-0005-0000-0000-000025010000}"/>
    <cellStyle name="常规 4 14" xfId="45" xr:uid="{00000000-0005-0000-0000-000041000000}"/>
    <cellStyle name="常规 4 14 2" xfId="291" xr:uid="{00000000-0005-0000-0000-000051010000}"/>
    <cellStyle name="常规 4 15" xfId="75" xr:uid="{00000000-0005-0000-0000-000075000000}"/>
    <cellStyle name="常规 4 15 2" xfId="474" xr:uid="{00000000-0005-0000-0000-000008020000}"/>
    <cellStyle name="常规 4 16" xfId="80" xr:uid="{00000000-0005-0000-0000-00007D000000}"/>
    <cellStyle name="常规 4 16 2" xfId="506" xr:uid="{00000000-0005-0000-0000-000028020000}"/>
    <cellStyle name="常规 4 17" xfId="840" xr:uid="{00000000-0005-0000-0000-000076030000}"/>
    <cellStyle name="常规 4 17 2" xfId="844" xr:uid="{00000000-0005-0000-0000-00007A030000}"/>
    <cellStyle name="常规 4 18" xfId="846" xr:uid="{00000000-0005-0000-0000-00007C030000}"/>
    <cellStyle name="常规 4 18 2" xfId="848" xr:uid="{00000000-0005-0000-0000-00007E030000}"/>
    <cellStyle name="常规 4 19" xfId="851" xr:uid="{00000000-0005-0000-0000-000081030000}"/>
    <cellStyle name="常规 4 19 2" xfId="854" xr:uid="{00000000-0005-0000-0000-000084030000}"/>
    <cellStyle name="常规 4 2" xfId="496" xr:uid="{00000000-0005-0000-0000-00001E020000}"/>
    <cellStyle name="常规 4 2 10" xfId="855" xr:uid="{00000000-0005-0000-0000-000085030000}"/>
    <cellStyle name="常规 4 2 11" xfId="856" xr:uid="{00000000-0005-0000-0000-000086030000}"/>
    <cellStyle name="常规 4 2 12" xfId="857" xr:uid="{00000000-0005-0000-0000-000087030000}"/>
    <cellStyle name="常规 4 2 13" xfId="858" xr:uid="{00000000-0005-0000-0000-000088030000}"/>
    <cellStyle name="常规 4 2 14" xfId="859" xr:uid="{00000000-0005-0000-0000-000089030000}"/>
    <cellStyle name="常规 4 2 15" xfId="861" xr:uid="{00000000-0005-0000-0000-00008B030000}"/>
    <cellStyle name="常规 4 2 16" xfId="864" xr:uid="{00000000-0005-0000-0000-00008E030000}"/>
    <cellStyle name="常规 4 2 17" xfId="866" xr:uid="{00000000-0005-0000-0000-000090030000}"/>
    <cellStyle name="常规 4 2 18" xfId="868" xr:uid="{00000000-0005-0000-0000-000092030000}"/>
    <cellStyle name="常规 4 2 19" xfId="870" xr:uid="{00000000-0005-0000-0000-000094030000}"/>
    <cellStyle name="常规 4 2 2" xfId="872" xr:uid="{00000000-0005-0000-0000-000096030000}"/>
    <cellStyle name="常规 4 2 2 10" xfId="873" xr:uid="{00000000-0005-0000-0000-000097030000}"/>
    <cellStyle name="常规 4 2 2 10 2" xfId="387" xr:uid="{00000000-0005-0000-0000-0000B1010000}"/>
    <cellStyle name="常规 4 2 2 11" xfId="875" xr:uid="{00000000-0005-0000-0000-000099030000}"/>
    <cellStyle name="常规 4 2 2 11 2" xfId="420" xr:uid="{00000000-0005-0000-0000-0000D2010000}"/>
    <cellStyle name="常规 4 2 2 12" xfId="877" xr:uid="{00000000-0005-0000-0000-00009B030000}"/>
    <cellStyle name="常规 4 2 2 12 2" xfId="384" xr:uid="{00000000-0005-0000-0000-0000AE010000}"/>
    <cellStyle name="常规 4 2 2 2" xfId="881" xr:uid="{00000000-0005-0000-0000-00009F030000}"/>
    <cellStyle name="常规 4 2 2 2 2" xfId="660" xr:uid="{00000000-0005-0000-0000-0000C2020000}"/>
    <cellStyle name="常规 4 2 2 3" xfId="28" xr:uid="{00000000-0005-0000-0000-000029000000}"/>
    <cellStyle name="常规 4 2 2 3 2" xfId="883" xr:uid="{00000000-0005-0000-0000-0000A1030000}"/>
    <cellStyle name="常规 4 2 2 4" xfId="885" xr:uid="{00000000-0005-0000-0000-0000A3030000}"/>
    <cellStyle name="常规 4 2 2 4 2" xfId="886" xr:uid="{00000000-0005-0000-0000-0000A4030000}"/>
    <cellStyle name="常规 4 2 2 5" xfId="888" xr:uid="{00000000-0005-0000-0000-0000A6030000}"/>
    <cellStyle name="常规 4 2 2 5 2" xfId="573" xr:uid="{00000000-0005-0000-0000-00006B020000}"/>
    <cellStyle name="常规 4 2 2 6" xfId="890" xr:uid="{00000000-0005-0000-0000-0000A8030000}"/>
    <cellStyle name="常规 4 2 2 6 2" xfId="891" xr:uid="{00000000-0005-0000-0000-0000A9030000}"/>
    <cellStyle name="常规 4 2 2 7" xfId="893" xr:uid="{00000000-0005-0000-0000-0000AB030000}"/>
    <cellStyle name="常规 4 2 2 7 2" xfId="807" xr:uid="{00000000-0005-0000-0000-000055030000}"/>
    <cellStyle name="常规 4 2 2 8" xfId="894" xr:uid="{00000000-0005-0000-0000-0000AC030000}"/>
    <cellStyle name="常规 4 2 2 8 2" xfId="895" xr:uid="{00000000-0005-0000-0000-0000AD030000}"/>
    <cellStyle name="常规 4 2 2 9" xfId="833" xr:uid="{00000000-0005-0000-0000-00006F030000}"/>
    <cellStyle name="常规 4 2 2 9 2" xfId="750" xr:uid="{00000000-0005-0000-0000-00001C030000}"/>
    <cellStyle name="常规 4 2 20" xfId="860" xr:uid="{00000000-0005-0000-0000-00008A030000}"/>
    <cellStyle name="常规 4 2 21" xfId="863" xr:uid="{00000000-0005-0000-0000-00008D030000}"/>
    <cellStyle name="常规 4 2 22" xfId="865" xr:uid="{00000000-0005-0000-0000-00008F030000}"/>
    <cellStyle name="常规 4 2 23" xfId="867" xr:uid="{00000000-0005-0000-0000-000091030000}"/>
    <cellStyle name="常规 4 2 24" xfId="869" xr:uid="{00000000-0005-0000-0000-000093030000}"/>
    <cellStyle name="常规 4 2 25" xfId="47" xr:uid="{00000000-0005-0000-0000-000046000000}"/>
    <cellStyle name="常规 4 2 3" xfId="897" xr:uid="{00000000-0005-0000-0000-0000AF030000}"/>
    <cellStyle name="常规 4 2 3 2" xfId="900" xr:uid="{00000000-0005-0000-0000-0000B2030000}"/>
    <cellStyle name="常规 4 2 4" xfId="902" xr:uid="{00000000-0005-0000-0000-0000B4030000}"/>
    <cellStyle name="常规 4 2 4 2" xfId="905" xr:uid="{00000000-0005-0000-0000-0000B7030000}"/>
    <cellStyle name="常规 4 2 5" xfId="907" xr:uid="{00000000-0005-0000-0000-0000B9030000}"/>
    <cellStyle name="常规 4 2 6" xfId="909" xr:uid="{00000000-0005-0000-0000-0000BB030000}"/>
    <cellStyle name="常规 4 2 7" xfId="911" xr:uid="{00000000-0005-0000-0000-0000BD030000}"/>
    <cellStyle name="常规 4 2 8" xfId="912" xr:uid="{00000000-0005-0000-0000-0000BE030000}"/>
    <cellStyle name="常规 4 2 9" xfId="913" xr:uid="{00000000-0005-0000-0000-0000BF030000}"/>
    <cellStyle name="常规 4 20" xfId="74" xr:uid="{00000000-0005-0000-0000-000074000000}"/>
    <cellStyle name="常规 4 20 2" xfId="473" xr:uid="{00000000-0005-0000-0000-000007020000}"/>
    <cellStyle name="常规 4 21" xfId="79" xr:uid="{00000000-0005-0000-0000-00007C000000}"/>
    <cellStyle name="常规 4 21 2" xfId="505" xr:uid="{00000000-0005-0000-0000-000027020000}"/>
    <cellStyle name="常规 4 22" xfId="839" xr:uid="{00000000-0005-0000-0000-000075030000}"/>
    <cellStyle name="常规 4 22 2" xfId="843" xr:uid="{00000000-0005-0000-0000-000079030000}"/>
    <cellStyle name="常规 4 23" xfId="845" xr:uid="{00000000-0005-0000-0000-00007B030000}"/>
    <cellStyle name="常规 4 23 2" xfId="847" xr:uid="{00000000-0005-0000-0000-00007D030000}"/>
    <cellStyle name="常规 4 24" xfId="850" xr:uid="{00000000-0005-0000-0000-000080030000}"/>
    <cellStyle name="常规 4 24 2" xfId="853" xr:uid="{00000000-0005-0000-0000-000083030000}"/>
    <cellStyle name="常规 4 3" xfId="500" xr:uid="{00000000-0005-0000-0000-000022020000}"/>
    <cellStyle name="常规 4 3 2" xfId="125" xr:uid="{00000000-0005-0000-0000-0000AB000000}"/>
    <cellStyle name="常规 4 4" xfId="871" xr:uid="{00000000-0005-0000-0000-000095030000}"/>
    <cellStyle name="常规 4 4 2" xfId="880" xr:uid="{00000000-0005-0000-0000-00009E030000}"/>
    <cellStyle name="常规 4 5" xfId="896" xr:uid="{00000000-0005-0000-0000-0000AE030000}"/>
    <cellStyle name="常规 4 5 2" xfId="899" xr:uid="{00000000-0005-0000-0000-0000B1030000}"/>
    <cellStyle name="常规 4 6" xfId="901" xr:uid="{00000000-0005-0000-0000-0000B3030000}"/>
    <cellStyle name="常规 4 6 2" xfId="904" xr:uid="{00000000-0005-0000-0000-0000B6030000}"/>
    <cellStyle name="常规 4 7" xfId="906" xr:uid="{00000000-0005-0000-0000-0000B8030000}"/>
    <cellStyle name="常规 4 7 2" xfId="325" xr:uid="{00000000-0005-0000-0000-000073010000}"/>
    <cellStyle name="常规 4 8" xfId="908" xr:uid="{00000000-0005-0000-0000-0000BA030000}"/>
    <cellStyle name="常规 4 8 2" xfId="143" xr:uid="{00000000-0005-0000-0000-0000BD000000}"/>
    <cellStyle name="常规 4 9" xfId="910" xr:uid="{00000000-0005-0000-0000-0000BC030000}"/>
    <cellStyle name="常规 4 9 2" xfId="362" xr:uid="{00000000-0005-0000-0000-000098010000}"/>
    <cellStyle name="常规 40" xfId="443" xr:uid="{00000000-0005-0000-0000-0000E9010000}"/>
    <cellStyle name="常规 41" xfId="312" xr:uid="{00000000-0005-0000-0000-000066010000}"/>
    <cellStyle name="常规 41 2" xfId="914" xr:uid="{00000000-0005-0000-0000-0000C0030000}"/>
    <cellStyle name="常规 41 3" xfId="915" xr:uid="{00000000-0005-0000-0000-0000C1030000}"/>
    <cellStyle name="常规 42" xfId="316" xr:uid="{00000000-0005-0000-0000-00006A010000}"/>
    <cellStyle name="常规 42 2" xfId="916" xr:uid="{00000000-0005-0000-0000-0000C2030000}"/>
    <cellStyle name="常规 43" xfId="830" xr:uid="{00000000-0005-0000-0000-00006C030000}"/>
    <cellStyle name="常规 5" xfId="202" xr:uid="{00000000-0005-0000-0000-0000F8000000}"/>
    <cellStyle name="常规 5 2" xfId="31" xr:uid="{00000000-0005-0000-0000-00002D000000}"/>
    <cellStyle name="常规 5 2 2" xfId="40" xr:uid="{00000000-0005-0000-0000-000039000000}"/>
    <cellStyle name="常规 6" xfId="20" xr:uid="{00000000-0005-0000-0000-00001F000000}"/>
    <cellStyle name="常规 6 10" xfId="772" xr:uid="{00000000-0005-0000-0000-000032030000}"/>
    <cellStyle name="常规 6 11" xfId="836" xr:uid="{00000000-0005-0000-0000-000072030000}"/>
    <cellStyle name="常规 6 12" xfId="204" xr:uid="{00000000-0005-0000-0000-0000FA000000}"/>
    <cellStyle name="常规 6 13" xfId="19" xr:uid="{00000000-0005-0000-0000-00001D000000}"/>
    <cellStyle name="常规 6 14" xfId="208" xr:uid="{00000000-0005-0000-0000-0000FE000000}"/>
    <cellStyle name="常规 6 15" xfId="213" xr:uid="{00000000-0005-0000-0000-000003010000}"/>
    <cellStyle name="常规 6 16" xfId="221" xr:uid="{00000000-0005-0000-0000-00000B010000}"/>
    <cellStyle name="常规 6 17" xfId="226" xr:uid="{00000000-0005-0000-0000-000010010000}"/>
    <cellStyle name="常规 6 18" xfId="448" xr:uid="{00000000-0005-0000-0000-0000EE010000}"/>
    <cellStyle name="常规 6 19" xfId="450" xr:uid="{00000000-0005-0000-0000-0000F0010000}"/>
    <cellStyle name="常规 6 2" xfId="917" xr:uid="{00000000-0005-0000-0000-0000C3030000}"/>
    <cellStyle name="常规 6 2 10" xfId="544" xr:uid="{00000000-0005-0000-0000-00004E020000}"/>
    <cellStyle name="常规 6 2 10 2" xfId="36" xr:uid="{00000000-0005-0000-0000-000034000000}"/>
    <cellStyle name="常规 6 2 11" xfId="546" xr:uid="{00000000-0005-0000-0000-000050020000}"/>
    <cellStyle name="常规 6 2 11 2" xfId="921" xr:uid="{00000000-0005-0000-0000-0000C7030000}"/>
    <cellStyle name="常规 6 2 12" xfId="548" xr:uid="{00000000-0005-0000-0000-000052020000}"/>
    <cellStyle name="常规 6 2 12 2" xfId="922" xr:uid="{00000000-0005-0000-0000-0000C8030000}"/>
    <cellStyle name="常规 6 2 2" xfId="397" xr:uid="{00000000-0005-0000-0000-0000BB010000}"/>
    <cellStyle name="常规 6 2 2 2" xfId="923" xr:uid="{00000000-0005-0000-0000-0000C9030000}"/>
    <cellStyle name="常规 6 2 3" xfId="57" xr:uid="{00000000-0005-0000-0000-000054000000}"/>
    <cellStyle name="常规 6 2 3 2" xfId="733" xr:uid="{00000000-0005-0000-0000-00000B030000}"/>
    <cellStyle name="常规 6 2 4" xfId="400" xr:uid="{00000000-0005-0000-0000-0000BE010000}"/>
    <cellStyle name="常规 6 2 4 2" xfId="924" xr:uid="{00000000-0005-0000-0000-0000CA030000}"/>
    <cellStyle name="常规 6 2 5" xfId="403" xr:uid="{00000000-0005-0000-0000-0000C1010000}"/>
    <cellStyle name="常规 6 2 5 2" xfId="344" xr:uid="{00000000-0005-0000-0000-000086010000}"/>
    <cellStyle name="常规 6 2 6" xfId="925" xr:uid="{00000000-0005-0000-0000-0000CB030000}"/>
    <cellStyle name="常规 6 2 6 2" xfId="926" xr:uid="{00000000-0005-0000-0000-0000CC030000}"/>
    <cellStyle name="常规 6 2 7" xfId="927" xr:uid="{00000000-0005-0000-0000-0000CD030000}"/>
    <cellStyle name="常规 6 2 7 2" xfId="862" xr:uid="{00000000-0005-0000-0000-00008C030000}"/>
    <cellStyle name="常规 6 2 8" xfId="928" xr:uid="{00000000-0005-0000-0000-0000CE030000}"/>
    <cellStyle name="常规 6 2 8 2" xfId="929" xr:uid="{00000000-0005-0000-0000-0000CF030000}"/>
    <cellStyle name="常规 6 2 9" xfId="930" xr:uid="{00000000-0005-0000-0000-0000D0030000}"/>
    <cellStyle name="常规 6 2 9 2" xfId="931" xr:uid="{00000000-0005-0000-0000-0000D1030000}"/>
    <cellStyle name="常规 6 20" xfId="212" xr:uid="{00000000-0005-0000-0000-000002010000}"/>
    <cellStyle name="常规 6 21" xfId="220" xr:uid="{00000000-0005-0000-0000-00000A010000}"/>
    <cellStyle name="常规 6 22" xfId="225" xr:uid="{00000000-0005-0000-0000-00000F010000}"/>
    <cellStyle name="常规 6 23" xfId="447" xr:uid="{00000000-0005-0000-0000-0000ED010000}"/>
    <cellStyle name="常规 6 24" xfId="449" xr:uid="{00000000-0005-0000-0000-0000EF010000}"/>
    <cellStyle name="常规 6 3" xfId="932" xr:uid="{00000000-0005-0000-0000-0000D2030000}"/>
    <cellStyle name="常规 6 3 2" xfId="428" xr:uid="{00000000-0005-0000-0000-0000DA010000}"/>
    <cellStyle name="常规 6 4" xfId="879" xr:uid="{00000000-0005-0000-0000-00009D030000}"/>
    <cellStyle name="常规 6 4 2" xfId="659" xr:uid="{00000000-0005-0000-0000-0000C1020000}"/>
    <cellStyle name="常规 6 5" xfId="27" xr:uid="{00000000-0005-0000-0000-000028000000}"/>
    <cellStyle name="常规 6 6" xfId="884" xr:uid="{00000000-0005-0000-0000-0000A2030000}"/>
    <cellStyle name="常规 6 7" xfId="887" xr:uid="{00000000-0005-0000-0000-0000A5030000}"/>
    <cellStyle name="常规 6 8" xfId="889" xr:uid="{00000000-0005-0000-0000-0000A7030000}"/>
    <cellStyle name="常规 6 9" xfId="892" xr:uid="{00000000-0005-0000-0000-0000AA030000}"/>
    <cellStyle name="常规 7" xfId="209" xr:uid="{00000000-0005-0000-0000-0000FF000000}"/>
    <cellStyle name="常规 7 10" xfId="937" xr:uid="{00000000-0005-0000-0000-0000D7030000}"/>
    <cellStyle name="常规 7 11" xfId="938" xr:uid="{00000000-0005-0000-0000-0000D8030000}"/>
    <cellStyle name="常规 7 12" xfId="842" xr:uid="{00000000-0005-0000-0000-000078030000}"/>
    <cellStyle name="常规 7 13" xfId="939" xr:uid="{00000000-0005-0000-0000-0000D9030000}"/>
    <cellStyle name="常规 7 14" xfId="940" xr:uid="{00000000-0005-0000-0000-0000DA030000}"/>
    <cellStyle name="常规 7 15" xfId="942" xr:uid="{00000000-0005-0000-0000-0000DC030000}"/>
    <cellStyle name="常规 7 16" xfId="945" xr:uid="{00000000-0005-0000-0000-0000DF030000}"/>
    <cellStyle name="常规 7 17" xfId="947" xr:uid="{00000000-0005-0000-0000-0000E1030000}"/>
    <cellStyle name="常规 7 18" xfId="919" xr:uid="{00000000-0005-0000-0000-0000C5030000}"/>
    <cellStyle name="常规 7 19" xfId="934" xr:uid="{00000000-0005-0000-0000-0000D4030000}"/>
    <cellStyle name="常规 7 2" xfId="948" xr:uid="{00000000-0005-0000-0000-0000E2030000}"/>
    <cellStyle name="常规 7 2 10" xfId="606" xr:uid="{00000000-0005-0000-0000-00008C020000}"/>
    <cellStyle name="常规 7 2 10 2" xfId="492" xr:uid="{00000000-0005-0000-0000-00001A020000}"/>
    <cellStyle name="常规 7 2 11" xfId="612" xr:uid="{00000000-0005-0000-0000-000092020000}"/>
    <cellStyle name="常规 7 2 11 2" xfId="519" xr:uid="{00000000-0005-0000-0000-000035020000}"/>
    <cellStyle name="常规 7 2 12" xfId="684" xr:uid="{00000000-0005-0000-0000-0000DA020000}"/>
    <cellStyle name="常规 7 2 12 2" xfId="943" xr:uid="{00000000-0005-0000-0000-0000DD030000}"/>
    <cellStyle name="常规 7 2 2" xfId="949" xr:uid="{00000000-0005-0000-0000-0000E3030000}"/>
    <cellStyle name="常规 7 2 2 2" xfId="950" xr:uid="{00000000-0005-0000-0000-0000E4030000}"/>
    <cellStyle name="常规 7 2 3" xfId="578" xr:uid="{00000000-0005-0000-0000-000070020000}"/>
    <cellStyle name="常规 7 2 3 2" xfId="107" xr:uid="{00000000-0005-0000-0000-000099000000}"/>
    <cellStyle name="常规 7 2 4" xfId="587" xr:uid="{00000000-0005-0000-0000-000079020000}"/>
    <cellStyle name="常规 7 2 4 2" xfId="951" xr:uid="{00000000-0005-0000-0000-0000E5030000}"/>
    <cellStyle name="常规 7 2 5" xfId="591" xr:uid="{00000000-0005-0000-0000-00007D020000}"/>
    <cellStyle name="常规 7 2 5 2" xfId="174" xr:uid="{00000000-0005-0000-0000-0000DC000000}"/>
    <cellStyle name="常规 7 2 6" xfId="595" xr:uid="{00000000-0005-0000-0000-000081020000}"/>
    <cellStyle name="常规 7 2 6 2" xfId="223" xr:uid="{00000000-0005-0000-0000-00000D010000}"/>
    <cellStyle name="常规 7 2 7" xfId="599" xr:uid="{00000000-0005-0000-0000-000085020000}"/>
    <cellStyle name="常规 7 2 7 2" xfId="265" xr:uid="{00000000-0005-0000-0000-000037010000}"/>
    <cellStyle name="常规 7 2 8" xfId="603" xr:uid="{00000000-0005-0000-0000-000089020000}"/>
    <cellStyle name="常规 7 2 8 2" xfId="307" xr:uid="{00000000-0005-0000-0000-000061010000}"/>
    <cellStyle name="常规 7 2 9" xfId="608" xr:uid="{00000000-0005-0000-0000-00008E020000}"/>
    <cellStyle name="常规 7 2 9 2" xfId="493" xr:uid="{00000000-0005-0000-0000-00001B020000}"/>
    <cellStyle name="常规 7 20" xfId="941" xr:uid="{00000000-0005-0000-0000-0000DB030000}"/>
    <cellStyle name="常规 7 21" xfId="944" xr:uid="{00000000-0005-0000-0000-0000DE030000}"/>
    <cellStyle name="常规 7 22" xfId="946" xr:uid="{00000000-0005-0000-0000-0000E0030000}"/>
    <cellStyle name="常规 7 23" xfId="918" xr:uid="{00000000-0005-0000-0000-0000C4030000}"/>
    <cellStyle name="常规 7 24" xfId="933" xr:uid="{00000000-0005-0000-0000-0000D3030000}"/>
    <cellStyle name="常规 7 3" xfId="13" xr:uid="{00000000-0005-0000-0000-000012000000}"/>
    <cellStyle name="常规 7 3 2" xfId="479" xr:uid="{00000000-0005-0000-0000-00000D020000}"/>
    <cellStyle name="常规 7 4" xfId="898" xr:uid="{00000000-0005-0000-0000-0000B0030000}"/>
    <cellStyle name="常规 7 4 2" xfId="952" xr:uid="{00000000-0005-0000-0000-0000E6030000}"/>
    <cellStyle name="常规 7 5" xfId="954" xr:uid="{00000000-0005-0000-0000-0000E8030000}"/>
    <cellStyle name="常规 7 6" xfId="955" xr:uid="{00000000-0005-0000-0000-0000E9030000}"/>
    <cellStyle name="常规 7 7" xfId="956" xr:uid="{00000000-0005-0000-0000-0000EA030000}"/>
    <cellStyle name="常规 7 8" xfId="957" xr:uid="{00000000-0005-0000-0000-0000EB030000}"/>
    <cellStyle name="常规 7 9" xfId="958" xr:uid="{00000000-0005-0000-0000-0000EC030000}"/>
    <cellStyle name="常规 8" xfId="214" xr:uid="{00000000-0005-0000-0000-000004010000}"/>
    <cellStyle name="常规 8 2" xfId="64" xr:uid="{00000000-0005-0000-0000-00005F000000}"/>
    <cellStyle name="常规 9" xfId="222" xr:uid="{00000000-0005-0000-0000-00000C010000}"/>
    <cellStyle name="常规_SMF目錄&amp;BOM1 " xfId="531" xr:uid="{00000000-0005-0000-0000-000041020000}"/>
    <cellStyle name="常规_正司机座椅 _22" xfId="414" xr:uid="{00000000-0005-0000-0000-0000CC010000}"/>
    <cellStyle name="超链接" xfId="15" builtinId="8"/>
    <cellStyle name="好 10" xfId="665" xr:uid="{00000000-0005-0000-0000-0000C7020000}"/>
    <cellStyle name="好 11" xfId="773" xr:uid="{00000000-0005-0000-0000-000033030000}"/>
    <cellStyle name="好 2" xfId="959" xr:uid="{00000000-0005-0000-0000-0000ED030000}"/>
    <cellStyle name="好 2 2" xfId="960" xr:uid="{00000000-0005-0000-0000-0000EE030000}"/>
    <cellStyle name="好 2 3" xfId="385" xr:uid="{00000000-0005-0000-0000-0000AF010000}"/>
    <cellStyle name="好 2 4" xfId="389" xr:uid="{00000000-0005-0000-0000-0000B3010000}"/>
    <cellStyle name="好 2 5" xfId="391" xr:uid="{00000000-0005-0000-0000-0000B5010000}"/>
    <cellStyle name="好 3" xfId="961" xr:uid="{00000000-0005-0000-0000-0000EF030000}"/>
    <cellStyle name="好 4" xfId="962" xr:uid="{00000000-0005-0000-0000-0000F0030000}"/>
    <cellStyle name="好 5" xfId="105" xr:uid="{00000000-0005-0000-0000-000097000000}"/>
    <cellStyle name="好 6" xfId="108" xr:uid="{00000000-0005-0000-0000-00009A000000}"/>
    <cellStyle name="好 7" xfId="579" xr:uid="{00000000-0005-0000-0000-000071020000}"/>
    <cellStyle name="好 8" xfId="582" xr:uid="{00000000-0005-0000-0000-000074020000}"/>
    <cellStyle name="好 9" xfId="476" xr:uid="{00000000-0005-0000-0000-00000A020000}"/>
    <cellStyle name="好_KING" xfId="1152" xr:uid="{F22881B4-50D0-4653-9DAB-AB368A1070E5}"/>
    <cellStyle name="汇总 10" xfId="251" xr:uid="{00000000-0005-0000-0000-000029010000}"/>
    <cellStyle name="汇总 10 2" xfId="964" xr:uid="{00000000-0005-0000-0000-0000F2030000}"/>
    <cellStyle name="汇总 11" xfId="258" xr:uid="{00000000-0005-0000-0000-000030010000}"/>
    <cellStyle name="汇总 11 2" xfId="852" xr:uid="{00000000-0005-0000-0000-000082030000}"/>
    <cellStyle name="汇总 2" xfId="965" xr:uid="{00000000-0005-0000-0000-0000F3030000}"/>
    <cellStyle name="汇总 2 2" xfId="966" xr:uid="{00000000-0005-0000-0000-0000F4030000}"/>
    <cellStyle name="汇总 2 2 2" xfId="967" xr:uid="{00000000-0005-0000-0000-0000F5030000}"/>
    <cellStyle name="汇总 2 3" xfId="968" xr:uid="{00000000-0005-0000-0000-0000F6030000}"/>
    <cellStyle name="汇总 2 3 2" xfId="970" xr:uid="{00000000-0005-0000-0000-0000F8030000}"/>
    <cellStyle name="汇总 2 4" xfId="972" xr:uid="{00000000-0005-0000-0000-0000FA030000}"/>
    <cellStyle name="汇总 2 4 2" xfId="974" xr:uid="{00000000-0005-0000-0000-0000FC030000}"/>
    <cellStyle name="汇总 2 5" xfId="975" xr:uid="{00000000-0005-0000-0000-0000FD030000}"/>
    <cellStyle name="汇总 2 6" xfId="978" xr:uid="{00000000-0005-0000-0000-000000040000}"/>
    <cellStyle name="汇总 3" xfId="743" xr:uid="{00000000-0005-0000-0000-000015030000}"/>
    <cellStyle name="汇总 3 2" xfId="980" xr:uid="{00000000-0005-0000-0000-000002040000}"/>
    <cellStyle name="汇总 4" xfId="981" xr:uid="{00000000-0005-0000-0000-000003040000}"/>
    <cellStyle name="汇总 4 2" xfId="982" xr:uid="{00000000-0005-0000-0000-000004040000}"/>
    <cellStyle name="汇总 5" xfId="983" xr:uid="{00000000-0005-0000-0000-000005040000}"/>
    <cellStyle name="汇总 5 2" xfId="676" xr:uid="{00000000-0005-0000-0000-0000D2020000}"/>
    <cellStyle name="汇总 6" xfId="984" xr:uid="{00000000-0005-0000-0000-000006040000}"/>
    <cellStyle name="汇总 6 2" xfId="985" xr:uid="{00000000-0005-0000-0000-000007040000}"/>
    <cellStyle name="汇总 7" xfId="963" xr:uid="{00000000-0005-0000-0000-0000F1030000}"/>
    <cellStyle name="汇总 7 2" xfId="986" xr:uid="{00000000-0005-0000-0000-000008040000}"/>
    <cellStyle name="汇总 8" xfId="987" xr:uid="{00000000-0005-0000-0000-000009040000}"/>
    <cellStyle name="汇总 8 2" xfId="988" xr:uid="{00000000-0005-0000-0000-00000A040000}"/>
    <cellStyle name="汇总 9" xfId="989" xr:uid="{00000000-0005-0000-0000-00000B040000}"/>
    <cellStyle name="汇总 9 2" xfId="990" xr:uid="{00000000-0005-0000-0000-00000C040000}"/>
    <cellStyle name="计算 10" xfId="644" xr:uid="{00000000-0005-0000-0000-0000B2020000}"/>
    <cellStyle name="计算 10 2" xfId="991" xr:uid="{00000000-0005-0000-0000-00000D040000}"/>
    <cellStyle name="计算 11" xfId="647" xr:uid="{00000000-0005-0000-0000-0000B5020000}"/>
    <cellStyle name="计算 11 2" xfId="554" xr:uid="{00000000-0005-0000-0000-000058020000}"/>
    <cellStyle name="计算 2" xfId="993" xr:uid="{00000000-0005-0000-0000-00000F040000}"/>
    <cellStyle name="计算 2 2" xfId="994" xr:uid="{00000000-0005-0000-0000-000010040000}"/>
    <cellStyle name="计算 2 2 2" xfId="995" xr:uid="{00000000-0005-0000-0000-000011040000}"/>
    <cellStyle name="计算 2 3" xfId="359" xr:uid="{00000000-0005-0000-0000-000095010000}"/>
    <cellStyle name="计算 2 3 2" xfId="996" xr:uid="{00000000-0005-0000-0000-000012040000}"/>
    <cellStyle name="计算 2 4" xfId="997" xr:uid="{00000000-0005-0000-0000-000013040000}"/>
    <cellStyle name="计算 2 4 2" xfId="998" xr:uid="{00000000-0005-0000-0000-000014040000}"/>
    <cellStyle name="计算 2 5" xfId="999" xr:uid="{00000000-0005-0000-0000-000015040000}"/>
    <cellStyle name="计算 2 6" xfId="1000" xr:uid="{00000000-0005-0000-0000-000016040000}"/>
    <cellStyle name="计算 3" xfId="1001" xr:uid="{00000000-0005-0000-0000-000017040000}"/>
    <cellStyle name="计算 3 2" xfId="48" xr:uid="{00000000-0005-0000-0000-000048000000}"/>
    <cellStyle name="计算 4" xfId="1003" xr:uid="{00000000-0005-0000-0000-000019040000}"/>
    <cellStyle name="计算 4 2" xfId="1004" xr:uid="{00000000-0005-0000-0000-00001A040000}"/>
    <cellStyle name="计算 5" xfId="1005" xr:uid="{00000000-0005-0000-0000-00001B040000}"/>
    <cellStyle name="计算 5 2" xfId="1006" xr:uid="{00000000-0005-0000-0000-00001C040000}"/>
    <cellStyle name="计算 6" xfId="1007" xr:uid="{00000000-0005-0000-0000-00001D040000}"/>
    <cellStyle name="计算 6 2" xfId="503" xr:uid="{00000000-0005-0000-0000-000025020000}"/>
    <cellStyle name="计算 7" xfId="803" xr:uid="{00000000-0005-0000-0000-000051030000}"/>
    <cellStyle name="计算 7 2" xfId="552" xr:uid="{00000000-0005-0000-0000-000056020000}"/>
    <cellStyle name="计算 8" xfId="806" xr:uid="{00000000-0005-0000-0000-000054030000}"/>
    <cellStyle name="计算 8 2" xfId="570" xr:uid="{00000000-0005-0000-0000-000068020000}"/>
    <cellStyle name="计算 9" xfId="810" xr:uid="{00000000-0005-0000-0000-000058030000}"/>
    <cellStyle name="计算 9 2" xfId="614" xr:uid="{00000000-0005-0000-0000-000094020000}"/>
    <cellStyle name="检查单元格 10" xfId="197" xr:uid="{00000000-0005-0000-0000-0000F3000000}"/>
    <cellStyle name="检查单元格 11" xfId="199" xr:uid="{00000000-0005-0000-0000-0000F5000000}"/>
    <cellStyle name="检查单元格 2" xfId="969" xr:uid="{00000000-0005-0000-0000-0000F7030000}"/>
    <cellStyle name="检查单元格 2 2" xfId="971" xr:uid="{00000000-0005-0000-0000-0000F9030000}"/>
    <cellStyle name="检查单元格 2 3" xfId="1008" xr:uid="{00000000-0005-0000-0000-00001E040000}"/>
    <cellStyle name="检查单元格 2 4" xfId="747" xr:uid="{00000000-0005-0000-0000-000019030000}"/>
    <cellStyle name="检查单元格 2 5" xfId="268" xr:uid="{00000000-0005-0000-0000-00003A010000}"/>
    <cellStyle name="检查单元格 3" xfId="973" xr:uid="{00000000-0005-0000-0000-0000FB030000}"/>
    <cellStyle name="检查单元格 4" xfId="976" xr:uid="{00000000-0005-0000-0000-0000FE030000}"/>
    <cellStyle name="检查单元格 5" xfId="977" xr:uid="{00000000-0005-0000-0000-0000FF030000}"/>
    <cellStyle name="检查单元格 6" xfId="1009" xr:uid="{00000000-0005-0000-0000-00001F040000}"/>
    <cellStyle name="检查单元格 7" xfId="1010" xr:uid="{00000000-0005-0000-0000-000020040000}"/>
    <cellStyle name="检查单元格 8" xfId="1011" xr:uid="{00000000-0005-0000-0000-000021040000}"/>
    <cellStyle name="检查单元格 9" xfId="1012" xr:uid="{00000000-0005-0000-0000-000022040000}"/>
    <cellStyle name="解释性文本 10" xfId="280" xr:uid="{00000000-0005-0000-0000-000046010000}"/>
    <cellStyle name="解释性文本 11" xfId="283" xr:uid="{00000000-0005-0000-0000-000049010000}"/>
    <cellStyle name="解释性文本 2" xfId="1013" xr:uid="{00000000-0005-0000-0000-000023040000}"/>
    <cellStyle name="解释性文本 2 2" xfId="26" xr:uid="{00000000-0005-0000-0000-000027000000}"/>
    <cellStyle name="解释性文本 2 3" xfId="625" xr:uid="{00000000-0005-0000-0000-00009F020000}"/>
    <cellStyle name="解释性文本 2 4" xfId="629" xr:uid="{00000000-0005-0000-0000-0000A3020000}"/>
    <cellStyle name="解释性文本 2 5" xfId="631" xr:uid="{00000000-0005-0000-0000-0000A5020000}"/>
    <cellStyle name="解释性文本 3" xfId="1014" xr:uid="{00000000-0005-0000-0000-000024040000}"/>
    <cellStyle name="解释性文本 4" xfId="742" xr:uid="{00000000-0005-0000-0000-000014030000}"/>
    <cellStyle name="解释性文本 5" xfId="638" xr:uid="{00000000-0005-0000-0000-0000AC020000}"/>
    <cellStyle name="解释性文本 6" xfId="645" xr:uid="{00000000-0005-0000-0000-0000B3020000}"/>
    <cellStyle name="解释性文本 7" xfId="648" xr:uid="{00000000-0005-0000-0000-0000B6020000}"/>
    <cellStyle name="解释性文本 8" xfId="650" xr:uid="{00000000-0005-0000-0000-0000B8020000}"/>
    <cellStyle name="解释性文本 9" xfId="37" xr:uid="{00000000-0005-0000-0000-000035000000}"/>
    <cellStyle name="警告文本 10" xfId="1015" xr:uid="{00000000-0005-0000-0000-000025040000}"/>
    <cellStyle name="警告文本 11" xfId="1016" xr:uid="{00000000-0005-0000-0000-000026040000}"/>
    <cellStyle name="警告文本 2" xfId="882" xr:uid="{00000000-0005-0000-0000-0000A0030000}"/>
    <cellStyle name="警告文本 2 2" xfId="168" xr:uid="{00000000-0005-0000-0000-0000D6000000}"/>
    <cellStyle name="警告文本 2 3" xfId="172" xr:uid="{00000000-0005-0000-0000-0000DA000000}"/>
    <cellStyle name="警告文本 2 4" xfId="177" xr:uid="{00000000-0005-0000-0000-0000DF000000}"/>
    <cellStyle name="警告文本 2 5" xfId="334" xr:uid="{00000000-0005-0000-0000-00007C010000}"/>
    <cellStyle name="警告文本 3" xfId="1017" xr:uid="{00000000-0005-0000-0000-000027040000}"/>
    <cellStyle name="警告文本 4" xfId="1018" xr:uid="{00000000-0005-0000-0000-000028040000}"/>
    <cellStyle name="警告文本 5" xfId="1019" xr:uid="{00000000-0005-0000-0000-000029040000}"/>
    <cellStyle name="警告文本 6" xfId="1020" xr:uid="{00000000-0005-0000-0000-00002A040000}"/>
    <cellStyle name="警告文本 7" xfId="1021" xr:uid="{00000000-0005-0000-0000-00002B040000}"/>
    <cellStyle name="警告文本 8" xfId="1022" xr:uid="{00000000-0005-0000-0000-00002C040000}"/>
    <cellStyle name="警告文本 9" xfId="723" xr:uid="{00000000-0005-0000-0000-000001030000}"/>
    <cellStyle name="链接单元格 10" xfId="1023" xr:uid="{00000000-0005-0000-0000-00002D040000}"/>
    <cellStyle name="链接单元格 11" xfId="1024" xr:uid="{00000000-0005-0000-0000-00002E040000}"/>
    <cellStyle name="链接单元格 2" xfId="1025" xr:uid="{00000000-0005-0000-0000-00002F040000}"/>
    <cellStyle name="链接单元格 2 2" xfId="1026" xr:uid="{00000000-0005-0000-0000-000030040000}"/>
    <cellStyle name="链接单元格 2 3" xfId="1027" xr:uid="{00000000-0005-0000-0000-000031040000}"/>
    <cellStyle name="链接单元格 2 4" xfId="1028" xr:uid="{00000000-0005-0000-0000-000032040000}"/>
    <cellStyle name="链接单元格 2 5" xfId="1029" xr:uid="{00000000-0005-0000-0000-000033040000}"/>
    <cellStyle name="链接单元格 3" xfId="66" xr:uid="{00000000-0005-0000-0000-000063000000}"/>
    <cellStyle name="链接单元格 4" xfId="68" xr:uid="{00000000-0005-0000-0000-000067000000}"/>
    <cellStyle name="链接单元格 5" xfId="6" xr:uid="{00000000-0005-0000-0000-000007000000}"/>
    <cellStyle name="链接单元格 6" xfId="72" xr:uid="{00000000-0005-0000-0000-00006F000000}"/>
    <cellStyle name="链接单元格 7" xfId="63" xr:uid="{00000000-0005-0000-0000-00005E000000}"/>
    <cellStyle name="链接单元格 8" xfId="50" xr:uid="{00000000-0005-0000-0000-00004B000000}"/>
    <cellStyle name="链接单元格 9" xfId="903" xr:uid="{00000000-0005-0000-0000-0000B5030000}"/>
    <cellStyle name="千位分隔" xfId="12" builtinId="3"/>
    <cellStyle name="千位分隔 2" xfId="480" xr:uid="{00000000-0005-0000-0000-00000E020000}"/>
    <cellStyle name="千位分隔 2 2" xfId="695" xr:uid="{00000000-0005-0000-0000-0000E5020000}"/>
    <cellStyle name="千位分隔 3" xfId="482" xr:uid="{00000000-0005-0000-0000-000010020000}"/>
    <cellStyle name="千位分隔 3 2" xfId="615" xr:uid="{00000000-0005-0000-0000-000095020000}"/>
    <cellStyle name="强调文字颜色 1 10" xfId="1030" xr:uid="{00000000-0005-0000-0000-000034040000}"/>
    <cellStyle name="强调文字颜色 1 11" xfId="1031" xr:uid="{00000000-0005-0000-0000-000035040000}"/>
    <cellStyle name="强调文字颜色 1 2" xfId="1032" xr:uid="{00000000-0005-0000-0000-000036040000}"/>
    <cellStyle name="强调文字颜色 1 2 2" xfId="470" xr:uid="{00000000-0005-0000-0000-000004020000}"/>
    <cellStyle name="强调文字颜色 1 2 3" xfId="32" xr:uid="{00000000-0005-0000-0000-00002F000000}"/>
    <cellStyle name="强调文字颜色 1 2 4" xfId="85" xr:uid="{00000000-0005-0000-0000-000083000000}"/>
    <cellStyle name="强调文字颜色 1 2 5" xfId="126" xr:uid="{00000000-0005-0000-0000-0000AC000000}"/>
    <cellStyle name="强调文字颜色 1 3" xfId="1033" xr:uid="{00000000-0005-0000-0000-000037040000}"/>
    <cellStyle name="强调文字颜色 1 4" xfId="1034" xr:uid="{00000000-0005-0000-0000-000038040000}"/>
    <cellStyle name="强调文字颜色 1 5" xfId="979" xr:uid="{00000000-0005-0000-0000-000001040000}"/>
    <cellStyle name="强调文字颜色 1 6" xfId="1035" xr:uid="{00000000-0005-0000-0000-000039040000}"/>
    <cellStyle name="强调文字颜色 1 7" xfId="1036" xr:uid="{00000000-0005-0000-0000-00003A040000}"/>
    <cellStyle name="强调文字颜色 1 8" xfId="992" xr:uid="{00000000-0005-0000-0000-00000E040000}"/>
    <cellStyle name="强调文字颜色 1 9" xfId="1002" xr:uid="{00000000-0005-0000-0000-000018040000}"/>
    <cellStyle name="强调文字颜色 2 10" xfId="1037" xr:uid="{00000000-0005-0000-0000-00003B040000}"/>
    <cellStyle name="强调文字颜色 2 11" xfId="1038" xr:uid="{00000000-0005-0000-0000-00003C040000}"/>
    <cellStyle name="强调文字颜色 2 2" xfId="1039" xr:uid="{00000000-0005-0000-0000-00003D040000}"/>
    <cellStyle name="强调文字颜色 2 2 2" xfId="1040" xr:uid="{00000000-0005-0000-0000-00003E040000}"/>
    <cellStyle name="强调文字颜色 2 2 3" xfId="1041" xr:uid="{00000000-0005-0000-0000-00003F040000}"/>
    <cellStyle name="强调文字颜色 2 2 4" xfId="1042" xr:uid="{00000000-0005-0000-0000-000040040000}"/>
    <cellStyle name="强调文字颜色 2 2 5" xfId="1043" xr:uid="{00000000-0005-0000-0000-000041040000}"/>
    <cellStyle name="强调文字颜色 2 3" xfId="1044" xr:uid="{00000000-0005-0000-0000-000042040000}"/>
    <cellStyle name="强调文字颜色 2 4" xfId="1045" xr:uid="{00000000-0005-0000-0000-000043040000}"/>
    <cellStyle name="强调文字颜色 2 5" xfId="1046" xr:uid="{00000000-0005-0000-0000-000044040000}"/>
    <cellStyle name="强调文字颜色 2 6" xfId="1047" xr:uid="{00000000-0005-0000-0000-000045040000}"/>
    <cellStyle name="强调文字颜色 2 7" xfId="1048" xr:uid="{00000000-0005-0000-0000-000046040000}"/>
    <cellStyle name="强调文字颜色 2 8" xfId="1049" xr:uid="{00000000-0005-0000-0000-000047040000}"/>
    <cellStyle name="强调文字颜色 2 9" xfId="1050" xr:uid="{00000000-0005-0000-0000-000048040000}"/>
    <cellStyle name="强调文字颜色 3 10" xfId="1051" xr:uid="{00000000-0005-0000-0000-000049040000}"/>
    <cellStyle name="强调文字颜色 3 11" xfId="1052" xr:uid="{00000000-0005-0000-0000-00004A040000}"/>
    <cellStyle name="强调文字颜色 3 2" xfId="1053" xr:uid="{00000000-0005-0000-0000-00004B040000}"/>
    <cellStyle name="强调文字颜色 3 2 2" xfId="1054" xr:uid="{00000000-0005-0000-0000-00004C040000}"/>
    <cellStyle name="强调文字颜色 3 2 3" xfId="1056" xr:uid="{00000000-0005-0000-0000-00004E040000}"/>
    <cellStyle name="强调文字颜色 3 2 4" xfId="1058" xr:uid="{00000000-0005-0000-0000-000050040000}"/>
    <cellStyle name="强调文字颜色 3 2 5" xfId="1060" xr:uid="{00000000-0005-0000-0000-000052040000}"/>
    <cellStyle name="强调文字颜色 3 3" xfId="669" xr:uid="{00000000-0005-0000-0000-0000CB020000}"/>
    <cellStyle name="强调文字颜色 3 4" xfId="671" xr:uid="{00000000-0005-0000-0000-0000CD020000}"/>
    <cellStyle name="强调文字颜色 3 5" xfId="675" xr:uid="{00000000-0005-0000-0000-0000D1020000}"/>
    <cellStyle name="强调文字颜色 3 6" xfId="679" xr:uid="{00000000-0005-0000-0000-0000D5020000}"/>
    <cellStyle name="强调文字颜色 3 7" xfId="686" xr:uid="{00000000-0005-0000-0000-0000DC020000}"/>
    <cellStyle name="强调文字颜色 3 8" xfId="689" xr:uid="{00000000-0005-0000-0000-0000DF020000}"/>
    <cellStyle name="强调文字颜色 3 9" xfId="692" xr:uid="{00000000-0005-0000-0000-0000E2020000}"/>
    <cellStyle name="强调文字颜色 4 10" xfId="248" xr:uid="{00000000-0005-0000-0000-000026010000}"/>
    <cellStyle name="强调文字颜色 4 11" xfId="252" xr:uid="{00000000-0005-0000-0000-00002A010000}"/>
    <cellStyle name="强调文字颜色 4 2" xfId="1061" xr:uid="{00000000-0005-0000-0000-000053040000}"/>
    <cellStyle name="强调文字颜色 4 2 2" xfId="1062" xr:uid="{00000000-0005-0000-0000-000054040000}"/>
    <cellStyle name="强调文字颜色 4 2 3" xfId="1063" xr:uid="{00000000-0005-0000-0000-000055040000}"/>
    <cellStyle name="强调文字颜色 4 2 4" xfId="1064" xr:uid="{00000000-0005-0000-0000-000056040000}"/>
    <cellStyle name="强调文字颜色 4 2 5" xfId="1065" xr:uid="{00000000-0005-0000-0000-000057040000}"/>
    <cellStyle name="强调文字颜色 4 3" xfId="1066" xr:uid="{00000000-0005-0000-0000-000058040000}"/>
    <cellStyle name="强调文字颜色 4 4" xfId="1067" xr:uid="{00000000-0005-0000-0000-000059040000}"/>
    <cellStyle name="强调文字颜色 4 5" xfId="1068" xr:uid="{00000000-0005-0000-0000-00005A040000}"/>
    <cellStyle name="强调文字颜色 4 6" xfId="1069" xr:uid="{00000000-0005-0000-0000-00005B040000}"/>
    <cellStyle name="强调文字颜色 4 7" xfId="1070" xr:uid="{00000000-0005-0000-0000-00005C040000}"/>
    <cellStyle name="强调文字颜色 4 8" xfId="1072" xr:uid="{00000000-0005-0000-0000-00005E040000}"/>
    <cellStyle name="强调文字颜色 4 9" xfId="1074" xr:uid="{00000000-0005-0000-0000-000060040000}"/>
    <cellStyle name="强调文字颜色 5 10" xfId="849" xr:uid="{00000000-0005-0000-0000-00007F030000}"/>
    <cellStyle name="强调文字颜色 5 11" xfId="1075" xr:uid="{00000000-0005-0000-0000-000061040000}"/>
    <cellStyle name="强调文字颜色 5 2" xfId="1076" xr:uid="{00000000-0005-0000-0000-000062040000}"/>
    <cellStyle name="强调文字颜色 5 2 2" xfId="1077" xr:uid="{00000000-0005-0000-0000-000063040000}"/>
    <cellStyle name="强调文字颜色 5 2 3" xfId="1078" xr:uid="{00000000-0005-0000-0000-000064040000}"/>
    <cellStyle name="强调文字颜色 5 2 4" xfId="509" xr:uid="{00000000-0005-0000-0000-00002B020000}"/>
    <cellStyle name="强调文字颜色 5 2 5" xfId="272" xr:uid="{00000000-0005-0000-0000-00003E010000}"/>
    <cellStyle name="强调文字颜色 5 3" xfId="1079" xr:uid="{00000000-0005-0000-0000-000065040000}"/>
    <cellStyle name="强调文字颜色 5 4" xfId="1080" xr:uid="{00000000-0005-0000-0000-000066040000}"/>
    <cellStyle name="强调文字颜色 5 5" xfId="1081" xr:uid="{00000000-0005-0000-0000-000067040000}"/>
    <cellStyle name="强调文字颜色 5 6" xfId="1082" xr:uid="{00000000-0005-0000-0000-000068040000}"/>
    <cellStyle name="强调文字颜色 5 7" xfId="1083" xr:uid="{00000000-0005-0000-0000-000069040000}"/>
    <cellStyle name="强调文字颜色 5 8" xfId="1084" xr:uid="{00000000-0005-0000-0000-00006A040000}"/>
    <cellStyle name="强调文字颜色 5 9" xfId="1085" xr:uid="{00000000-0005-0000-0000-00006B040000}"/>
    <cellStyle name="强调文字颜色 6 10" xfId="1086" xr:uid="{00000000-0005-0000-0000-00006C040000}"/>
    <cellStyle name="强调文字颜色 6 11" xfId="1087" xr:uid="{00000000-0005-0000-0000-00006D040000}"/>
    <cellStyle name="强调文字颜色 6 2" xfId="1088" xr:uid="{00000000-0005-0000-0000-00006E040000}"/>
    <cellStyle name="强调文字颜色 6 2 2" xfId="1089" xr:uid="{00000000-0005-0000-0000-00006F040000}"/>
    <cellStyle name="强调文字颜色 6 2 3" xfId="1090" xr:uid="{00000000-0005-0000-0000-000070040000}"/>
    <cellStyle name="强调文字颜色 6 2 4" xfId="708" xr:uid="{00000000-0005-0000-0000-0000F2020000}"/>
    <cellStyle name="强调文字颜色 6 2 5" xfId="1091" xr:uid="{00000000-0005-0000-0000-000071040000}"/>
    <cellStyle name="强调文字颜色 6 3" xfId="1092" xr:uid="{00000000-0005-0000-0000-000072040000}"/>
    <cellStyle name="强调文字颜色 6 4" xfId="1093" xr:uid="{00000000-0005-0000-0000-000073040000}"/>
    <cellStyle name="强调文字颜色 6 5" xfId="1094" xr:uid="{00000000-0005-0000-0000-000074040000}"/>
    <cellStyle name="强调文字颜色 6 6" xfId="1095" xr:uid="{00000000-0005-0000-0000-000075040000}"/>
    <cellStyle name="强调文字颜色 6 7" xfId="1096" xr:uid="{00000000-0005-0000-0000-000076040000}"/>
    <cellStyle name="强调文字颜色 6 8" xfId="1097" xr:uid="{00000000-0005-0000-0000-000077040000}"/>
    <cellStyle name="强调文字颜色 6 9" xfId="1098" xr:uid="{00000000-0005-0000-0000-000078040000}"/>
    <cellStyle name="适中 10" xfId="1099" xr:uid="{00000000-0005-0000-0000-000079040000}"/>
    <cellStyle name="适中 11" xfId="1100" xr:uid="{00000000-0005-0000-0000-00007A040000}"/>
    <cellStyle name="适中 2" xfId="1101" xr:uid="{00000000-0005-0000-0000-00007B040000}"/>
    <cellStyle name="适中 2 2" xfId="1102" xr:uid="{00000000-0005-0000-0000-00007C040000}"/>
    <cellStyle name="适中 2 3" xfId="1055" xr:uid="{00000000-0005-0000-0000-00004D040000}"/>
    <cellStyle name="适中 2 4" xfId="1057" xr:uid="{00000000-0005-0000-0000-00004F040000}"/>
    <cellStyle name="适中 2 5" xfId="1059" xr:uid="{00000000-0005-0000-0000-000051040000}"/>
    <cellStyle name="适中 3" xfId="1103" xr:uid="{00000000-0005-0000-0000-00007D040000}"/>
    <cellStyle name="适中 4" xfId="801" xr:uid="{00000000-0005-0000-0000-00004F030000}"/>
    <cellStyle name="适中 5" xfId="804" xr:uid="{00000000-0005-0000-0000-000052030000}"/>
    <cellStyle name="适中 6" xfId="808" xr:uid="{00000000-0005-0000-0000-000056030000}"/>
    <cellStyle name="适中 7" xfId="146" xr:uid="{00000000-0005-0000-0000-0000C0000000}"/>
    <cellStyle name="适中 8" xfId="60" xr:uid="{00000000-0005-0000-0000-000059000000}"/>
    <cellStyle name="适中 9" xfId="157" xr:uid="{00000000-0005-0000-0000-0000CB000000}"/>
    <cellStyle name="输出 10" xfId="1104" xr:uid="{00000000-0005-0000-0000-00007E040000}"/>
    <cellStyle name="输出 10 2" xfId="1105" xr:uid="{00000000-0005-0000-0000-00007F040000}"/>
    <cellStyle name="输出 11" xfId="1106" xr:uid="{00000000-0005-0000-0000-000080040000}"/>
    <cellStyle name="输出 11 2" xfId="556" xr:uid="{00000000-0005-0000-0000-00005A020000}"/>
    <cellStyle name="输出 2" xfId="1107" xr:uid="{00000000-0005-0000-0000-000081040000}"/>
    <cellStyle name="输出 2 2" xfId="1108" xr:uid="{00000000-0005-0000-0000-000082040000}"/>
    <cellStyle name="输出 2 2 2" xfId="1109" xr:uid="{00000000-0005-0000-0000-000083040000}"/>
    <cellStyle name="输出 2 3" xfId="1110" xr:uid="{00000000-0005-0000-0000-000084040000}"/>
    <cellStyle name="输出 2 3 2" xfId="1111" xr:uid="{00000000-0005-0000-0000-000085040000}"/>
    <cellStyle name="输出 2 4" xfId="1112" xr:uid="{00000000-0005-0000-0000-000086040000}"/>
    <cellStyle name="输出 2 4 2" xfId="1113" xr:uid="{00000000-0005-0000-0000-000087040000}"/>
    <cellStyle name="输出 2 5" xfId="1114" xr:uid="{00000000-0005-0000-0000-000088040000}"/>
    <cellStyle name="输出 2 6" xfId="1115" xr:uid="{00000000-0005-0000-0000-000089040000}"/>
    <cellStyle name="输出 3" xfId="1116" xr:uid="{00000000-0005-0000-0000-00008A040000}"/>
    <cellStyle name="输出 3 2" xfId="1117" xr:uid="{00000000-0005-0000-0000-00008B040000}"/>
    <cellStyle name="输出 4" xfId="1118" xr:uid="{00000000-0005-0000-0000-00008C040000}"/>
    <cellStyle name="输出 4 2" xfId="775" xr:uid="{00000000-0005-0000-0000-000035030000}"/>
    <cellStyle name="输出 5" xfId="1119" xr:uid="{00000000-0005-0000-0000-00008D040000}"/>
    <cellStyle name="输出 5 2" xfId="1120" xr:uid="{00000000-0005-0000-0000-00008E040000}"/>
    <cellStyle name="输出 6" xfId="1121" xr:uid="{00000000-0005-0000-0000-00008F040000}"/>
    <cellStyle name="输出 6 2" xfId="273" xr:uid="{00000000-0005-0000-0000-00003F010000}"/>
    <cellStyle name="输出 7" xfId="1122" xr:uid="{00000000-0005-0000-0000-000090040000}"/>
    <cellStyle name="输出 7 2" xfId="1123" xr:uid="{00000000-0005-0000-0000-000091040000}"/>
    <cellStyle name="输出 8" xfId="523" xr:uid="{00000000-0005-0000-0000-000039020000}"/>
    <cellStyle name="输出 8 2" xfId="1124" xr:uid="{00000000-0005-0000-0000-000092040000}"/>
    <cellStyle name="输出 9" xfId="526" xr:uid="{00000000-0005-0000-0000-00003C020000}"/>
    <cellStyle name="输出 9 2" xfId="1125" xr:uid="{00000000-0005-0000-0000-000093040000}"/>
    <cellStyle name="输入 10" xfId="1071" xr:uid="{00000000-0005-0000-0000-00005D040000}"/>
    <cellStyle name="输入 10 2" xfId="1126" xr:uid="{00000000-0005-0000-0000-000094040000}"/>
    <cellStyle name="输入 11" xfId="1073" xr:uid="{00000000-0005-0000-0000-00005F040000}"/>
    <cellStyle name="输入 11 2" xfId="84" xr:uid="{00000000-0005-0000-0000-000082000000}"/>
    <cellStyle name="输入 2" xfId="759" xr:uid="{00000000-0005-0000-0000-000025030000}"/>
    <cellStyle name="输入 2 2" xfId="452" xr:uid="{00000000-0005-0000-0000-0000F2010000}"/>
    <cellStyle name="输入 2 2 2" xfId="1127" xr:uid="{00000000-0005-0000-0000-000095040000}"/>
    <cellStyle name="输入 2 3" xfId="874" xr:uid="{00000000-0005-0000-0000-000098030000}"/>
    <cellStyle name="输入 2 3 2" xfId="388" xr:uid="{00000000-0005-0000-0000-0000B2010000}"/>
    <cellStyle name="输入 2 4" xfId="876" xr:uid="{00000000-0005-0000-0000-00009A030000}"/>
    <cellStyle name="输入 2 4 2" xfId="421" xr:uid="{00000000-0005-0000-0000-0000D3010000}"/>
    <cellStyle name="输入 2 5" xfId="878" xr:uid="{00000000-0005-0000-0000-00009C030000}"/>
    <cellStyle name="输入 2 6" xfId="1128" xr:uid="{00000000-0005-0000-0000-000096040000}"/>
    <cellStyle name="输入 3" xfId="761" xr:uid="{00000000-0005-0000-0000-000027030000}"/>
    <cellStyle name="输入 3 2" xfId="467" xr:uid="{00000000-0005-0000-0000-000001020000}"/>
    <cellStyle name="输入 4" xfId="1129" xr:uid="{00000000-0005-0000-0000-000097040000}"/>
    <cellStyle name="输入 4 2" xfId="193" xr:uid="{00000000-0005-0000-0000-0000EF000000}"/>
    <cellStyle name="输入 5" xfId="1130" xr:uid="{00000000-0005-0000-0000-000098040000}"/>
    <cellStyle name="输入 5 2" xfId="498" xr:uid="{00000000-0005-0000-0000-000020020000}"/>
    <cellStyle name="输入 6" xfId="1131" xr:uid="{00000000-0005-0000-0000-000099040000}"/>
    <cellStyle name="输入 6 2" xfId="82" xr:uid="{00000000-0005-0000-0000-000080000000}"/>
    <cellStyle name="输入 7" xfId="1132" xr:uid="{00000000-0005-0000-0000-00009A040000}"/>
    <cellStyle name="输入 7 2" xfId="935" xr:uid="{00000000-0005-0000-0000-0000D5030000}"/>
    <cellStyle name="输入 8" xfId="1133" xr:uid="{00000000-0005-0000-0000-00009B040000}"/>
    <cellStyle name="输入 8 2" xfId="1134" xr:uid="{00000000-0005-0000-0000-00009C040000}"/>
    <cellStyle name="输入 9" xfId="1135" xr:uid="{00000000-0005-0000-0000-00009D040000}"/>
    <cellStyle name="输入 9 2" xfId="49" xr:uid="{00000000-0005-0000-0000-000049000000}"/>
    <cellStyle name="样式 1" xfId="141" xr:uid="{00000000-0005-0000-0000-0000BB000000}"/>
    <cellStyle name="样式 1 10" xfId="838" xr:uid="{00000000-0005-0000-0000-000074030000}"/>
    <cellStyle name="样式 1 10 2" xfId="841" xr:uid="{00000000-0005-0000-0000-000077030000}"/>
    <cellStyle name="样式 1 10 2 2" xfId="953" xr:uid="{00000000-0005-0000-0000-0000E7030000}"/>
    <cellStyle name="样式 1 10 2 2 2" xfId="1136" xr:uid="{00000000-0005-0000-0000-00009E040000}"/>
    <cellStyle name="样式 1 2" xfId="178" xr:uid="{00000000-0005-0000-0000-0000E0000000}"/>
    <cellStyle name="样式 1 3" xfId="335" xr:uid="{00000000-0005-0000-0000-00007D010000}"/>
    <cellStyle name="注释 10" xfId="776" xr:uid="{00000000-0005-0000-0000-000036030000}"/>
    <cellStyle name="注释 10 2" xfId="191" xr:uid="{00000000-0005-0000-0000-0000ED000000}"/>
    <cellStyle name="注释 11" xfId="835" xr:uid="{00000000-0005-0000-0000-000071030000}"/>
    <cellStyle name="注释 11 2" xfId="497" xr:uid="{00000000-0005-0000-0000-00001F020000}"/>
    <cellStyle name="注释 2" xfId="920" xr:uid="{00000000-0005-0000-0000-0000C6030000}"/>
    <cellStyle name="注释 2 2" xfId="396" xr:uid="{00000000-0005-0000-0000-0000BA010000}"/>
    <cellStyle name="注释 2 2 2" xfId="1137" xr:uid="{00000000-0005-0000-0000-00009F040000}"/>
    <cellStyle name="注释 2 2 2 2" xfId="1138" xr:uid="{00000000-0005-0000-0000-0000A0040000}"/>
    <cellStyle name="注释 2 2 3" xfId="1139" xr:uid="{00000000-0005-0000-0000-0000A1040000}"/>
    <cellStyle name="注释 2 3" xfId="56" xr:uid="{00000000-0005-0000-0000-000053000000}"/>
    <cellStyle name="注释 2 3 2" xfId="1140" xr:uid="{00000000-0005-0000-0000-0000A2040000}"/>
    <cellStyle name="注释 2 4" xfId="399" xr:uid="{00000000-0005-0000-0000-0000BD010000}"/>
    <cellStyle name="注释 2 4 2" xfId="1141" xr:uid="{00000000-0005-0000-0000-0000A3040000}"/>
    <cellStyle name="注释 2 5" xfId="402" xr:uid="{00000000-0005-0000-0000-0000C0010000}"/>
    <cellStyle name="注释 3" xfId="936" xr:uid="{00000000-0005-0000-0000-0000D6030000}"/>
    <cellStyle name="注释 3 2" xfId="427" xr:uid="{00000000-0005-0000-0000-0000D9010000}"/>
    <cellStyle name="注释 4" xfId="1142" xr:uid="{00000000-0005-0000-0000-0000A4040000}"/>
    <cellStyle name="注释 4 2" xfId="658" xr:uid="{00000000-0005-0000-0000-0000C0020000}"/>
    <cellStyle name="注释 5" xfId="1143" xr:uid="{00000000-0005-0000-0000-0000A5040000}"/>
    <cellStyle name="注释 5 2" xfId="1144" xr:uid="{00000000-0005-0000-0000-0000A6040000}"/>
    <cellStyle name="注释 6" xfId="1145" xr:uid="{00000000-0005-0000-0000-0000A7040000}"/>
    <cellStyle name="注释 6 2" xfId="1146" xr:uid="{00000000-0005-0000-0000-0000A8040000}"/>
    <cellStyle name="注释 7" xfId="1147" xr:uid="{00000000-0005-0000-0000-0000A9040000}"/>
    <cellStyle name="注释 7 2" xfId="571" xr:uid="{00000000-0005-0000-0000-000069020000}"/>
    <cellStyle name="注释 8" xfId="1148" xr:uid="{00000000-0005-0000-0000-0000AA040000}"/>
    <cellStyle name="注释 8 2" xfId="1149" xr:uid="{00000000-0005-0000-0000-0000AB040000}"/>
    <cellStyle name="注释 9" xfId="1150" xr:uid="{00000000-0005-0000-0000-0000AC040000}"/>
    <cellStyle name="注释 9 2" xfId="811" xr:uid="{00000000-0005-0000-0000-000059030000}"/>
  </cellStyles>
  <dxfs count="997">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color rgb="FFFF0000"/>
      </font>
      <fill>
        <patternFill patternType="solid">
          <bgColor theme="5" tint="0.59996337778862885"/>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color rgb="FFFF0000"/>
      </font>
      <fill>
        <patternFill patternType="solid">
          <bgColor theme="5" tint="0.59996337778862885"/>
        </patternFill>
      </fill>
    </dxf>
    <dxf>
      <fill>
        <patternFill patternType="solid">
          <bgColor theme="9" tint="-0.499984740745262"/>
        </patternFill>
      </fill>
    </dxf>
    <dxf>
      <fill>
        <patternFill patternType="solid">
          <bgColor rgb="FF00B050"/>
        </patternFill>
      </fill>
    </dxf>
    <dxf>
      <fill>
        <patternFill patternType="solid">
          <bgColor rgb="FFFF0000"/>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39991454817346722"/>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39991454817346722"/>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b val="0"/>
        <i val="0"/>
        <color rgb="FFFF0000"/>
      </font>
      <fill>
        <patternFill patternType="solid">
          <bgColor theme="5" tint="0.59996337778862885"/>
        </patternFill>
      </fill>
    </dxf>
    <dxf>
      <font>
        <b val="0"/>
        <i val="0"/>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39991454817346722"/>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39991454817346722"/>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39991454817346722"/>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39991454817346722"/>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39991454817346722"/>
        </patternFill>
      </fill>
    </dxf>
    <dxf>
      <font>
        <color rgb="FFFF0000"/>
      </font>
      <fill>
        <patternFill patternType="solid">
          <bgColor theme="5" tint="0.39991454817346722"/>
        </patternFill>
      </fill>
    </dxf>
    <dxf>
      <font>
        <color rgb="FFFF0000"/>
      </font>
      <fill>
        <patternFill patternType="solid">
          <bgColor theme="5" tint="0.39991454817346722"/>
        </patternFill>
      </fill>
    </dxf>
    <dxf>
      <font>
        <color rgb="FFFF0000"/>
      </font>
      <fill>
        <patternFill patternType="solid">
          <bgColor theme="5" tint="0.39991454817346722"/>
        </patternFill>
      </fill>
    </dxf>
    <dxf>
      <font>
        <color rgb="FFFF0000"/>
      </font>
      <fill>
        <patternFill patternType="solid">
          <bgColor theme="5" tint="0.39991454817346722"/>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39991454817346722"/>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ill>
        <patternFill>
          <bgColor rgb="FF92D050"/>
        </patternFill>
      </fill>
    </dxf>
    <dxf>
      <font>
        <color rgb="FF9C0006"/>
      </font>
      <fill>
        <patternFill>
          <bgColor rgb="FFFFC7CE"/>
        </patternFill>
      </fill>
    </dxf>
    <dxf>
      <fill>
        <patternFill>
          <bgColor rgb="FF00B0F0"/>
        </patternFill>
      </fill>
    </dxf>
    <dxf>
      <font>
        <color rgb="FF9C0006"/>
      </font>
      <fill>
        <patternFill>
          <bgColor rgb="FFFFC7CE"/>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宋体"/>
        <scheme val="none"/>
      </font>
      <fill>
        <patternFill patternType="solid">
          <bgColor rgb="FFFFC7CE"/>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FF0000"/>
      </font>
      <fill>
        <patternFill patternType="solid">
          <bgColor theme="5" tint="0.59996337778862885"/>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00"/>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4.emf"/><Relationship Id="rId18" Type="http://schemas.openxmlformats.org/officeDocument/2006/relationships/image" Target="../media/image19.emf"/><Relationship Id="rId26" Type="http://schemas.openxmlformats.org/officeDocument/2006/relationships/image" Target="../media/image27.wmf"/><Relationship Id="rId39" Type="http://schemas.openxmlformats.org/officeDocument/2006/relationships/image" Target="../media/image40.emf"/><Relationship Id="rId3" Type="http://schemas.openxmlformats.org/officeDocument/2006/relationships/image" Target="../media/image4.emf"/><Relationship Id="rId21" Type="http://schemas.openxmlformats.org/officeDocument/2006/relationships/image" Target="../media/image22.emf"/><Relationship Id="rId34" Type="http://schemas.openxmlformats.org/officeDocument/2006/relationships/image" Target="../media/image35.emf"/><Relationship Id="rId42" Type="http://schemas.openxmlformats.org/officeDocument/2006/relationships/image" Target="../media/image43.emf"/><Relationship Id="rId7" Type="http://schemas.openxmlformats.org/officeDocument/2006/relationships/image" Target="../media/image8.emf"/><Relationship Id="rId12" Type="http://schemas.openxmlformats.org/officeDocument/2006/relationships/image" Target="../media/image13.emf"/><Relationship Id="rId17" Type="http://schemas.openxmlformats.org/officeDocument/2006/relationships/image" Target="../media/image18.png"/><Relationship Id="rId25" Type="http://schemas.openxmlformats.org/officeDocument/2006/relationships/image" Target="../media/image26.wmf"/><Relationship Id="rId33" Type="http://schemas.openxmlformats.org/officeDocument/2006/relationships/image" Target="../media/image34.emf"/><Relationship Id="rId38" Type="http://schemas.openxmlformats.org/officeDocument/2006/relationships/image" Target="../media/image39.emf"/><Relationship Id="rId46" Type="http://schemas.openxmlformats.org/officeDocument/2006/relationships/image" Target="../media/image47.emf"/><Relationship Id="rId2" Type="http://schemas.openxmlformats.org/officeDocument/2006/relationships/image" Target="../media/image3.emf"/><Relationship Id="rId16" Type="http://schemas.openxmlformats.org/officeDocument/2006/relationships/image" Target="../media/image17.emf"/><Relationship Id="rId20" Type="http://schemas.openxmlformats.org/officeDocument/2006/relationships/image" Target="../media/image21.emf"/><Relationship Id="rId29" Type="http://schemas.openxmlformats.org/officeDocument/2006/relationships/image" Target="../media/image30.emf"/><Relationship Id="rId41" Type="http://schemas.openxmlformats.org/officeDocument/2006/relationships/image" Target="../media/image42.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24" Type="http://schemas.openxmlformats.org/officeDocument/2006/relationships/image" Target="../media/image25.emf"/><Relationship Id="rId32" Type="http://schemas.openxmlformats.org/officeDocument/2006/relationships/image" Target="../media/image33.emf"/><Relationship Id="rId37" Type="http://schemas.openxmlformats.org/officeDocument/2006/relationships/image" Target="../media/image38.png"/><Relationship Id="rId40" Type="http://schemas.openxmlformats.org/officeDocument/2006/relationships/image" Target="../media/image41.emf"/><Relationship Id="rId45" Type="http://schemas.openxmlformats.org/officeDocument/2006/relationships/image" Target="../media/image46.emf"/><Relationship Id="rId5" Type="http://schemas.openxmlformats.org/officeDocument/2006/relationships/image" Target="../media/image6.png"/><Relationship Id="rId15" Type="http://schemas.openxmlformats.org/officeDocument/2006/relationships/image" Target="../media/image16.emf"/><Relationship Id="rId23" Type="http://schemas.openxmlformats.org/officeDocument/2006/relationships/image" Target="../media/image24.emf"/><Relationship Id="rId28" Type="http://schemas.openxmlformats.org/officeDocument/2006/relationships/image" Target="../media/image29.emf"/><Relationship Id="rId36" Type="http://schemas.openxmlformats.org/officeDocument/2006/relationships/image" Target="../media/image37.png"/><Relationship Id="rId10" Type="http://schemas.openxmlformats.org/officeDocument/2006/relationships/image" Target="../media/image11.jpeg"/><Relationship Id="rId19" Type="http://schemas.openxmlformats.org/officeDocument/2006/relationships/image" Target="../media/image20.emf"/><Relationship Id="rId31" Type="http://schemas.openxmlformats.org/officeDocument/2006/relationships/image" Target="../media/image32.png"/><Relationship Id="rId44" Type="http://schemas.openxmlformats.org/officeDocument/2006/relationships/image" Target="../media/image45.emf"/><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emf"/><Relationship Id="rId22" Type="http://schemas.openxmlformats.org/officeDocument/2006/relationships/image" Target="../media/image23.emf"/><Relationship Id="rId27" Type="http://schemas.openxmlformats.org/officeDocument/2006/relationships/image" Target="../media/image28.emf"/><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emf"/></Relationships>
</file>

<file path=xl/drawings/_rels/drawing3.xml.rels><?xml version="1.0" encoding="UTF-8" standalone="yes"?>
<Relationships xmlns="http://schemas.openxmlformats.org/package/2006/relationships"><Relationship Id="rId13" Type="http://schemas.openxmlformats.org/officeDocument/2006/relationships/image" Target="../media/image15.emf"/><Relationship Id="rId18" Type="http://schemas.openxmlformats.org/officeDocument/2006/relationships/image" Target="../media/image20.emf"/><Relationship Id="rId26" Type="http://schemas.openxmlformats.org/officeDocument/2006/relationships/image" Target="../media/image30.emf"/><Relationship Id="rId39" Type="http://schemas.openxmlformats.org/officeDocument/2006/relationships/image" Target="../media/image3.emf"/><Relationship Id="rId21" Type="http://schemas.openxmlformats.org/officeDocument/2006/relationships/image" Target="../media/image23.emf"/><Relationship Id="rId34" Type="http://schemas.openxmlformats.org/officeDocument/2006/relationships/image" Target="../media/image38.png"/><Relationship Id="rId42" Type="http://schemas.openxmlformats.org/officeDocument/2006/relationships/image" Target="../media/image51.png"/><Relationship Id="rId47" Type="http://schemas.openxmlformats.org/officeDocument/2006/relationships/image" Target="../media/image56.png"/><Relationship Id="rId50" Type="http://schemas.openxmlformats.org/officeDocument/2006/relationships/image" Target="../media/image59.emf"/><Relationship Id="rId55" Type="http://schemas.openxmlformats.org/officeDocument/2006/relationships/image" Target="../media/image63.emf"/><Relationship Id="rId7" Type="http://schemas.openxmlformats.org/officeDocument/2006/relationships/image" Target="../media/image9.emf"/><Relationship Id="rId2" Type="http://schemas.openxmlformats.org/officeDocument/2006/relationships/image" Target="../media/image4.emf"/><Relationship Id="rId16" Type="http://schemas.openxmlformats.org/officeDocument/2006/relationships/image" Target="../media/image18.png"/><Relationship Id="rId20" Type="http://schemas.openxmlformats.org/officeDocument/2006/relationships/image" Target="../media/image22.emf"/><Relationship Id="rId29" Type="http://schemas.openxmlformats.org/officeDocument/2006/relationships/image" Target="../media/image33.emf"/><Relationship Id="rId41" Type="http://schemas.openxmlformats.org/officeDocument/2006/relationships/image" Target="../media/image50.png"/><Relationship Id="rId54" Type="http://schemas.openxmlformats.org/officeDocument/2006/relationships/image" Target="../media/image1.emf"/><Relationship Id="rId62" Type="http://schemas.openxmlformats.org/officeDocument/2006/relationships/image" Target="../media/image70.png"/><Relationship Id="rId1" Type="http://schemas.openxmlformats.org/officeDocument/2006/relationships/image" Target="../media/image2.emf"/><Relationship Id="rId6" Type="http://schemas.openxmlformats.org/officeDocument/2006/relationships/image" Target="../media/image8.emf"/><Relationship Id="rId11" Type="http://schemas.openxmlformats.org/officeDocument/2006/relationships/image" Target="../media/image13.emf"/><Relationship Id="rId24" Type="http://schemas.openxmlformats.org/officeDocument/2006/relationships/image" Target="../media/image26.wmf"/><Relationship Id="rId32" Type="http://schemas.openxmlformats.org/officeDocument/2006/relationships/image" Target="../media/image49.png"/><Relationship Id="rId37" Type="http://schemas.openxmlformats.org/officeDocument/2006/relationships/image" Target="../media/image29.emf"/><Relationship Id="rId40" Type="http://schemas.openxmlformats.org/officeDocument/2006/relationships/image" Target="../media/image28.emf"/><Relationship Id="rId45" Type="http://schemas.openxmlformats.org/officeDocument/2006/relationships/image" Target="../media/image54.png"/><Relationship Id="rId53" Type="http://schemas.openxmlformats.org/officeDocument/2006/relationships/image" Target="../media/image62.jpeg"/><Relationship Id="rId58" Type="http://schemas.openxmlformats.org/officeDocument/2006/relationships/image" Target="../media/image66.wmf"/><Relationship Id="rId5" Type="http://schemas.openxmlformats.org/officeDocument/2006/relationships/image" Target="../media/image7.emf"/><Relationship Id="rId15" Type="http://schemas.openxmlformats.org/officeDocument/2006/relationships/image" Target="../media/image17.emf"/><Relationship Id="rId23" Type="http://schemas.openxmlformats.org/officeDocument/2006/relationships/image" Target="../media/image25.emf"/><Relationship Id="rId28" Type="http://schemas.openxmlformats.org/officeDocument/2006/relationships/image" Target="../media/image32.png"/><Relationship Id="rId36" Type="http://schemas.openxmlformats.org/officeDocument/2006/relationships/image" Target="../media/image42.emf"/><Relationship Id="rId49" Type="http://schemas.openxmlformats.org/officeDocument/2006/relationships/image" Target="../media/image58.png"/><Relationship Id="rId57" Type="http://schemas.openxmlformats.org/officeDocument/2006/relationships/image" Target="../media/image65.wmf"/><Relationship Id="rId61" Type="http://schemas.openxmlformats.org/officeDocument/2006/relationships/image" Target="../media/image69.png"/><Relationship Id="rId10" Type="http://schemas.openxmlformats.org/officeDocument/2006/relationships/image" Target="../media/image12.emf"/><Relationship Id="rId19" Type="http://schemas.openxmlformats.org/officeDocument/2006/relationships/image" Target="../media/image21.emf"/><Relationship Id="rId31" Type="http://schemas.openxmlformats.org/officeDocument/2006/relationships/image" Target="../media/image35.emf"/><Relationship Id="rId44" Type="http://schemas.openxmlformats.org/officeDocument/2006/relationships/image" Target="../media/image53.png"/><Relationship Id="rId52" Type="http://schemas.openxmlformats.org/officeDocument/2006/relationships/image" Target="../media/image61.jpeg"/><Relationship Id="rId60" Type="http://schemas.openxmlformats.org/officeDocument/2006/relationships/image" Target="../media/image68.png"/><Relationship Id="rId4" Type="http://schemas.openxmlformats.org/officeDocument/2006/relationships/image" Target="../media/image6.png"/><Relationship Id="rId9" Type="http://schemas.openxmlformats.org/officeDocument/2006/relationships/image" Target="../media/image11.jpeg"/><Relationship Id="rId14" Type="http://schemas.openxmlformats.org/officeDocument/2006/relationships/image" Target="../media/image16.emf"/><Relationship Id="rId22" Type="http://schemas.openxmlformats.org/officeDocument/2006/relationships/image" Target="../media/image24.emf"/><Relationship Id="rId27" Type="http://schemas.openxmlformats.org/officeDocument/2006/relationships/image" Target="../media/image31.png"/><Relationship Id="rId30" Type="http://schemas.openxmlformats.org/officeDocument/2006/relationships/image" Target="../media/image34.emf"/><Relationship Id="rId35" Type="http://schemas.openxmlformats.org/officeDocument/2006/relationships/image" Target="../media/image39.emf"/><Relationship Id="rId43" Type="http://schemas.openxmlformats.org/officeDocument/2006/relationships/image" Target="../media/image52.emf"/><Relationship Id="rId48" Type="http://schemas.openxmlformats.org/officeDocument/2006/relationships/image" Target="../media/image57.png"/><Relationship Id="rId56" Type="http://schemas.openxmlformats.org/officeDocument/2006/relationships/image" Target="../media/image64.emf"/><Relationship Id="rId8" Type="http://schemas.openxmlformats.org/officeDocument/2006/relationships/image" Target="../media/image48.png"/><Relationship Id="rId51" Type="http://schemas.openxmlformats.org/officeDocument/2006/relationships/image" Target="../media/image60.png"/><Relationship Id="rId3" Type="http://schemas.openxmlformats.org/officeDocument/2006/relationships/image" Target="../media/image5.png"/><Relationship Id="rId12" Type="http://schemas.openxmlformats.org/officeDocument/2006/relationships/image" Target="../media/image14.emf"/><Relationship Id="rId17" Type="http://schemas.openxmlformats.org/officeDocument/2006/relationships/image" Target="../media/image19.emf"/><Relationship Id="rId25" Type="http://schemas.openxmlformats.org/officeDocument/2006/relationships/image" Target="../media/image27.wmf"/><Relationship Id="rId33" Type="http://schemas.openxmlformats.org/officeDocument/2006/relationships/image" Target="../media/image37.png"/><Relationship Id="rId38" Type="http://schemas.openxmlformats.org/officeDocument/2006/relationships/image" Target="../media/image47.emf"/><Relationship Id="rId46" Type="http://schemas.openxmlformats.org/officeDocument/2006/relationships/image" Target="../media/image55.png"/><Relationship Id="rId59" Type="http://schemas.openxmlformats.org/officeDocument/2006/relationships/image" Target="../media/image67.png"/></Relationships>
</file>

<file path=xl/drawings/_rels/drawing4.xml.rels><?xml version="1.0" encoding="UTF-8" standalone="yes"?>
<Relationships xmlns="http://schemas.openxmlformats.org/package/2006/relationships"><Relationship Id="rId26" Type="http://schemas.openxmlformats.org/officeDocument/2006/relationships/image" Target="../media/image96.emf"/><Relationship Id="rId117" Type="http://schemas.openxmlformats.org/officeDocument/2006/relationships/image" Target="../media/image185.emf"/><Relationship Id="rId21" Type="http://schemas.openxmlformats.org/officeDocument/2006/relationships/image" Target="../media/image91.emf"/><Relationship Id="rId42" Type="http://schemas.openxmlformats.org/officeDocument/2006/relationships/image" Target="../media/image111.emf"/><Relationship Id="rId47" Type="http://schemas.openxmlformats.org/officeDocument/2006/relationships/image" Target="../media/image116.emf"/><Relationship Id="rId63" Type="http://schemas.openxmlformats.org/officeDocument/2006/relationships/image" Target="../media/image132.emf"/><Relationship Id="rId68" Type="http://schemas.openxmlformats.org/officeDocument/2006/relationships/image" Target="../media/image137.emf"/><Relationship Id="rId84" Type="http://schemas.openxmlformats.org/officeDocument/2006/relationships/image" Target="../media/image152.emf"/><Relationship Id="rId89" Type="http://schemas.openxmlformats.org/officeDocument/2006/relationships/image" Target="../media/image157.emf"/><Relationship Id="rId112" Type="http://schemas.openxmlformats.org/officeDocument/2006/relationships/image" Target="../media/image180.emf"/><Relationship Id="rId16" Type="http://schemas.openxmlformats.org/officeDocument/2006/relationships/image" Target="../media/image86.emf"/><Relationship Id="rId107" Type="http://schemas.openxmlformats.org/officeDocument/2006/relationships/image" Target="../media/image175.emf"/><Relationship Id="rId11" Type="http://schemas.openxmlformats.org/officeDocument/2006/relationships/image" Target="../media/image81.png"/><Relationship Id="rId32" Type="http://schemas.openxmlformats.org/officeDocument/2006/relationships/image" Target="../media/image102.emf"/><Relationship Id="rId37" Type="http://schemas.openxmlformats.org/officeDocument/2006/relationships/image" Target="../media/image24.emf"/><Relationship Id="rId53" Type="http://schemas.openxmlformats.org/officeDocument/2006/relationships/image" Target="../media/image122.emf"/><Relationship Id="rId58" Type="http://schemas.openxmlformats.org/officeDocument/2006/relationships/image" Target="../media/image127.emf"/><Relationship Id="rId74" Type="http://schemas.openxmlformats.org/officeDocument/2006/relationships/image" Target="../media/image143.png"/><Relationship Id="rId79" Type="http://schemas.openxmlformats.org/officeDocument/2006/relationships/image" Target="../media/image148.emf"/><Relationship Id="rId102" Type="http://schemas.openxmlformats.org/officeDocument/2006/relationships/image" Target="../media/image170.emf"/><Relationship Id="rId123" Type="http://schemas.openxmlformats.org/officeDocument/2006/relationships/image" Target="../media/image191.png"/><Relationship Id="rId128" Type="http://schemas.openxmlformats.org/officeDocument/2006/relationships/image" Target="../media/image196.emf"/><Relationship Id="rId5" Type="http://schemas.openxmlformats.org/officeDocument/2006/relationships/image" Target="../media/image75.emf"/><Relationship Id="rId90" Type="http://schemas.openxmlformats.org/officeDocument/2006/relationships/image" Target="../media/image158.emf"/><Relationship Id="rId95" Type="http://schemas.openxmlformats.org/officeDocument/2006/relationships/image" Target="../media/image163.emf"/><Relationship Id="rId19" Type="http://schemas.openxmlformats.org/officeDocument/2006/relationships/image" Target="../media/image89.emf"/><Relationship Id="rId14" Type="http://schemas.openxmlformats.org/officeDocument/2006/relationships/image" Target="../media/image84.emf"/><Relationship Id="rId22" Type="http://schemas.openxmlformats.org/officeDocument/2006/relationships/image" Target="../media/image92.emf"/><Relationship Id="rId27" Type="http://schemas.openxmlformats.org/officeDocument/2006/relationships/image" Target="../media/image97.emf"/><Relationship Id="rId30" Type="http://schemas.openxmlformats.org/officeDocument/2006/relationships/image" Target="../media/image100.emf"/><Relationship Id="rId35" Type="http://schemas.openxmlformats.org/officeDocument/2006/relationships/image" Target="../media/image105.emf"/><Relationship Id="rId43" Type="http://schemas.openxmlformats.org/officeDocument/2006/relationships/image" Target="../media/image112.emf"/><Relationship Id="rId48" Type="http://schemas.openxmlformats.org/officeDocument/2006/relationships/image" Target="../media/image117.emf"/><Relationship Id="rId56" Type="http://schemas.openxmlformats.org/officeDocument/2006/relationships/image" Target="../media/image125.emf"/><Relationship Id="rId64" Type="http://schemas.openxmlformats.org/officeDocument/2006/relationships/image" Target="../media/image133.emf"/><Relationship Id="rId69" Type="http://schemas.openxmlformats.org/officeDocument/2006/relationships/image" Target="../media/image138.emf"/><Relationship Id="rId77" Type="http://schemas.openxmlformats.org/officeDocument/2006/relationships/image" Target="../media/image146.emf"/><Relationship Id="rId100" Type="http://schemas.openxmlformats.org/officeDocument/2006/relationships/image" Target="../media/image168.emf"/><Relationship Id="rId105" Type="http://schemas.openxmlformats.org/officeDocument/2006/relationships/image" Target="../media/image173.emf"/><Relationship Id="rId113" Type="http://schemas.openxmlformats.org/officeDocument/2006/relationships/image" Target="../media/image181.emf"/><Relationship Id="rId118" Type="http://schemas.openxmlformats.org/officeDocument/2006/relationships/image" Target="../media/image186.emf"/><Relationship Id="rId126" Type="http://schemas.openxmlformats.org/officeDocument/2006/relationships/image" Target="../media/image194.emf"/><Relationship Id="rId8" Type="http://schemas.openxmlformats.org/officeDocument/2006/relationships/image" Target="../media/image78.emf"/><Relationship Id="rId51" Type="http://schemas.openxmlformats.org/officeDocument/2006/relationships/image" Target="../media/image120.emf"/><Relationship Id="rId72" Type="http://schemas.openxmlformats.org/officeDocument/2006/relationships/image" Target="../media/image141.png"/><Relationship Id="rId80" Type="http://schemas.openxmlformats.org/officeDocument/2006/relationships/image" Target="../media/image19.emf"/><Relationship Id="rId85" Type="http://schemas.openxmlformats.org/officeDocument/2006/relationships/image" Target="../media/image153.emf"/><Relationship Id="rId93" Type="http://schemas.openxmlformats.org/officeDocument/2006/relationships/image" Target="../media/image161.emf"/><Relationship Id="rId98" Type="http://schemas.openxmlformats.org/officeDocument/2006/relationships/image" Target="../media/image166.emf"/><Relationship Id="rId121" Type="http://schemas.openxmlformats.org/officeDocument/2006/relationships/image" Target="../media/image189.emf"/><Relationship Id="rId3" Type="http://schemas.openxmlformats.org/officeDocument/2006/relationships/image" Target="../media/image73.emf"/><Relationship Id="rId12" Type="http://schemas.openxmlformats.org/officeDocument/2006/relationships/image" Target="../media/image82.emf"/><Relationship Id="rId17" Type="http://schemas.openxmlformats.org/officeDocument/2006/relationships/image" Target="../media/image87.emf"/><Relationship Id="rId25" Type="http://schemas.openxmlformats.org/officeDocument/2006/relationships/image" Target="../media/image95.emf"/><Relationship Id="rId33" Type="http://schemas.openxmlformats.org/officeDocument/2006/relationships/image" Target="../media/image103.emf"/><Relationship Id="rId38" Type="http://schemas.openxmlformats.org/officeDocument/2006/relationships/image" Target="../media/image107.emf"/><Relationship Id="rId46" Type="http://schemas.openxmlformats.org/officeDocument/2006/relationships/image" Target="../media/image115.emf"/><Relationship Id="rId59" Type="http://schemas.openxmlformats.org/officeDocument/2006/relationships/image" Target="../media/image128.emf"/><Relationship Id="rId67" Type="http://schemas.openxmlformats.org/officeDocument/2006/relationships/image" Target="../media/image136.emf"/><Relationship Id="rId103" Type="http://schemas.openxmlformats.org/officeDocument/2006/relationships/image" Target="../media/image171.emf"/><Relationship Id="rId108" Type="http://schemas.openxmlformats.org/officeDocument/2006/relationships/image" Target="../media/image176.emf"/><Relationship Id="rId116" Type="http://schemas.openxmlformats.org/officeDocument/2006/relationships/image" Target="../media/image184.emf"/><Relationship Id="rId124" Type="http://schemas.openxmlformats.org/officeDocument/2006/relationships/image" Target="../media/image192.emf"/><Relationship Id="rId129" Type="http://schemas.openxmlformats.org/officeDocument/2006/relationships/image" Target="../media/image197.wmf"/><Relationship Id="rId20" Type="http://schemas.openxmlformats.org/officeDocument/2006/relationships/image" Target="../media/image90.emf"/><Relationship Id="rId41" Type="http://schemas.openxmlformats.org/officeDocument/2006/relationships/image" Target="../media/image110.png"/><Relationship Id="rId54" Type="http://schemas.openxmlformats.org/officeDocument/2006/relationships/image" Target="../media/image123.emf"/><Relationship Id="rId62" Type="http://schemas.openxmlformats.org/officeDocument/2006/relationships/image" Target="../media/image131.emf"/><Relationship Id="rId70" Type="http://schemas.openxmlformats.org/officeDocument/2006/relationships/image" Target="../media/image139.emf"/><Relationship Id="rId75" Type="http://schemas.openxmlformats.org/officeDocument/2006/relationships/image" Target="../media/image144.emf"/><Relationship Id="rId83" Type="http://schemas.openxmlformats.org/officeDocument/2006/relationships/image" Target="../media/image151.png"/><Relationship Id="rId88" Type="http://schemas.openxmlformats.org/officeDocument/2006/relationships/image" Target="../media/image156.emf"/><Relationship Id="rId91" Type="http://schemas.openxmlformats.org/officeDocument/2006/relationships/image" Target="../media/image159.emf"/><Relationship Id="rId96" Type="http://schemas.openxmlformats.org/officeDocument/2006/relationships/image" Target="../media/image164.emf"/><Relationship Id="rId111" Type="http://schemas.openxmlformats.org/officeDocument/2006/relationships/image" Target="../media/image179.emf"/><Relationship Id="rId132" Type="http://schemas.openxmlformats.org/officeDocument/2006/relationships/image" Target="../media/image199.png"/><Relationship Id="rId1" Type="http://schemas.openxmlformats.org/officeDocument/2006/relationships/image" Target="../media/image71.emf"/><Relationship Id="rId6" Type="http://schemas.openxmlformats.org/officeDocument/2006/relationships/image" Target="../media/image76.emf"/><Relationship Id="rId15" Type="http://schemas.openxmlformats.org/officeDocument/2006/relationships/image" Target="../media/image85.emf"/><Relationship Id="rId23" Type="http://schemas.openxmlformats.org/officeDocument/2006/relationships/image" Target="../media/image93.emf"/><Relationship Id="rId28" Type="http://schemas.openxmlformats.org/officeDocument/2006/relationships/image" Target="../media/image98.emf"/><Relationship Id="rId36" Type="http://schemas.openxmlformats.org/officeDocument/2006/relationships/image" Target="../media/image106.emf"/><Relationship Id="rId49" Type="http://schemas.openxmlformats.org/officeDocument/2006/relationships/image" Target="../media/image118.emf"/><Relationship Id="rId57" Type="http://schemas.openxmlformats.org/officeDocument/2006/relationships/image" Target="../media/image126.png"/><Relationship Id="rId106" Type="http://schemas.openxmlformats.org/officeDocument/2006/relationships/image" Target="../media/image174.emf"/><Relationship Id="rId114" Type="http://schemas.openxmlformats.org/officeDocument/2006/relationships/image" Target="../media/image182.emf"/><Relationship Id="rId119" Type="http://schemas.openxmlformats.org/officeDocument/2006/relationships/image" Target="../media/image187.emf"/><Relationship Id="rId127" Type="http://schemas.openxmlformats.org/officeDocument/2006/relationships/image" Target="../media/image195.emf"/><Relationship Id="rId10" Type="http://schemas.openxmlformats.org/officeDocument/2006/relationships/image" Target="../media/image80.emf"/><Relationship Id="rId31" Type="http://schemas.openxmlformats.org/officeDocument/2006/relationships/image" Target="../media/image101.emf"/><Relationship Id="rId44" Type="http://schemas.openxmlformats.org/officeDocument/2006/relationships/image" Target="../media/image113.emf"/><Relationship Id="rId52" Type="http://schemas.openxmlformats.org/officeDocument/2006/relationships/image" Target="../media/image121.emf"/><Relationship Id="rId60" Type="http://schemas.openxmlformats.org/officeDocument/2006/relationships/image" Target="../media/image129.emf"/><Relationship Id="rId65" Type="http://schemas.openxmlformats.org/officeDocument/2006/relationships/image" Target="../media/image134.emf"/><Relationship Id="rId73" Type="http://schemas.openxmlformats.org/officeDocument/2006/relationships/image" Target="../media/image142.png"/><Relationship Id="rId78" Type="http://schemas.openxmlformats.org/officeDocument/2006/relationships/image" Target="../media/image147.emf"/><Relationship Id="rId81" Type="http://schemas.openxmlformats.org/officeDocument/2006/relationships/image" Target="../media/image149.emf"/><Relationship Id="rId86" Type="http://schemas.openxmlformats.org/officeDocument/2006/relationships/image" Target="../media/image154.emf"/><Relationship Id="rId94" Type="http://schemas.openxmlformats.org/officeDocument/2006/relationships/image" Target="../media/image162.emf"/><Relationship Id="rId99" Type="http://schemas.openxmlformats.org/officeDocument/2006/relationships/image" Target="../media/image167.emf"/><Relationship Id="rId101" Type="http://schemas.openxmlformats.org/officeDocument/2006/relationships/image" Target="../media/image169.emf"/><Relationship Id="rId122" Type="http://schemas.openxmlformats.org/officeDocument/2006/relationships/image" Target="../media/image190.emf"/><Relationship Id="rId130" Type="http://schemas.openxmlformats.org/officeDocument/2006/relationships/image" Target="../media/image47.emf"/><Relationship Id="rId4" Type="http://schemas.openxmlformats.org/officeDocument/2006/relationships/image" Target="../media/image74.emf"/><Relationship Id="rId9" Type="http://schemas.openxmlformats.org/officeDocument/2006/relationships/image" Target="../media/image79.emf"/><Relationship Id="rId13" Type="http://schemas.openxmlformats.org/officeDocument/2006/relationships/image" Target="../media/image83.emf"/><Relationship Id="rId18" Type="http://schemas.openxmlformats.org/officeDocument/2006/relationships/image" Target="../media/image88.emf"/><Relationship Id="rId39" Type="http://schemas.openxmlformats.org/officeDocument/2006/relationships/image" Target="../media/image108.emf"/><Relationship Id="rId109" Type="http://schemas.openxmlformats.org/officeDocument/2006/relationships/image" Target="../media/image177.emf"/><Relationship Id="rId34" Type="http://schemas.openxmlformats.org/officeDocument/2006/relationships/image" Target="../media/image104.png"/><Relationship Id="rId50" Type="http://schemas.openxmlformats.org/officeDocument/2006/relationships/image" Target="../media/image119.emf"/><Relationship Id="rId55" Type="http://schemas.openxmlformats.org/officeDocument/2006/relationships/image" Target="../media/image124.emf"/><Relationship Id="rId76" Type="http://schemas.openxmlformats.org/officeDocument/2006/relationships/image" Target="../media/image145.emf"/><Relationship Id="rId97" Type="http://schemas.openxmlformats.org/officeDocument/2006/relationships/image" Target="../media/image165.emf"/><Relationship Id="rId104" Type="http://schemas.openxmlformats.org/officeDocument/2006/relationships/image" Target="../media/image172.emf"/><Relationship Id="rId120" Type="http://schemas.openxmlformats.org/officeDocument/2006/relationships/image" Target="../media/image188.emf"/><Relationship Id="rId125" Type="http://schemas.openxmlformats.org/officeDocument/2006/relationships/image" Target="../media/image193.emf"/><Relationship Id="rId7" Type="http://schemas.openxmlformats.org/officeDocument/2006/relationships/image" Target="../media/image77.emf"/><Relationship Id="rId71" Type="http://schemas.openxmlformats.org/officeDocument/2006/relationships/image" Target="../media/image140.emf"/><Relationship Id="rId92" Type="http://schemas.openxmlformats.org/officeDocument/2006/relationships/image" Target="../media/image160.emf"/><Relationship Id="rId2" Type="http://schemas.openxmlformats.org/officeDocument/2006/relationships/image" Target="../media/image72.png"/><Relationship Id="rId29" Type="http://schemas.openxmlformats.org/officeDocument/2006/relationships/image" Target="../media/image99.emf"/><Relationship Id="rId24" Type="http://schemas.openxmlformats.org/officeDocument/2006/relationships/image" Target="../media/image94.emf"/><Relationship Id="rId40" Type="http://schemas.openxmlformats.org/officeDocument/2006/relationships/image" Target="../media/image109.png"/><Relationship Id="rId45" Type="http://schemas.openxmlformats.org/officeDocument/2006/relationships/image" Target="../media/image114.emf"/><Relationship Id="rId66" Type="http://schemas.openxmlformats.org/officeDocument/2006/relationships/image" Target="../media/image135.emf"/><Relationship Id="rId87" Type="http://schemas.openxmlformats.org/officeDocument/2006/relationships/image" Target="../media/image155.emf"/><Relationship Id="rId110" Type="http://schemas.openxmlformats.org/officeDocument/2006/relationships/image" Target="../media/image178.emf"/><Relationship Id="rId115" Type="http://schemas.openxmlformats.org/officeDocument/2006/relationships/image" Target="../media/image183.emf"/><Relationship Id="rId131" Type="http://schemas.openxmlformats.org/officeDocument/2006/relationships/image" Target="../media/image198.emf"/><Relationship Id="rId61" Type="http://schemas.openxmlformats.org/officeDocument/2006/relationships/image" Target="../media/image130.emf"/><Relationship Id="rId82" Type="http://schemas.openxmlformats.org/officeDocument/2006/relationships/image" Target="../media/image150.png"/></Relationships>
</file>

<file path=xl/drawings/_rels/drawing5.xml.rels><?xml version="1.0" encoding="UTF-8" standalone="yes"?>
<Relationships xmlns="http://schemas.openxmlformats.org/package/2006/relationships"><Relationship Id="rId8" Type="http://schemas.openxmlformats.org/officeDocument/2006/relationships/image" Target="../media/image207.emf"/><Relationship Id="rId13" Type="http://schemas.openxmlformats.org/officeDocument/2006/relationships/image" Target="../media/image212.emf"/><Relationship Id="rId3" Type="http://schemas.openxmlformats.org/officeDocument/2006/relationships/image" Target="../media/image202.emf"/><Relationship Id="rId7" Type="http://schemas.openxmlformats.org/officeDocument/2006/relationships/image" Target="../media/image206.emf"/><Relationship Id="rId12" Type="http://schemas.openxmlformats.org/officeDocument/2006/relationships/image" Target="../media/image211.emf"/><Relationship Id="rId17" Type="http://schemas.openxmlformats.org/officeDocument/2006/relationships/image" Target="../media/image216.png"/><Relationship Id="rId2" Type="http://schemas.openxmlformats.org/officeDocument/2006/relationships/image" Target="../media/image201.emf"/><Relationship Id="rId16" Type="http://schemas.openxmlformats.org/officeDocument/2006/relationships/image" Target="../media/image215.jpeg"/><Relationship Id="rId1" Type="http://schemas.openxmlformats.org/officeDocument/2006/relationships/image" Target="../media/image200.emf"/><Relationship Id="rId6" Type="http://schemas.openxmlformats.org/officeDocument/2006/relationships/image" Target="../media/image205.jpeg"/><Relationship Id="rId11" Type="http://schemas.openxmlformats.org/officeDocument/2006/relationships/image" Target="../media/image210.emf"/><Relationship Id="rId5" Type="http://schemas.openxmlformats.org/officeDocument/2006/relationships/image" Target="../media/image204.emf"/><Relationship Id="rId15" Type="http://schemas.openxmlformats.org/officeDocument/2006/relationships/image" Target="../media/image214.png"/><Relationship Id="rId10" Type="http://schemas.openxmlformats.org/officeDocument/2006/relationships/image" Target="../media/image209.emf"/><Relationship Id="rId4" Type="http://schemas.openxmlformats.org/officeDocument/2006/relationships/image" Target="../media/image203.emf"/><Relationship Id="rId9" Type="http://schemas.openxmlformats.org/officeDocument/2006/relationships/image" Target="../media/image208.jpeg"/><Relationship Id="rId14" Type="http://schemas.openxmlformats.org/officeDocument/2006/relationships/image" Target="../media/image213.emf"/></Relationships>
</file>

<file path=xl/drawings/_rels/drawing6.xml.rels><?xml version="1.0" encoding="UTF-8" standalone="yes"?>
<Relationships xmlns="http://schemas.openxmlformats.org/package/2006/relationships"><Relationship Id="rId8" Type="http://schemas.openxmlformats.org/officeDocument/2006/relationships/image" Target="../media/image223.emf"/><Relationship Id="rId13" Type="http://schemas.openxmlformats.org/officeDocument/2006/relationships/image" Target="../media/image227.emf"/><Relationship Id="rId18" Type="http://schemas.openxmlformats.org/officeDocument/2006/relationships/image" Target="../media/image232.png"/><Relationship Id="rId3" Type="http://schemas.openxmlformats.org/officeDocument/2006/relationships/image" Target="../media/image219.emf"/><Relationship Id="rId7" Type="http://schemas.openxmlformats.org/officeDocument/2006/relationships/image" Target="../media/image222.png"/><Relationship Id="rId12" Type="http://schemas.openxmlformats.org/officeDocument/2006/relationships/image" Target="../media/image226.emf"/><Relationship Id="rId17" Type="http://schemas.openxmlformats.org/officeDocument/2006/relationships/image" Target="../media/image231.png"/><Relationship Id="rId2" Type="http://schemas.openxmlformats.org/officeDocument/2006/relationships/image" Target="../media/image218.jpeg"/><Relationship Id="rId16" Type="http://schemas.openxmlformats.org/officeDocument/2006/relationships/image" Target="../media/image230.emf"/><Relationship Id="rId1" Type="http://schemas.openxmlformats.org/officeDocument/2006/relationships/image" Target="../media/image217.jpeg"/><Relationship Id="rId6" Type="http://schemas.openxmlformats.org/officeDocument/2006/relationships/image" Target="../media/image31.png"/><Relationship Id="rId11" Type="http://schemas.openxmlformats.org/officeDocument/2006/relationships/image" Target="../media/image108.emf"/><Relationship Id="rId5" Type="http://schemas.openxmlformats.org/officeDocument/2006/relationships/image" Target="../media/image221.emf"/><Relationship Id="rId15" Type="http://schemas.openxmlformats.org/officeDocument/2006/relationships/image" Target="../media/image229.emf"/><Relationship Id="rId10" Type="http://schemas.openxmlformats.org/officeDocument/2006/relationships/image" Target="../media/image225.emf"/><Relationship Id="rId19" Type="http://schemas.openxmlformats.org/officeDocument/2006/relationships/image" Target="../media/image233.png"/><Relationship Id="rId4" Type="http://schemas.openxmlformats.org/officeDocument/2006/relationships/image" Target="../media/image220.png"/><Relationship Id="rId9" Type="http://schemas.openxmlformats.org/officeDocument/2006/relationships/image" Target="../media/image224.emf"/><Relationship Id="rId14" Type="http://schemas.openxmlformats.org/officeDocument/2006/relationships/image" Target="../media/image228.emf"/></Relationships>
</file>

<file path=xl/drawings/_rels/drawing7.xml.rels><?xml version="1.0" encoding="UTF-8" standalone="yes"?>
<Relationships xmlns="http://schemas.openxmlformats.org/package/2006/relationships"><Relationship Id="rId3" Type="http://schemas.openxmlformats.org/officeDocument/2006/relationships/image" Target="../media/image235.emf"/><Relationship Id="rId2" Type="http://schemas.openxmlformats.org/officeDocument/2006/relationships/image" Target="../media/image234.emf"/><Relationship Id="rId1" Type="http://schemas.openxmlformats.org/officeDocument/2006/relationships/image" Target="../media/image13.emf"/><Relationship Id="rId6" Type="http://schemas.openxmlformats.org/officeDocument/2006/relationships/image" Target="../media/image238.emf"/><Relationship Id="rId5" Type="http://schemas.openxmlformats.org/officeDocument/2006/relationships/image" Target="../media/image237.emf"/><Relationship Id="rId4" Type="http://schemas.openxmlformats.org/officeDocument/2006/relationships/image" Target="../media/image236.emf"/></Relationships>
</file>

<file path=xl/drawings/_rels/drawing8.xml.rels><?xml version="1.0" encoding="UTF-8" standalone="yes"?>
<Relationships xmlns="http://schemas.openxmlformats.org/package/2006/relationships"><Relationship Id="rId8" Type="http://schemas.openxmlformats.org/officeDocument/2006/relationships/image" Target="../media/image246.png"/><Relationship Id="rId13" Type="http://schemas.openxmlformats.org/officeDocument/2006/relationships/image" Target="../media/image251.jpeg"/><Relationship Id="rId18" Type="http://schemas.openxmlformats.org/officeDocument/2006/relationships/image" Target="../media/image256.jpeg"/><Relationship Id="rId3" Type="http://schemas.openxmlformats.org/officeDocument/2006/relationships/image" Target="../media/image241.jpeg"/><Relationship Id="rId7" Type="http://schemas.openxmlformats.org/officeDocument/2006/relationships/image" Target="../media/image245.jpeg"/><Relationship Id="rId12" Type="http://schemas.openxmlformats.org/officeDocument/2006/relationships/image" Target="../media/image250.jpeg"/><Relationship Id="rId17" Type="http://schemas.openxmlformats.org/officeDocument/2006/relationships/image" Target="../media/image255.emf"/><Relationship Id="rId2" Type="http://schemas.openxmlformats.org/officeDocument/2006/relationships/image" Target="../media/image240.png"/><Relationship Id="rId16" Type="http://schemas.openxmlformats.org/officeDocument/2006/relationships/image" Target="../media/image254.emf"/><Relationship Id="rId20" Type="http://schemas.openxmlformats.org/officeDocument/2006/relationships/image" Target="../media/image258.jpeg"/><Relationship Id="rId1" Type="http://schemas.openxmlformats.org/officeDocument/2006/relationships/image" Target="../media/image239.jpeg"/><Relationship Id="rId6" Type="http://schemas.openxmlformats.org/officeDocument/2006/relationships/image" Target="../media/image244.jpeg"/><Relationship Id="rId11" Type="http://schemas.openxmlformats.org/officeDocument/2006/relationships/image" Target="../media/image249.jpeg"/><Relationship Id="rId5" Type="http://schemas.openxmlformats.org/officeDocument/2006/relationships/image" Target="../media/image243.jpeg"/><Relationship Id="rId15" Type="http://schemas.openxmlformats.org/officeDocument/2006/relationships/image" Target="../media/image253.png"/><Relationship Id="rId10" Type="http://schemas.openxmlformats.org/officeDocument/2006/relationships/image" Target="../media/image248.jpeg"/><Relationship Id="rId19" Type="http://schemas.openxmlformats.org/officeDocument/2006/relationships/image" Target="../media/image257.png"/><Relationship Id="rId4" Type="http://schemas.openxmlformats.org/officeDocument/2006/relationships/image" Target="../media/image242.emf"/><Relationship Id="rId9" Type="http://schemas.openxmlformats.org/officeDocument/2006/relationships/image" Target="../media/image247.jpeg"/><Relationship Id="rId14" Type="http://schemas.openxmlformats.org/officeDocument/2006/relationships/image" Target="../media/image252.emf"/></Relationships>
</file>

<file path=xl/drawings/_rels/drawing9.xml.rels><?xml version="1.0" encoding="UTF-8" standalone="yes"?>
<Relationships xmlns="http://schemas.openxmlformats.org/package/2006/relationships"><Relationship Id="rId3" Type="http://schemas.openxmlformats.org/officeDocument/2006/relationships/image" Target="../media/image261.emf"/><Relationship Id="rId2" Type="http://schemas.openxmlformats.org/officeDocument/2006/relationships/image" Target="../media/image260.emf"/><Relationship Id="rId1" Type="http://schemas.openxmlformats.org/officeDocument/2006/relationships/image" Target="../media/image259.emf"/><Relationship Id="rId6" Type="http://schemas.openxmlformats.org/officeDocument/2006/relationships/image" Target="../media/image264.png"/><Relationship Id="rId5" Type="http://schemas.openxmlformats.org/officeDocument/2006/relationships/image" Target="../media/image263.emf"/><Relationship Id="rId4" Type="http://schemas.openxmlformats.org/officeDocument/2006/relationships/image" Target="../media/image262.emf"/></Relationships>
</file>

<file path=xl/drawings/_rels/drawing10.xml.rels><?xml version="1.0" encoding="UTF-8" standalone="yes"?>
<Relationships xmlns="http://schemas.openxmlformats.org/package/2006/relationships"><Relationship Id="rId2" Type="http://schemas.openxmlformats.org/officeDocument/2006/relationships/image" Target="../media/image266.png"/><Relationship Id="rId1" Type="http://schemas.openxmlformats.org/officeDocument/2006/relationships/image" Target="../media/image265.png"/></Relationships>
</file>

<file path=xl/drawings/drawing1.xml><?xml version="1.0" encoding="utf-8"?>
<xdr:wsDr xmlns:xdr="http://schemas.openxmlformats.org/drawingml/2006/spreadsheetDrawing" xmlns:a="http://schemas.openxmlformats.org/drawingml/2006/main">
  <xdr:twoCellAnchor editAs="oneCell">
    <xdr:from>
      <xdr:col>0</xdr:col>
      <xdr:colOff>51099</xdr:colOff>
      <xdr:row>6</xdr:row>
      <xdr:rowOff>358588</xdr:rowOff>
    </xdr:from>
    <xdr:to>
      <xdr:col>2</xdr:col>
      <xdr:colOff>187698</xdr:colOff>
      <xdr:row>10</xdr:row>
      <xdr:rowOff>186577</xdr:rowOff>
    </xdr:to>
    <xdr:pic>
      <xdr:nvPicPr>
        <xdr:cNvPr id="3" name="图片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50800" y="2682240"/>
          <a:ext cx="1250950" cy="1857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142875</xdr:colOff>
      <xdr:row>11</xdr:row>
      <xdr:rowOff>19050</xdr:rowOff>
    </xdr:from>
    <xdr:to>
      <xdr:col>17</xdr:col>
      <xdr:colOff>495300</xdr:colOff>
      <xdr:row>11</xdr:row>
      <xdr:rowOff>285750</xdr:rowOff>
    </xdr:to>
    <xdr:pic>
      <xdr:nvPicPr>
        <xdr:cNvPr id="2" name="Picture 5548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 b="-1241"/>
        <a:stretch>
          <a:fillRect/>
        </a:stretch>
      </xdr:blipFill>
      <xdr:spPr>
        <a:xfrm>
          <a:off x="6438900" y="2705100"/>
          <a:ext cx="3524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24</xdr:row>
      <xdr:rowOff>57150</xdr:rowOff>
    </xdr:from>
    <xdr:to>
      <xdr:col>17</xdr:col>
      <xdr:colOff>447675</xdr:colOff>
      <xdr:row>25</xdr:row>
      <xdr:rowOff>0</xdr:rowOff>
    </xdr:to>
    <xdr:pic>
      <xdr:nvPicPr>
        <xdr:cNvPr id="3" name="Picture 7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708" b="-708"/>
        <a:stretch>
          <a:fillRect/>
        </a:stretch>
      </xdr:blipFill>
      <xdr:spPr>
        <a:xfrm>
          <a:off x="6381750" y="6705600"/>
          <a:ext cx="3619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15</xdr:row>
      <xdr:rowOff>9525</xdr:rowOff>
    </xdr:from>
    <xdr:to>
      <xdr:col>18</xdr:col>
      <xdr:colOff>0</xdr:colOff>
      <xdr:row>15</xdr:row>
      <xdr:rowOff>295275</xdr:rowOff>
    </xdr:to>
    <xdr:pic>
      <xdr:nvPicPr>
        <xdr:cNvPr id="4" name="Picture 8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1524" b="-1524"/>
        <a:stretch>
          <a:fillRect/>
        </a:stretch>
      </xdr:blipFill>
      <xdr:spPr>
        <a:xfrm>
          <a:off x="6362700" y="3914775"/>
          <a:ext cx="4953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16</xdr:row>
      <xdr:rowOff>76200</xdr:rowOff>
    </xdr:from>
    <xdr:to>
      <xdr:col>17</xdr:col>
      <xdr:colOff>371475</xdr:colOff>
      <xdr:row>17</xdr:row>
      <xdr:rowOff>19050</xdr:rowOff>
    </xdr:to>
    <xdr:pic>
      <xdr:nvPicPr>
        <xdr:cNvPr id="5" name="Picture 122" descr="rId42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6059" b="-6059"/>
        <a:stretch>
          <a:fillRect/>
        </a:stretch>
      </xdr:blipFill>
      <xdr:spPr>
        <a:xfrm>
          <a:off x="6429375" y="4286250"/>
          <a:ext cx="2381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17</xdr:row>
      <xdr:rowOff>85725</xdr:rowOff>
    </xdr:from>
    <xdr:to>
      <xdr:col>17</xdr:col>
      <xdr:colOff>409575</xdr:colOff>
      <xdr:row>17</xdr:row>
      <xdr:rowOff>304800</xdr:rowOff>
    </xdr:to>
    <xdr:pic>
      <xdr:nvPicPr>
        <xdr:cNvPr id="6" name="Picture 27537" descr="rId421">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7018" b="-7018"/>
        <a:stretch>
          <a:fillRect/>
        </a:stretch>
      </xdr:blipFill>
      <xdr:spPr>
        <a:xfrm>
          <a:off x="6438900" y="4600575"/>
          <a:ext cx="2667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22</xdr:row>
      <xdr:rowOff>76200</xdr:rowOff>
    </xdr:from>
    <xdr:to>
      <xdr:col>17</xdr:col>
      <xdr:colOff>523875</xdr:colOff>
      <xdr:row>22</xdr:row>
      <xdr:rowOff>285750</xdr:rowOff>
    </xdr:to>
    <xdr:pic>
      <xdr:nvPicPr>
        <xdr:cNvPr id="7" name="Picture 14">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4826" b="-4826"/>
        <a:stretch>
          <a:fillRect/>
        </a:stretch>
      </xdr:blipFill>
      <xdr:spPr>
        <a:xfrm>
          <a:off x="6381750" y="6115050"/>
          <a:ext cx="4381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47</xdr:row>
      <xdr:rowOff>76200</xdr:rowOff>
    </xdr:from>
    <xdr:to>
      <xdr:col>17</xdr:col>
      <xdr:colOff>495300</xdr:colOff>
      <xdr:row>47</xdr:row>
      <xdr:rowOff>276225</xdr:rowOff>
    </xdr:to>
    <xdr:pic>
      <xdr:nvPicPr>
        <xdr:cNvPr id="8" name="Picture 2">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t="-2896" b="-2896"/>
        <a:stretch>
          <a:fillRect/>
        </a:stretch>
      </xdr:blipFill>
      <xdr:spPr>
        <a:xfrm>
          <a:off x="6391275" y="14838045"/>
          <a:ext cx="400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14</xdr:row>
      <xdr:rowOff>57150</xdr:rowOff>
    </xdr:from>
    <xdr:to>
      <xdr:col>17</xdr:col>
      <xdr:colOff>419100</xdr:colOff>
      <xdr:row>14</xdr:row>
      <xdr:rowOff>266700</xdr:rowOff>
    </xdr:to>
    <xdr:pic>
      <xdr:nvPicPr>
        <xdr:cNvPr id="9" name="Picture 16">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1178" b="-1178"/>
        <a:stretch>
          <a:fillRect/>
        </a:stretch>
      </xdr:blipFill>
      <xdr:spPr>
        <a:xfrm>
          <a:off x="6429375" y="3657600"/>
          <a:ext cx="2857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19050</xdr:colOff>
      <xdr:row>38</xdr:row>
      <xdr:rowOff>47625</xdr:rowOff>
    </xdr:from>
    <xdr:to>
      <xdr:col>17</xdr:col>
      <xdr:colOff>514350</xdr:colOff>
      <xdr:row>38</xdr:row>
      <xdr:rowOff>295275</xdr:rowOff>
    </xdr:to>
    <xdr:pic>
      <xdr:nvPicPr>
        <xdr:cNvPr id="10" name="Picture 36" descr="036">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t="-5127" b="-5128"/>
        <a:stretch>
          <a:fillRect/>
        </a:stretch>
      </xdr:blipFill>
      <xdr:spPr>
        <a:xfrm>
          <a:off x="6315075" y="11685270"/>
          <a:ext cx="4953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47625</xdr:colOff>
      <xdr:row>54</xdr:row>
      <xdr:rowOff>257175</xdr:rowOff>
    </xdr:from>
    <xdr:to>
      <xdr:col>17</xdr:col>
      <xdr:colOff>47625</xdr:colOff>
      <xdr:row>54</xdr:row>
      <xdr:rowOff>257175</xdr:rowOff>
    </xdr:to>
    <xdr:pic>
      <xdr:nvPicPr>
        <xdr:cNvPr id="11" name="图片 213" descr="IMG_1132.JPG">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a:xfrm>
          <a:off x="6343650" y="1715262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46</xdr:row>
      <xdr:rowOff>76200</xdr:rowOff>
    </xdr:from>
    <xdr:to>
      <xdr:col>17</xdr:col>
      <xdr:colOff>533400</xdr:colOff>
      <xdr:row>46</xdr:row>
      <xdr:rowOff>219075</xdr:rowOff>
    </xdr:to>
    <xdr:pic>
      <xdr:nvPicPr>
        <xdr:cNvPr id="12" name="Picture 4936">
          <a:extLst>
            <a:ext uri="{FF2B5EF4-FFF2-40B4-BE49-F238E27FC236}">
              <a16:creationId xmlns:a16="http://schemas.microsoft.com/office/drawing/2014/main" id="{00000000-0008-0000-0100-00000C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a:xfrm>
          <a:off x="6324600" y="14533245"/>
          <a:ext cx="5048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48</xdr:row>
      <xdr:rowOff>28575</xdr:rowOff>
    </xdr:from>
    <xdr:to>
      <xdr:col>17</xdr:col>
      <xdr:colOff>447675</xdr:colOff>
      <xdr:row>48</xdr:row>
      <xdr:rowOff>276225</xdr:rowOff>
    </xdr:to>
    <xdr:pic>
      <xdr:nvPicPr>
        <xdr:cNvPr id="13" name="图片 457">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a:xfrm>
          <a:off x="6400800" y="15095220"/>
          <a:ext cx="3429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53</xdr:row>
      <xdr:rowOff>66675</xdr:rowOff>
    </xdr:from>
    <xdr:to>
      <xdr:col>18</xdr:col>
      <xdr:colOff>0</xdr:colOff>
      <xdr:row>53</xdr:row>
      <xdr:rowOff>247650</xdr:rowOff>
    </xdr:to>
    <xdr:pic>
      <xdr:nvPicPr>
        <xdr:cNvPr id="14" name="Picture 4933">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a:xfrm>
          <a:off x="6324600" y="16657320"/>
          <a:ext cx="5334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47625</xdr:colOff>
      <xdr:row>54</xdr:row>
      <xdr:rowOff>95250</xdr:rowOff>
    </xdr:from>
    <xdr:to>
      <xdr:col>17</xdr:col>
      <xdr:colOff>542925</xdr:colOff>
      <xdr:row>54</xdr:row>
      <xdr:rowOff>238125</xdr:rowOff>
    </xdr:to>
    <xdr:pic>
      <xdr:nvPicPr>
        <xdr:cNvPr id="15" name="Picture 4934">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a:xfrm>
          <a:off x="6343650" y="16990695"/>
          <a:ext cx="4953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171450</xdr:colOff>
      <xdr:row>52</xdr:row>
      <xdr:rowOff>95250</xdr:rowOff>
    </xdr:from>
    <xdr:to>
      <xdr:col>17</xdr:col>
      <xdr:colOff>504825</xdr:colOff>
      <xdr:row>52</xdr:row>
      <xdr:rowOff>247650</xdr:rowOff>
    </xdr:to>
    <xdr:pic>
      <xdr:nvPicPr>
        <xdr:cNvPr id="16" name="Picture 10">
          <a:extLst>
            <a:ext uri="{FF2B5EF4-FFF2-40B4-BE49-F238E27FC236}">
              <a16:creationId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a:xfrm>
          <a:off x="6467475" y="16381095"/>
          <a:ext cx="3333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57150</xdr:colOff>
      <xdr:row>55</xdr:row>
      <xdr:rowOff>85725</xdr:rowOff>
    </xdr:from>
    <xdr:to>
      <xdr:col>17</xdr:col>
      <xdr:colOff>542925</xdr:colOff>
      <xdr:row>55</xdr:row>
      <xdr:rowOff>247650</xdr:rowOff>
    </xdr:to>
    <xdr:pic>
      <xdr:nvPicPr>
        <xdr:cNvPr id="17" name="Picture 4939">
          <a:extLst>
            <a:ext uri="{FF2B5EF4-FFF2-40B4-BE49-F238E27FC236}">
              <a16:creationId xmlns:a16="http://schemas.microsoft.com/office/drawing/2014/main" id="{00000000-0008-0000-0100-000011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a:xfrm>
          <a:off x="6353175" y="17285970"/>
          <a:ext cx="485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60</xdr:row>
      <xdr:rowOff>47624</xdr:rowOff>
    </xdr:from>
    <xdr:to>
      <xdr:col>17</xdr:col>
      <xdr:colOff>547688</xdr:colOff>
      <xdr:row>60</xdr:row>
      <xdr:rowOff>304799</xdr:rowOff>
    </xdr:to>
    <xdr:pic>
      <xdr:nvPicPr>
        <xdr:cNvPr id="18" name="图片 465">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a:xfrm>
          <a:off x="6372225" y="18771235"/>
          <a:ext cx="47117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12</xdr:row>
      <xdr:rowOff>47625</xdr:rowOff>
    </xdr:from>
    <xdr:to>
      <xdr:col>17</xdr:col>
      <xdr:colOff>476250</xdr:colOff>
      <xdr:row>12</xdr:row>
      <xdr:rowOff>266700</xdr:rowOff>
    </xdr:to>
    <xdr:pic>
      <xdr:nvPicPr>
        <xdr:cNvPr id="19" name="Picture 8">
          <a:extLst>
            <a:ext uri="{FF2B5EF4-FFF2-40B4-BE49-F238E27FC236}">
              <a16:creationId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t="-1326" b="-1326"/>
        <a:stretch>
          <a:fillRect/>
        </a:stretch>
      </xdr:blipFill>
      <xdr:spPr>
        <a:xfrm rot="-5400000">
          <a:off x="6481445" y="2966720"/>
          <a:ext cx="2190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51</xdr:row>
      <xdr:rowOff>28575</xdr:rowOff>
    </xdr:from>
    <xdr:to>
      <xdr:col>17</xdr:col>
      <xdr:colOff>523875</xdr:colOff>
      <xdr:row>51</xdr:row>
      <xdr:rowOff>295275</xdr:rowOff>
    </xdr:to>
    <xdr:pic>
      <xdr:nvPicPr>
        <xdr:cNvPr id="20" name="Picture 22">
          <a:extLst>
            <a:ext uri="{FF2B5EF4-FFF2-40B4-BE49-F238E27FC236}">
              <a16:creationId xmlns:a16="http://schemas.microsoft.com/office/drawing/2014/main" id="{00000000-0008-0000-0100-000014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t="-2109" b="-2109"/>
        <a:stretch>
          <a:fillRect/>
        </a:stretch>
      </xdr:blipFill>
      <xdr:spPr>
        <a:xfrm>
          <a:off x="6419850" y="16009620"/>
          <a:ext cx="4000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59</xdr:row>
      <xdr:rowOff>28575</xdr:rowOff>
    </xdr:from>
    <xdr:to>
      <xdr:col>17</xdr:col>
      <xdr:colOff>523875</xdr:colOff>
      <xdr:row>59</xdr:row>
      <xdr:rowOff>295275</xdr:rowOff>
    </xdr:to>
    <xdr:pic>
      <xdr:nvPicPr>
        <xdr:cNvPr id="21" name="Picture 22">
          <a:extLst>
            <a:ext uri="{FF2B5EF4-FFF2-40B4-BE49-F238E27FC236}">
              <a16:creationId xmlns:a16="http://schemas.microsoft.com/office/drawing/2014/main" id="{00000000-0008-0000-0100-000015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t="-2109" b="-2109"/>
        <a:stretch>
          <a:fillRect/>
        </a:stretch>
      </xdr:blipFill>
      <xdr:spPr>
        <a:xfrm>
          <a:off x="6419850" y="18448020"/>
          <a:ext cx="4000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49</xdr:row>
      <xdr:rowOff>38100</xdr:rowOff>
    </xdr:from>
    <xdr:to>
      <xdr:col>17</xdr:col>
      <xdr:colOff>504825</xdr:colOff>
      <xdr:row>49</xdr:row>
      <xdr:rowOff>238125</xdr:rowOff>
    </xdr:to>
    <xdr:pic>
      <xdr:nvPicPr>
        <xdr:cNvPr id="22" name="图片 185">
          <a:extLst>
            <a:ext uri="{FF2B5EF4-FFF2-40B4-BE49-F238E27FC236}">
              <a16:creationId xmlns:a16="http://schemas.microsoft.com/office/drawing/2014/main" id="{00000000-0008-0000-0100-000016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a:xfrm>
          <a:off x="6410325" y="15409545"/>
          <a:ext cx="3905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23</xdr:row>
      <xdr:rowOff>57150</xdr:rowOff>
    </xdr:from>
    <xdr:to>
      <xdr:col>17</xdr:col>
      <xdr:colOff>533400</xdr:colOff>
      <xdr:row>23</xdr:row>
      <xdr:rowOff>266700</xdr:rowOff>
    </xdr:to>
    <xdr:pic>
      <xdr:nvPicPr>
        <xdr:cNvPr id="23" name="Picture 14">
          <a:extLst>
            <a:ext uri="{FF2B5EF4-FFF2-40B4-BE49-F238E27FC236}">
              <a16:creationId xmlns:a16="http://schemas.microsoft.com/office/drawing/2014/main" id="{00000000-0008-0000-0100-00001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4826" b="-4826"/>
        <a:stretch>
          <a:fillRect/>
        </a:stretch>
      </xdr:blipFill>
      <xdr:spPr>
        <a:xfrm>
          <a:off x="6391275" y="6400800"/>
          <a:ext cx="4381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42</xdr:row>
      <xdr:rowOff>66675</xdr:rowOff>
    </xdr:from>
    <xdr:to>
      <xdr:col>17</xdr:col>
      <xdr:colOff>523875</xdr:colOff>
      <xdr:row>42</xdr:row>
      <xdr:rowOff>314325</xdr:rowOff>
    </xdr:to>
    <xdr:pic>
      <xdr:nvPicPr>
        <xdr:cNvPr id="24" name="Picture 1">
          <a:extLst>
            <a:ext uri="{FF2B5EF4-FFF2-40B4-BE49-F238E27FC236}">
              <a16:creationId xmlns:a16="http://schemas.microsoft.com/office/drawing/2014/main" id="{00000000-0008-0000-0100-000018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a:xfrm rot="5400000">
          <a:off x="6481445" y="13023215"/>
          <a:ext cx="2476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xdr:colOff>
      <xdr:row>29</xdr:row>
      <xdr:rowOff>28575</xdr:rowOff>
    </xdr:from>
    <xdr:to>
      <xdr:col>17</xdr:col>
      <xdr:colOff>495300</xdr:colOff>
      <xdr:row>29</xdr:row>
      <xdr:rowOff>266700</xdr:rowOff>
    </xdr:to>
    <xdr:pic>
      <xdr:nvPicPr>
        <xdr:cNvPr id="25" name="Picture 1">
          <a:extLst>
            <a:ext uri="{FF2B5EF4-FFF2-40B4-BE49-F238E27FC236}">
              <a16:creationId xmlns:a16="http://schemas.microsoft.com/office/drawing/2014/main" id="{00000000-0008-0000-0100-000019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t="-887" b="-887"/>
        <a:stretch>
          <a:fillRect/>
        </a:stretch>
      </xdr:blipFill>
      <xdr:spPr>
        <a:xfrm>
          <a:off x="6305550" y="8448675"/>
          <a:ext cx="485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171450</xdr:colOff>
      <xdr:row>50</xdr:row>
      <xdr:rowOff>28575</xdr:rowOff>
    </xdr:from>
    <xdr:to>
      <xdr:col>17</xdr:col>
      <xdr:colOff>447675</xdr:colOff>
      <xdr:row>50</xdr:row>
      <xdr:rowOff>295275</xdr:rowOff>
    </xdr:to>
    <xdr:pic>
      <xdr:nvPicPr>
        <xdr:cNvPr id="26" name="Picture 16">
          <a:extLst>
            <a:ext uri="{FF2B5EF4-FFF2-40B4-BE49-F238E27FC236}">
              <a16:creationId xmlns:a16="http://schemas.microsoft.com/office/drawing/2014/main" id="{00000000-0008-0000-0100-00001A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t="-755" b="-755"/>
        <a:stretch>
          <a:fillRect/>
        </a:stretch>
      </xdr:blipFill>
      <xdr:spPr>
        <a:xfrm>
          <a:off x="6467475" y="15704820"/>
          <a:ext cx="2762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13</xdr:row>
      <xdr:rowOff>47625</xdr:rowOff>
    </xdr:from>
    <xdr:to>
      <xdr:col>17</xdr:col>
      <xdr:colOff>514350</xdr:colOff>
      <xdr:row>13</xdr:row>
      <xdr:rowOff>247650</xdr:rowOff>
    </xdr:to>
    <xdr:pic>
      <xdr:nvPicPr>
        <xdr:cNvPr id="27" name="图片 268">
          <a:extLst>
            <a:ext uri="{FF2B5EF4-FFF2-40B4-BE49-F238E27FC236}">
              <a16:creationId xmlns:a16="http://schemas.microsoft.com/office/drawing/2014/main" id="{00000000-0008-0000-0100-00001B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a:xfrm>
          <a:off x="6419850" y="3343275"/>
          <a:ext cx="3905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58</xdr:row>
      <xdr:rowOff>66675</xdr:rowOff>
    </xdr:from>
    <xdr:to>
      <xdr:col>17</xdr:col>
      <xdr:colOff>381000</xdr:colOff>
      <xdr:row>58</xdr:row>
      <xdr:rowOff>266700</xdr:rowOff>
    </xdr:to>
    <xdr:pic>
      <xdr:nvPicPr>
        <xdr:cNvPr id="28" name="图片 5">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a:xfrm>
          <a:off x="6400800" y="18181320"/>
          <a:ext cx="2762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56</xdr:row>
      <xdr:rowOff>66675</xdr:rowOff>
    </xdr:from>
    <xdr:to>
      <xdr:col>17</xdr:col>
      <xdr:colOff>504825</xdr:colOff>
      <xdr:row>56</xdr:row>
      <xdr:rowOff>247650</xdr:rowOff>
    </xdr:to>
    <xdr:pic>
      <xdr:nvPicPr>
        <xdr:cNvPr id="29" name="图片 221">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a:xfrm>
          <a:off x="6372225" y="17571720"/>
          <a:ext cx="428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20</xdr:row>
      <xdr:rowOff>66675</xdr:rowOff>
    </xdr:from>
    <xdr:to>
      <xdr:col>17</xdr:col>
      <xdr:colOff>476250</xdr:colOff>
      <xdr:row>20</xdr:row>
      <xdr:rowOff>257175</xdr:rowOff>
    </xdr:to>
    <xdr:pic>
      <xdr:nvPicPr>
        <xdr:cNvPr id="30" name="图片 222">
          <a:extLst>
            <a:ext uri="{FF2B5EF4-FFF2-40B4-BE49-F238E27FC236}">
              <a16:creationId xmlns:a16="http://schemas.microsoft.com/office/drawing/2014/main" id="{00000000-0008-0000-0100-00001E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a:xfrm>
          <a:off x="6372225" y="5495925"/>
          <a:ext cx="4000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21</xdr:row>
      <xdr:rowOff>76200</xdr:rowOff>
    </xdr:from>
    <xdr:to>
      <xdr:col>17</xdr:col>
      <xdr:colOff>466725</xdr:colOff>
      <xdr:row>21</xdr:row>
      <xdr:rowOff>266700</xdr:rowOff>
    </xdr:to>
    <xdr:pic>
      <xdr:nvPicPr>
        <xdr:cNvPr id="31" name="图片 223">
          <a:extLst>
            <a:ext uri="{FF2B5EF4-FFF2-40B4-BE49-F238E27FC236}">
              <a16:creationId xmlns:a16="http://schemas.microsoft.com/office/drawing/2014/main" id="{00000000-0008-0000-0100-00001F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a:xfrm>
          <a:off x="6362700" y="5810250"/>
          <a:ext cx="4000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19</xdr:row>
      <xdr:rowOff>47625</xdr:rowOff>
    </xdr:from>
    <xdr:to>
      <xdr:col>17</xdr:col>
      <xdr:colOff>457200</xdr:colOff>
      <xdr:row>19</xdr:row>
      <xdr:rowOff>276225</xdr:rowOff>
    </xdr:to>
    <xdr:pic>
      <xdr:nvPicPr>
        <xdr:cNvPr id="32" name="图片 224">
          <a:extLst>
            <a:ext uri="{FF2B5EF4-FFF2-40B4-BE49-F238E27FC236}">
              <a16:creationId xmlns:a16="http://schemas.microsoft.com/office/drawing/2014/main" id="{00000000-0008-0000-0100-00002000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a:xfrm>
          <a:off x="6372225" y="5172075"/>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30</xdr:row>
      <xdr:rowOff>76200</xdr:rowOff>
    </xdr:from>
    <xdr:to>
      <xdr:col>17</xdr:col>
      <xdr:colOff>476250</xdr:colOff>
      <xdr:row>30</xdr:row>
      <xdr:rowOff>295275</xdr:rowOff>
    </xdr:to>
    <xdr:pic>
      <xdr:nvPicPr>
        <xdr:cNvPr id="33" name="图片 225">
          <a:extLst>
            <a:ext uri="{FF2B5EF4-FFF2-40B4-BE49-F238E27FC236}">
              <a16:creationId xmlns:a16="http://schemas.microsoft.com/office/drawing/2014/main" id="{00000000-0008-0000-0100-000021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a:xfrm rot="5400000">
          <a:off x="6481445" y="8729345"/>
          <a:ext cx="2190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25</xdr:row>
      <xdr:rowOff>19050</xdr:rowOff>
    </xdr:from>
    <xdr:to>
      <xdr:col>17</xdr:col>
      <xdr:colOff>428625</xdr:colOff>
      <xdr:row>25</xdr:row>
      <xdr:rowOff>276225</xdr:rowOff>
    </xdr:to>
    <xdr:pic>
      <xdr:nvPicPr>
        <xdr:cNvPr id="34" name="图片 226">
          <a:extLst>
            <a:ext uri="{FF2B5EF4-FFF2-40B4-BE49-F238E27FC236}">
              <a16:creationId xmlns:a16="http://schemas.microsoft.com/office/drawing/2014/main" id="{00000000-0008-0000-0100-000022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a:xfrm>
          <a:off x="6457950" y="69723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26</xdr:row>
      <xdr:rowOff>19050</xdr:rowOff>
    </xdr:from>
    <xdr:to>
      <xdr:col>17</xdr:col>
      <xdr:colOff>428625</xdr:colOff>
      <xdr:row>26</xdr:row>
      <xdr:rowOff>276225</xdr:rowOff>
    </xdr:to>
    <xdr:pic>
      <xdr:nvPicPr>
        <xdr:cNvPr id="35" name="图片 256">
          <a:extLst>
            <a:ext uri="{FF2B5EF4-FFF2-40B4-BE49-F238E27FC236}">
              <a16:creationId xmlns:a16="http://schemas.microsoft.com/office/drawing/2014/main" id="{00000000-0008-0000-0100-000023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a:xfrm>
          <a:off x="6457950" y="72771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28</xdr:row>
      <xdr:rowOff>47625</xdr:rowOff>
    </xdr:from>
    <xdr:to>
      <xdr:col>17</xdr:col>
      <xdr:colOff>447675</xdr:colOff>
      <xdr:row>28</xdr:row>
      <xdr:rowOff>304800</xdr:rowOff>
    </xdr:to>
    <xdr:pic>
      <xdr:nvPicPr>
        <xdr:cNvPr id="36" name="图片 257">
          <a:extLst>
            <a:ext uri="{FF2B5EF4-FFF2-40B4-BE49-F238E27FC236}">
              <a16:creationId xmlns:a16="http://schemas.microsoft.com/office/drawing/2014/main" id="{00000000-0008-0000-0100-000024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a:xfrm>
          <a:off x="6419850" y="8039100"/>
          <a:ext cx="32385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32</xdr:row>
      <xdr:rowOff>47625</xdr:rowOff>
    </xdr:from>
    <xdr:to>
      <xdr:col>17</xdr:col>
      <xdr:colOff>447675</xdr:colOff>
      <xdr:row>32</xdr:row>
      <xdr:rowOff>314325</xdr:rowOff>
    </xdr:to>
    <xdr:pic>
      <xdr:nvPicPr>
        <xdr:cNvPr id="37" name="图片 258">
          <a:extLst>
            <a:ext uri="{FF2B5EF4-FFF2-40B4-BE49-F238E27FC236}">
              <a16:creationId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a:xfrm rot="5400000">
          <a:off x="6424295" y="9424670"/>
          <a:ext cx="2667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33</xdr:row>
      <xdr:rowOff>47625</xdr:rowOff>
    </xdr:from>
    <xdr:to>
      <xdr:col>17</xdr:col>
      <xdr:colOff>476250</xdr:colOff>
      <xdr:row>33</xdr:row>
      <xdr:rowOff>314325</xdr:rowOff>
    </xdr:to>
    <xdr:pic>
      <xdr:nvPicPr>
        <xdr:cNvPr id="38" name="图片 260">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a:xfrm rot="5400000">
          <a:off x="6452870" y="9777095"/>
          <a:ext cx="2667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34</xdr:row>
      <xdr:rowOff>95250</xdr:rowOff>
    </xdr:from>
    <xdr:to>
      <xdr:col>17</xdr:col>
      <xdr:colOff>495300</xdr:colOff>
      <xdr:row>34</xdr:row>
      <xdr:rowOff>266700</xdr:rowOff>
    </xdr:to>
    <xdr:pic>
      <xdr:nvPicPr>
        <xdr:cNvPr id="39" name="图片 261">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a:xfrm>
          <a:off x="6362700" y="10229850"/>
          <a:ext cx="4286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35</xdr:row>
      <xdr:rowOff>57150</xdr:rowOff>
    </xdr:from>
    <xdr:to>
      <xdr:col>17</xdr:col>
      <xdr:colOff>466725</xdr:colOff>
      <xdr:row>35</xdr:row>
      <xdr:rowOff>333375</xdr:rowOff>
    </xdr:to>
    <xdr:pic>
      <xdr:nvPicPr>
        <xdr:cNvPr id="40" name="图片 262">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a:xfrm rot="5622634">
          <a:off x="6443345" y="10500995"/>
          <a:ext cx="2762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43</xdr:row>
      <xdr:rowOff>38100</xdr:rowOff>
    </xdr:from>
    <xdr:to>
      <xdr:col>17</xdr:col>
      <xdr:colOff>409575</xdr:colOff>
      <xdr:row>43</xdr:row>
      <xdr:rowOff>314325</xdr:rowOff>
    </xdr:to>
    <xdr:pic>
      <xdr:nvPicPr>
        <xdr:cNvPr id="41" name="图片 264">
          <a:extLst>
            <a:ext uri="{FF2B5EF4-FFF2-40B4-BE49-F238E27FC236}">
              <a16:creationId xmlns:a16="http://schemas.microsoft.com/office/drawing/2014/main" id="{00000000-0008-0000-0100-000029000000}"/>
            </a:ext>
          </a:extLst>
        </xdr:cNvPr>
        <xdr:cNvPicPr preferRelativeResize="0"/>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a:xfrm>
          <a:off x="6391275" y="13437870"/>
          <a:ext cx="3143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44</xdr:row>
      <xdr:rowOff>47625</xdr:rowOff>
    </xdr:from>
    <xdr:to>
      <xdr:col>17</xdr:col>
      <xdr:colOff>409575</xdr:colOff>
      <xdr:row>44</xdr:row>
      <xdr:rowOff>304800</xdr:rowOff>
    </xdr:to>
    <xdr:pic>
      <xdr:nvPicPr>
        <xdr:cNvPr id="42" name="图片 265">
          <a:extLst>
            <a:ext uri="{FF2B5EF4-FFF2-40B4-BE49-F238E27FC236}">
              <a16:creationId xmlns:a16="http://schemas.microsoft.com/office/drawing/2014/main" id="{00000000-0008-0000-0100-00002A000000}"/>
            </a:ext>
          </a:extLst>
        </xdr:cNvPr>
        <xdr:cNvPicPr preferRelativeResize="0"/>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a:xfrm>
          <a:off x="6429375" y="13799820"/>
          <a:ext cx="2762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45</xdr:row>
      <xdr:rowOff>66675</xdr:rowOff>
    </xdr:from>
    <xdr:to>
      <xdr:col>17</xdr:col>
      <xdr:colOff>409575</xdr:colOff>
      <xdr:row>45</xdr:row>
      <xdr:rowOff>304800</xdr:rowOff>
    </xdr:to>
    <xdr:pic>
      <xdr:nvPicPr>
        <xdr:cNvPr id="43" name="图片 266">
          <a:extLst>
            <a:ext uri="{FF2B5EF4-FFF2-40B4-BE49-F238E27FC236}">
              <a16:creationId xmlns:a16="http://schemas.microsoft.com/office/drawing/2014/main" id="{00000000-0008-0000-0100-00002B000000}"/>
            </a:ext>
          </a:extLst>
        </xdr:cNvPr>
        <xdr:cNvPicPr preferRelativeResize="0"/>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a:xfrm>
          <a:off x="6410325" y="14171295"/>
          <a:ext cx="2952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27</xdr:row>
      <xdr:rowOff>85725</xdr:rowOff>
    </xdr:from>
    <xdr:to>
      <xdr:col>17</xdr:col>
      <xdr:colOff>419100</xdr:colOff>
      <xdr:row>27</xdr:row>
      <xdr:rowOff>323850</xdr:rowOff>
    </xdr:to>
    <xdr:pic>
      <xdr:nvPicPr>
        <xdr:cNvPr id="44" name="图片 267">
          <a:extLst>
            <a:ext uri="{FF2B5EF4-FFF2-40B4-BE49-F238E27FC236}">
              <a16:creationId xmlns:a16="http://schemas.microsoft.com/office/drawing/2014/main" id="{00000000-0008-0000-0100-00002C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a:xfrm>
          <a:off x="6362700" y="7648575"/>
          <a:ext cx="3524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40</xdr:row>
      <xdr:rowOff>38100</xdr:rowOff>
    </xdr:from>
    <xdr:to>
      <xdr:col>17</xdr:col>
      <xdr:colOff>476250</xdr:colOff>
      <xdr:row>40</xdr:row>
      <xdr:rowOff>285750</xdr:rowOff>
    </xdr:to>
    <xdr:pic>
      <xdr:nvPicPr>
        <xdr:cNvPr id="47" name="图片 270">
          <a:extLst>
            <a:ext uri="{FF2B5EF4-FFF2-40B4-BE49-F238E27FC236}">
              <a16:creationId xmlns:a16="http://schemas.microsoft.com/office/drawing/2014/main" id="{00000000-0008-0000-0100-00002F00000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a:xfrm>
          <a:off x="6372225" y="12380595"/>
          <a:ext cx="4000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57150</xdr:colOff>
      <xdr:row>39</xdr:row>
      <xdr:rowOff>38100</xdr:rowOff>
    </xdr:from>
    <xdr:to>
      <xdr:col>17</xdr:col>
      <xdr:colOff>495300</xdr:colOff>
      <xdr:row>39</xdr:row>
      <xdr:rowOff>314325</xdr:rowOff>
    </xdr:to>
    <xdr:pic>
      <xdr:nvPicPr>
        <xdr:cNvPr id="48" name="图片 271">
          <a:extLst>
            <a:ext uri="{FF2B5EF4-FFF2-40B4-BE49-F238E27FC236}">
              <a16:creationId xmlns:a16="http://schemas.microsoft.com/office/drawing/2014/main" id="{00000000-0008-0000-0100-000030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a:xfrm>
          <a:off x="6353175" y="12028170"/>
          <a:ext cx="438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36</xdr:row>
      <xdr:rowOff>104775</xdr:rowOff>
    </xdr:from>
    <xdr:to>
      <xdr:col>17</xdr:col>
      <xdr:colOff>514350</xdr:colOff>
      <xdr:row>37</xdr:row>
      <xdr:rowOff>0</xdr:rowOff>
    </xdr:to>
    <xdr:pic>
      <xdr:nvPicPr>
        <xdr:cNvPr id="49" name="Picture 14">
          <a:extLst>
            <a:ext uri="{FF2B5EF4-FFF2-40B4-BE49-F238E27FC236}">
              <a16:creationId xmlns:a16="http://schemas.microsoft.com/office/drawing/2014/main" id="{00000000-0008-0000-0100-00003100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t="-1234" b="-1234"/>
        <a:stretch>
          <a:fillRect/>
        </a:stretch>
      </xdr:blipFill>
      <xdr:spPr>
        <a:xfrm>
          <a:off x="6362700" y="10944225"/>
          <a:ext cx="4476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31</xdr:row>
      <xdr:rowOff>76200</xdr:rowOff>
    </xdr:from>
    <xdr:to>
      <xdr:col>17</xdr:col>
      <xdr:colOff>476250</xdr:colOff>
      <xdr:row>31</xdr:row>
      <xdr:rowOff>295275</xdr:rowOff>
    </xdr:to>
    <xdr:pic>
      <xdr:nvPicPr>
        <xdr:cNvPr id="50" name="图片 225">
          <a:extLst>
            <a:ext uri="{FF2B5EF4-FFF2-40B4-BE49-F238E27FC236}">
              <a16:creationId xmlns:a16="http://schemas.microsoft.com/office/drawing/2014/main" id="{00000000-0008-0000-0100-000032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a:xfrm rot="5400000">
          <a:off x="6481445" y="9081770"/>
          <a:ext cx="2190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22</xdr:row>
      <xdr:rowOff>76200</xdr:rowOff>
    </xdr:from>
    <xdr:to>
      <xdr:col>17</xdr:col>
      <xdr:colOff>523875</xdr:colOff>
      <xdr:row>22</xdr:row>
      <xdr:rowOff>285750</xdr:rowOff>
    </xdr:to>
    <xdr:pic>
      <xdr:nvPicPr>
        <xdr:cNvPr id="51" name="Picture 14">
          <a:extLst>
            <a:ext uri="{FF2B5EF4-FFF2-40B4-BE49-F238E27FC236}">
              <a16:creationId xmlns:a16="http://schemas.microsoft.com/office/drawing/2014/main" id="{00000000-0008-0000-0100-00003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4826" b="-4826"/>
        <a:stretch>
          <a:fillRect/>
        </a:stretch>
      </xdr:blipFill>
      <xdr:spPr>
        <a:xfrm>
          <a:off x="6381750" y="6115050"/>
          <a:ext cx="4381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23</xdr:row>
      <xdr:rowOff>57150</xdr:rowOff>
    </xdr:from>
    <xdr:to>
      <xdr:col>17</xdr:col>
      <xdr:colOff>533400</xdr:colOff>
      <xdr:row>23</xdr:row>
      <xdr:rowOff>266700</xdr:rowOff>
    </xdr:to>
    <xdr:pic>
      <xdr:nvPicPr>
        <xdr:cNvPr id="52" name="Picture 14">
          <a:extLst>
            <a:ext uri="{FF2B5EF4-FFF2-40B4-BE49-F238E27FC236}">
              <a16:creationId xmlns:a16="http://schemas.microsoft.com/office/drawing/2014/main" id="{00000000-0008-0000-0100-000034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4826" b="-4826"/>
        <a:stretch>
          <a:fillRect/>
        </a:stretch>
      </xdr:blipFill>
      <xdr:spPr>
        <a:xfrm>
          <a:off x="6391275" y="6400800"/>
          <a:ext cx="4381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20</xdr:row>
      <xdr:rowOff>66675</xdr:rowOff>
    </xdr:from>
    <xdr:to>
      <xdr:col>17</xdr:col>
      <xdr:colOff>476250</xdr:colOff>
      <xdr:row>20</xdr:row>
      <xdr:rowOff>257175</xdr:rowOff>
    </xdr:to>
    <xdr:pic>
      <xdr:nvPicPr>
        <xdr:cNvPr id="53" name="图片 222">
          <a:extLst>
            <a:ext uri="{FF2B5EF4-FFF2-40B4-BE49-F238E27FC236}">
              <a16:creationId xmlns:a16="http://schemas.microsoft.com/office/drawing/2014/main" id="{00000000-0008-0000-0100-000035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a:xfrm>
          <a:off x="6372225" y="5495925"/>
          <a:ext cx="4000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21</xdr:row>
      <xdr:rowOff>76200</xdr:rowOff>
    </xdr:from>
    <xdr:to>
      <xdr:col>17</xdr:col>
      <xdr:colOff>466725</xdr:colOff>
      <xdr:row>21</xdr:row>
      <xdr:rowOff>266700</xdr:rowOff>
    </xdr:to>
    <xdr:pic>
      <xdr:nvPicPr>
        <xdr:cNvPr id="54" name="图片 223">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a:xfrm>
          <a:off x="6362700" y="5810250"/>
          <a:ext cx="4000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57150</xdr:colOff>
      <xdr:row>22</xdr:row>
      <xdr:rowOff>180975</xdr:rowOff>
    </xdr:from>
    <xdr:to>
      <xdr:col>17</xdr:col>
      <xdr:colOff>523875</xdr:colOff>
      <xdr:row>22</xdr:row>
      <xdr:rowOff>180975</xdr:rowOff>
    </xdr:to>
    <xdr:pic>
      <xdr:nvPicPr>
        <xdr:cNvPr id="55" name="图片 212">
          <a:extLst>
            <a:ext uri="{FF2B5EF4-FFF2-40B4-BE49-F238E27FC236}">
              <a16:creationId xmlns:a16="http://schemas.microsoft.com/office/drawing/2014/main" id="{00000000-0008-0000-0100-000037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a:xfrm>
          <a:off x="6353175" y="6219825"/>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57150</xdr:colOff>
      <xdr:row>23</xdr:row>
      <xdr:rowOff>190500</xdr:rowOff>
    </xdr:from>
    <xdr:to>
      <xdr:col>17</xdr:col>
      <xdr:colOff>533400</xdr:colOff>
      <xdr:row>23</xdr:row>
      <xdr:rowOff>190500</xdr:rowOff>
    </xdr:to>
    <xdr:pic>
      <xdr:nvPicPr>
        <xdr:cNvPr id="56" name="图片 213">
          <a:extLst>
            <a:ext uri="{FF2B5EF4-FFF2-40B4-BE49-F238E27FC236}">
              <a16:creationId xmlns:a16="http://schemas.microsoft.com/office/drawing/2014/main" id="{00000000-0008-0000-0100-000038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a:xfrm>
          <a:off x="6353175" y="6534150"/>
          <a:ext cx="4762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18</xdr:row>
      <xdr:rowOff>38100</xdr:rowOff>
    </xdr:from>
    <xdr:to>
      <xdr:col>17</xdr:col>
      <xdr:colOff>485775</xdr:colOff>
      <xdr:row>18</xdr:row>
      <xdr:rowOff>266700</xdr:rowOff>
    </xdr:to>
    <xdr:pic>
      <xdr:nvPicPr>
        <xdr:cNvPr id="57" name="图片 224">
          <a:extLst>
            <a:ext uri="{FF2B5EF4-FFF2-40B4-BE49-F238E27FC236}">
              <a16:creationId xmlns:a16="http://schemas.microsoft.com/office/drawing/2014/main" id="{00000000-0008-0000-0100-00003900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a:xfrm>
          <a:off x="6400800" y="485775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171450</xdr:colOff>
      <xdr:row>37</xdr:row>
      <xdr:rowOff>85725</xdr:rowOff>
    </xdr:from>
    <xdr:to>
      <xdr:col>17</xdr:col>
      <xdr:colOff>171450</xdr:colOff>
      <xdr:row>37</xdr:row>
      <xdr:rowOff>171450</xdr:rowOff>
    </xdr:to>
    <xdr:pic>
      <xdr:nvPicPr>
        <xdr:cNvPr id="58" name="Picture 5">
          <a:extLst>
            <a:ext uri="{FF2B5EF4-FFF2-40B4-BE49-F238E27FC236}">
              <a16:creationId xmlns:a16="http://schemas.microsoft.com/office/drawing/2014/main" id="{00000000-0008-0000-0100-00003A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t="-728" b="-728"/>
        <a:stretch>
          <a:fillRect/>
        </a:stretch>
      </xdr:blipFill>
      <xdr:spPr>
        <a:xfrm>
          <a:off x="6467475" y="1127760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209550</xdr:colOff>
      <xdr:row>37</xdr:row>
      <xdr:rowOff>95250</xdr:rowOff>
    </xdr:from>
    <xdr:to>
      <xdr:col>17</xdr:col>
      <xdr:colOff>409575</xdr:colOff>
      <xdr:row>37</xdr:row>
      <xdr:rowOff>371475</xdr:rowOff>
    </xdr:to>
    <xdr:pic>
      <xdr:nvPicPr>
        <xdr:cNvPr id="59" name="Picture 16">
          <a:extLst>
            <a:ext uri="{FF2B5EF4-FFF2-40B4-BE49-F238E27FC236}">
              <a16:creationId xmlns:a16="http://schemas.microsoft.com/office/drawing/2014/main" id="{00000000-0008-0000-0100-00003B000000}"/>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t="-970" b="-970"/>
        <a:stretch>
          <a:fillRect/>
        </a:stretch>
      </xdr:blipFill>
      <xdr:spPr>
        <a:xfrm>
          <a:off x="6505575" y="11287125"/>
          <a:ext cx="2000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190500</xdr:colOff>
      <xdr:row>57</xdr:row>
      <xdr:rowOff>28575</xdr:rowOff>
    </xdr:from>
    <xdr:to>
      <xdr:col>17</xdr:col>
      <xdr:colOff>438150</xdr:colOff>
      <xdr:row>57</xdr:row>
      <xdr:rowOff>257175</xdr:rowOff>
    </xdr:to>
    <xdr:pic>
      <xdr:nvPicPr>
        <xdr:cNvPr id="61" name="图片 13">
          <a:extLst>
            <a:ext uri="{FF2B5EF4-FFF2-40B4-BE49-F238E27FC236}">
              <a16:creationId xmlns:a16="http://schemas.microsoft.com/office/drawing/2014/main" id="{00000000-0008-0000-0100-00003D0000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a:xfrm>
          <a:off x="6486525" y="17838420"/>
          <a:ext cx="2476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17</xdr:col>
      <xdr:colOff>114300</xdr:colOff>
      <xdr:row>21</xdr:row>
      <xdr:rowOff>57150</xdr:rowOff>
    </xdr:from>
    <xdr:to>
      <xdr:col>17</xdr:col>
      <xdr:colOff>466725</xdr:colOff>
      <xdr:row>21</xdr:row>
      <xdr:rowOff>323850</xdr:rowOff>
    </xdr:to>
    <xdr:pic>
      <xdr:nvPicPr>
        <xdr:cNvPr id="2" name="Picture 55483">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 b="-1241"/>
        <a:stretch>
          <a:fillRect/>
        </a:stretch>
      </xdr:blipFill>
      <xdr:spPr>
        <a:xfrm>
          <a:off x="6410325" y="2514600"/>
          <a:ext cx="3524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25</xdr:row>
      <xdr:rowOff>85725</xdr:rowOff>
    </xdr:from>
    <xdr:to>
      <xdr:col>17</xdr:col>
      <xdr:colOff>476250</xdr:colOff>
      <xdr:row>25</xdr:row>
      <xdr:rowOff>321945</xdr:rowOff>
    </xdr:to>
    <xdr:pic>
      <xdr:nvPicPr>
        <xdr:cNvPr id="4" name="Picture 89">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524" b="-1524"/>
        <a:stretch>
          <a:fillRect/>
        </a:stretch>
      </xdr:blipFill>
      <xdr:spPr>
        <a:xfrm>
          <a:off x="6362700" y="4067175"/>
          <a:ext cx="409575"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26</xdr:row>
      <xdr:rowOff>47625</xdr:rowOff>
    </xdr:from>
    <xdr:to>
      <xdr:col>17</xdr:col>
      <xdr:colOff>381000</xdr:colOff>
      <xdr:row>26</xdr:row>
      <xdr:rowOff>266700</xdr:rowOff>
    </xdr:to>
    <xdr:pic>
      <xdr:nvPicPr>
        <xdr:cNvPr id="5" name="Picture 122" descr="rId420">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6059" b="-6059"/>
        <a:stretch>
          <a:fillRect/>
        </a:stretch>
      </xdr:blipFill>
      <xdr:spPr>
        <a:xfrm>
          <a:off x="6438900" y="4410075"/>
          <a:ext cx="2381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27</xdr:row>
      <xdr:rowOff>85725</xdr:rowOff>
    </xdr:from>
    <xdr:to>
      <xdr:col>17</xdr:col>
      <xdr:colOff>409575</xdr:colOff>
      <xdr:row>27</xdr:row>
      <xdr:rowOff>304800</xdr:rowOff>
    </xdr:to>
    <xdr:pic>
      <xdr:nvPicPr>
        <xdr:cNvPr id="6" name="Picture 27537" descr="rId42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7018" b="-7018"/>
        <a:stretch>
          <a:fillRect/>
        </a:stretch>
      </xdr:blipFill>
      <xdr:spPr>
        <a:xfrm>
          <a:off x="6438900" y="4829175"/>
          <a:ext cx="2667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44</xdr:row>
      <xdr:rowOff>76200</xdr:rowOff>
    </xdr:from>
    <xdr:to>
      <xdr:col>17</xdr:col>
      <xdr:colOff>523875</xdr:colOff>
      <xdr:row>44</xdr:row>
      <xdr:rowOff>285750</xdr:rowOff>
    </xdr:to>
    <xdr:pic>
      <xdr:nvPicPr>
        <xdr:cNvPr id="7" name="Picture 14">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4826" b="-4826"/>
        <a:stretch>
          <a:fillRect/>
        </a:stretch>
      </xdr:blipFill>
      <xdr:spPr>
        <a:xfrm>
          <a:off x="6381750" y="6724650"/>
          <a:ext cx="4381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97</xdr:row>
      <xdr:rowOff>76200</xdr:rowOff>
    </xdr:from>
    <xdr:to>
      <xdr:col>17</xdr:col>
      <xdr:colOff>495300</xdr:colOff>
      <xdr:row>97</xdr:row>
      <xdr:rowOff>276225</xdr:rowOff>
    </xdr:to>
    <xdr:pic>
      <xdr:nvPicPr>
        <xdr:cNvPr id="8" name="Picture 2">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2896" b="-2896"/>
        <a:stretch>
          <a:fillRect/>
        </a:stretch>
      </xdr:blipFill>
      <xdr:spPr>
        <a:xfrm>
          <a:off x="6391275" y="15868650"/>
          <a:ext cx="400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24</xdr:row>
      <xdr:rowOff>85725</xdr:rowOff>
    </xdr:from>
    <xdr:to>
      <xdr:col>17</xdr:col>
      <xdr:colOff>409575</xdr:colOff>
      <xdr:row>24</xdr:row>
      <xdr:rowOff>295275</xdr:rowOff>
    </xdr:to>
    <xdr:pic>
      <xdr:nvPicPr>
        <xdr:cNvPr id="9" name="Picture 16">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t="-1178" b="-1178"/>
        <a:stretch>
          <a:fillRect/>
        </a:stretch>
      </xdr:blipFill>
      <xdr:spPr>
        <a:xfrm>
          <a:off x="6419850" y="3686175"/>
          <a:ext cx="2857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85</xdr:row>
      <xdr:rowOff>66675</xdr:rowOff>
    </xdr:from>
    <xdr:to>
      <xdr:col>17</xdr:col>
      <xdr:colOff>485775</xdr:colOff>
      <xdr:row>85</xdr:row>
      <xdr:rowOff>276225</xdr:rowOff>
    </xdr:to>
    <xdr:pic>
      <xdr:nvPicPr>
        <xdr:cNvPr id="10" name="Picture 36" descr="036">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5127" b="-5128"/>
        <a:stretch>
          <a:fillRect/>
        </a:stretch>
      </xdr:blipFill>
      <xdr:spPr>
        <a:xfrm>
          <a:off x="6362700" y="12430125"/>
          <a:ext cx="4191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47625</xdr:colOff>
      <xdr:row>105</xdr:row>
      <xdr:rowOff>257175</xdr:rowOff>
    </xdr:from>
    <xdr:to>
      <xdr:col>17</xdr:col>
      <xdr:colOff>47625</xdr:colOff>
      <xdr:row>105</xdr:row>
      <xdr:rowOff>257175</xdr:rowOff>
    </xdr:to>
    <xdr:pic>
      <xdr:nvPicPr>
        <xdr:cNvPr id="11" name="图片 213" descr="IMG_1132.JPG">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6343650" y="18716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96</xdr:row>
      <xdr:rowOff>76200</xdr:rowOff>
    </xdr:from>
    <xdr:to>
      <xdr:col>17</xdr:col>
      <xdr:colOff>533400</xdr:colOff>
      <xdr:row>96</xdr:row>
      <xdr:rowOff>219075</xdr:rowOff>
    </xdr:to>
    <xdr:pic>
      <xdr:nvPicPr>
        <xdr:cNvPr id="12" name="Picture 4936">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a:xfrm>
          <a:off x="6324600" y="15487650"/>
          <a:ext cx="5048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98</xdr:row>
      <xdr:rowOff>76200</xdr:rowOff>
    </xdr:from>
    <xdr:to>
      <xdr:col>17</xdr:col>
      <xdr:colOff>447675</xdr:colOff>
      <xdr:row>98</xdr:row>
      <xdr:rowOff>323850</xdr:rowOff>
    </xdr:to>
    <xdr:pic>
      <xdr:nvPicPr>
        <xdr:cNvPr id="13" name="图片 457">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a:xfrm>
          <a:off x="6400800" y="16249650"/>
          <a:ext cx="3429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104</xdr:row>
      <xdr:rowOff>104775</xdr:rowOff>
    </xdr:from>
    <xdr:to>
      <xdr:col>17</xdr:col>
      <xdr:colOff>486410</xdr:colOff>
      <xdr:row>104</xdr:row>
      <xdr:rowOff>243840</xdr:rowOff>
    </xdr:to>
    <xdr:pic>
      <xdr:nvPicPr>
        <xdr:cNvPr id="14" name="Picture 493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a:xfrm>
          <a:off x="6372225" y="18183225"/>
          <a:ext cx="410210" cy="139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105</xdr:row>
      <xdr:rowOff>104775</xdr:rowOff>
    </xdr:from>
    <xdr:to>
      <xdr:col>17</xdr:col>
      <xdr:colOff>514350</xdr:colOff>
      <xdr:row>105</xdr:row>
      <xdr:rowOff>233680</xdr:rowOff>
    </xdr:to>
    <xdr:pic>
      <xdr:nvPicPr>
        <xdr:cNvPr id="15" name="Picture 493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a:xfrm>
          <a:off x="6362700" y="18564225"/>
          <a:ext cx="447675" cy="128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102</xdr:row>
      <xdr:rowOff>95250</xdr:rowOff>
    </xdr:from>
    <xdr:to>
      <xdr:col>17</xdr:col>
      <xdr:colOff>447675</xdr:colOff>
      <xdr:row>102</xdr:row>
      <xdr:rowOff>247650</xdr:rowOff>
    </xdr:to>
    <xdr:pic>
      <xdr:nvPicPr>
        <xdr:cNvPr id="16" name="Picture 10">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a:xfrm>
          <a:off x="6410325" y="17792700"/>
          <a:ext cx="3333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106</xdr:row>
      <xdr:rowOff>104775</xdr:rowOff>
    </xdr:from>
    <xdr:to>
      <xdr:col>17</xdr:col>
      <xdr:colOff>476250</xdr:colOff>
      <xdr:row>106</xdr:row>
      <xdr:rowOff>234950</xdr:rowOff>
    </xdr:to>
    <xdr:pic>
      <xdr:nvPicPr>
        <xdr:cNvPr id="17" name="Picture 4939">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a:xfrm>
          <a:off x="6381750" y="18945225"/>
          <a:ext cx="390525" cy="13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119</xdr:row>
      <xdr:rowOff>66040</xdr:rowOff>
    </xdr:from>
    <xdr:to>
      <xdr:col>17</xdr:col>
      <xdr:colOff>500063</xdr:colOff>
      <xdr:row>119</xdr:row>
      <xdr:rowOff>323215</xdr:rowOff>
    </xdr:to>
    <xdr:pic>
      <xdr:nvPicPr>
        <xdr:cNvPr id="18" name="图片 465">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a:xfrm>
          <a:off x="6324600" y="21192490"/>
          <a:ext cx="47117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103187</xdr:colOff>
      <xdr:row>22</xdr:row>
      <xdr:rowOff>84137</xdr:rowOff>
    </xdr:from>
    <xdr:to>
      <xdr:col>17</xdr:col>
      <xdr:colOff>465137</xdr:colOff>
      <xdr:row>22</xdr:row>
      <xdr:rowOff>303212</xdr:rowOff>
    </xdr:to>
    <xdr:pic>
      <xdr:nvPicPr>
        <xdr:cNvPr id="19" name="Picture 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t="-1326" b="-1326"/>
        <a:stretch>
          <a:fillRect/>
        </a:stretch>
      </xdr:blipFill>
      <xdr:spPr>
        <a:xfrm rot="-5400000">
          <a:off x="6470015" y="2850515"/>
          <a:ext cx="2190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101</xdr:row>
      <xdr:rowOff>57150</xdr:rowOff>
    </xdr:from>
    <xdr:to>
      <xdr:col>17</xdr:col>
      <xdr:colOff>485775</xdr:colOff>
      <xdr:row>101</xdr:row>
      <xdr:rowOff>323850</xdr:rowOff>
    </xdr:to>
    <xdr:pic>
      <xdr:nvPicPr>
        <xdr:cNvPr id="20" name="Picture 22">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t="-2109" b="-2109"/>
        <a:stretch>
          <a:fillRect/>
        </a:stretch>
      </xdr:blipFill>
      <xdr:spPr>
        <a:xfrm>
          <a:off x="6381750" y="17373600"/>
          <a:ext cx="4000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111</xdr:row>
      <xdr:rowOff>66675</xdr:rowOff>
    </xdr:from>
    <xdr:to>
      <xdr:col>17</xdr:col>
      <xdr:colOff>476250</xdr:colOff>
      <xdr:row>111</xdr:row>
      <xdr:rowOff>333375</xdr:rowOff>
    </xdr:to>
    <xdr:pic>
      <xdr:nvPicPr>
        <xdr:cNvPr id="21" name="Picture 22">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t="-2109" b="-2109"/>
        <a:stretch>
          <a:fillRect/>
        </a:stretch>
      </xdr:blipFill>
      <xdr:spPr>
        <a:xfrm>
          <a:off x="6372225" y="20812125"/>
          <a:ext cx="4000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99</xdr:row>
      <xdr:rowOff>104775</xdr:rowOff>
    </xdr:from>
    <xdr:to>
      <xdr:col>17</xdr:col>
      <xdr:colOff>466725</xdr:colOff>
      <xdr:row>99</xdr:row>
      <xdr:rowOff>304800</xdr:rowOff>
    </xdr:to>
    <xdr:pic>
      <xdr:nvPicPr>
        <xdr:cNvPr id="22" name="图片 185">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a:xfrm>
          <a:off x="6372225" y="16659225"/>
          <a:ext cx="3905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45</xdr:row>
      <xdr:rowOff>57150</xdr:rowOff>
    </xdr:from>
    <xdr:to>
      <xdr:col>17</xdr:col>
      <xdr:colOff>533400</xdr:colOff>
      <xdr:row>45</xdr:row>
      <xdr:rowOff>266700</xdr:rowOff>
    </xdr:to>
    <xdr:pic>
      <xdr:nvPicPr>
        <xdr:cNvPr id="23" name="Picture 14">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4826" b="-4826"/>
        <a:stretch>
          <a:fillRect/>
        </a:stretch>
      </xdr:blipFill>
      <xdr:spPr>
        <a:xfrm>
          <a:off x="6391275" y="7086600"/>
          <a:ext cx="4381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93662</xdr:colOff>
      <xdr:row>89</xdr:row>
      <xdr:rowOff>65087</xdr:rowOff>
    </xdr:from>
    <xdr:to>
      <xdr:col>17</xdr:col>
      <xdr:colOff>456247</xdr:colOff>
      <xdr:row>89</xdr:row>
      <xdr:rowOff>274637</xdr:rowOff>
    </xdr:to>
    <xdr:pic>
      <xdr:nvPicPr>
        <xdr:cNvPr id="24" name="Picture 1">
          <a:extLst>
            <a:ext uri="{FF2B5EF4-FFF2-40B4-BE49-F238E27FC236}">
              <a16:creationId xmlns:a16="http://schemas.microsoft.com/office/drawing/2014/main" id="{00000000-0008-0000-0200-000018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a:xfrm rot="5400000">
          <a:off x="6465570" y="13875385"/>
          <a:ext cx="209550" cy="362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47625</xdr:colOff>
      <xdr:row>61</xdr:row>
      <xdr:rowOff>76200</xdr:rowOff>
    </xdr:from>
    <xdr:to>
      <xdr:col>17</xdr:col>
      <xdr:colOff>533400</xdr:colOff>
      <xdr:row>61</xdr:row>
      <xdr:rowOff>314325</xdr:rowOff>
    </xdr:to>
    <xdr:pic>
      <xdr:nvPicPr>
        <xdr:cNvPr id="25" name="Picture 1">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t="-887" b="-887"/>
        <a:stretch>
          <a:fillRect/>
        </a:stretch>
      </xdr:blipFill>
      <xdr:spPr>
        <a:xfrm>
          <a:off x="6343650" y="9772650"/>
          <a:ext cx="485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100</xdr:row>
      <xdr:rowOff>66675</xdr:rowOff>
    </xdr:from>
    <xdr:to>
      <xdr:col>17</xdr:col>
      <xdr:colOff>409575</xdr:colOff>
      <xdr:row>100</xdr:row>
      <xdr:rowOff>333375</xdr:rowOff>
    </xdr:to>
    <xdr:pic>
      <xdr:nvPicPr>
        <xdr:cNvPr id="26" name="Picture 16">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t="-755" b="-755"/>
        <a:stretch>
          <a:fillRect/>
        </a:stretch>
      </xdr:blipFill>
      <xdr:spPr>
        <a:xfrm>
          <a:off x="6429375" y="17002125"/>
          <a:ext cx="2762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23</xdr:row>
      <xdr:rowOff>104775</xdr:rowOff>
    </xdr:from>
    <xdr:to>
      <xdr:col>17</xdr:col>
      <xdr:colOff>476250</xdr:colOff>
      <xdr:row>23</xdr:row>
      <xdr:rowOff>304800</xdr:rowOff>
    </xdr:to>
    <xdr:pic>
      <xdr:nvPicPr>
        <xdr:cNvPr id="27" name="图片 268">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a:xfrm>
          <a:off x="6394637" y="6346451"/>
          <a:ext cx="3905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112</xdr:row>
      <xdr:rowOff>85725</xdr:rowOff>
    </xdr:from>
    <xdr:to>
      <xdr:col>17</xdr:col>
      <xdr:colOff>400050</xdr:colOff>
      <xdr:row>112</xdr:row>
      <xdr:rowOff>285750</xdr:rowOff>
    </xdr:to>
    <xdr:pic>
      <xdr:nvPicPr>
        <xdr:cNvPr id="28" name="图片 5">
          <a:extLst>
            <a:ext uri="{FF2B5EF4-FFF2-40B4-BE49-F238E27FC236}">
              <a16:creationId xmlns:a16="http://schemas.microsoft.com/office/drawing/2014/main" id="{00000000-0008-0000-0200-00001C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a:xfrm>
          <a:off x="6419850" y="20069175"/>
          <a:ext cx="2762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107</xdr:row>
      <xdr:rowOff>66675</xdr:rowOff>
    </xdr:from>
    <xdr:to>
      <xdr:col>17</xdr:col>
      <xdr:colOff>504825</xdr:colOff>
      <xdr:row>107</xdr:row>
      <xdr:rowOff>247650</xdr:rowOff>
    </xdr:to>
    <xdr:pic>
      <xdr:nvPicPr>
        <xdr:cNvPr id="29" name="图片 221">
          <a:extLst>
            <a:ext uri="{FF2B5EF4-FFF2-40B4-BE49-F238E27FC236}">
              <a16:creationId xmlns:a16="http://schemas.microsoft.com/office/drawing/2014/main" id="{00000000-0008-0000-0200-00001D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a:xfrm>
          <a:off x="6372225" y="19288125"/>
          <a:ext cx="428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74612</xdr:colOff>
      <xdr:row>62</xdr:row>
      <xdr:rowOff>74612</xdr:rowOff>
    </xdr:from>
    <xdr:to>
      <xdr:col>17</xdr:col>
      <xdr:colOff>436562</xdr:colOff>
      <xdr:row>62</xdr:row>
      <xdr:rowOff>293687</xdr:rowOff>
    </xdr:to>
    <xdr:pic>
      <xdr:nvPicPr>
        <xdr:cNvPr id="33" name="图片 225">
          <a:extLst>
            <a:ext uri="{FF2B5EF4-FFF2-40B4-BE49-F238E27FC236}">
              <a16:creationId xmlns:a16="http://schemas.microsoft.com/office/drawing/2014/main" id="{00000000-0008-0000-0200-000021000000}"/>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a:xfrm rot="5400000">
          <a:off x="6441440" y="10079990"/>
          <a:ext cx="2190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53</xdr:row>
      <xdr:rowOff>47625</xdr:rowOff>
    </xdr:from>
    <xdr:to>
      <xdr:col>17</xdr:col>
      <xdr:colOff>428625</xdr:colOff>
      <xdr:row>53</xdr:row>
      <xdr:rowOff>304800</xdr:rowOff>
    </xdr:to>
    <xdr:pic>
      <xdr:nvPicPr>
        <xdr:cNvPr id="34" name="图片 226">
          <a:extLst>
            <a:ext uri="{FF2B5EF4-FFF2-40B4-BE49-F238E27FC236}">
              <a16:creationId xmlns:a16="http://schemas.microsoft.com/office/drawing/2014/main" id="{00000000-0008-0000-0200-000022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a:xfrm>
          <a:off x="6457950" y="7839075"/>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55</xdr:row>
      <xdr:rowOff>66675</xdr:rowOff>
    </xdr:from>
    <xdr:to>
      <xdr:col>17</xdr:col>
      <xdr:colOff>419100</xdr:colOff>
      <xdr:row>55</xdr:row>
      <xdr:rowOff>323850</xdr:rowOff>
    </xdr:to>
    <xdr:pic>
      <xdr:nvPicPr>
        <xdr:cNvPr id="35" name="图片 256">
          <a:extLst>
            <a:ext uri="{FF2B5EF4-FFF2-40B4-BE49-F238E27FC236}">
              <a16:creationId xmlns:a16="http://schemas.microsoft.com/office/drawing/2014/main" id="{00000000-0008-0000-0200-000023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a:xfrm>
          <a:off x="6448425" y="8172450"/>
          <a:ext cx="266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58</xdr:row>
      <xdr:rowOff>38100</xdr:rowOff>
    </xdr:from>
    <xdr:to>
      <xdr:col>17</xdr:col>
      <xdr:colOff>428625</xdr:colOff>
      <xdr:row>58</xdr:row>
      <xdr:rowOff>295275</xdr:rowOff>
    </xdr:to>
    <xdr:pic>
      <xdr:nvPicPr>
        <xdr:cNvPr id="36" name="图片 257">
          <a:extLst>
            <a:ext uri="{FF2B5EF4-FFF2-40B4-BE49-F238E27FC236}">
              <a16:creationId xmlns:a16="http://schemas.microsoft.com/office/drawing/2014/main" id="{00000000-0008-0000-0200-000024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a:xfrm>
          <a:off x="6400800" y="8591550"/>
          <a:ext cx="32385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66</xdr:row>
      <xdr:rowOff>47625</xdr:rowOff>
    </xdr:from>
    <xdr:to>
      <xdr:col>17</xdr:col>
      <xdr:colOff>447675</xdr:colOff>
      <xdr:row>66</xdr:row>
      <xdr:rowOff>314325</xdr:rowOff>
    </xdr:to>
    <xdr:pic>
      <xdr:nvPicPr>
        <xdr:cNvPr id="37" name="图片 258">
          <a:extLst>
            <a:ext uri="{FF2B5EF4-FFF2-40B4-BE49-F238E27FC236}">
              <a16:creationId xmlns:a16="http://schemas.microsoft.com/office/drawing/2014/main" id="{00000000-0008-0000-0200-000025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a:xfrm rot="5400000">
          <a:off x="6424295" y="10453370"/>
          <a:ext cx="2667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68</xdr:row>
      <xdr:rowOff>47625</xdr:rowOff>
    </xdr:from>
    <xdr:to>
      <xdr:col>17</xdr:col>
      <xdr:colOff>476250</xdr:colOff>
      <xdr:row>68</xdr:row>
      <xdr:rowOff>314325</xdr:rowOff>
    </xdr:to>
    <xdr:pic>
      <xdr:nvPicPr>
        <xdr:cNvPr id="38" name="图片 260">
          <a:extLst>
            <a:ext uri="{FF2B5EF4-FFF2-40B4-BE49-F238E27FC236}">
              <a16:creationId xmlns:a16="http://schemas.microsoft.com/office/drawing/2014/main" id="{00000000-0008-0000-0200-000026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a:xfrm rot="5400000">
          <a:off x="6452870" y="10834370"/>
          <a:ext cx="2667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70</xdr:row>
      <xdr:rowOff>95250</xdr:rowOff>
    </xdr:from>
    <xdr:to>
      <xdr:col>17</xdr:col>
      <xdr:colOff>495300</xdr:colOff>
      <xdr:row>70</xdr:row>
      <xdr:rowOff>266700</xdr:rowOff>
    </xdr:to>
    <xdr:pic>
      <xdr:nvPicPr>
        <xdr:cNvPr id="39" name="图片 261">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a:xfrm>
          <a:off x="6362700" y="11315700"/>
          <a:ext cx="4286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105092</xdr:colOff>
      <xdr:row>71</xdr:row>
      <xdr:rowOff>53022</xdr:rowOff>
    </xdr:from>
    <xdr:to>
      <xdr:col>17</xdr:col>
      <xdr:colOff>387032</xdr:colOff>
      <xdr:row>71</xdr:row>
      <xdr:rowOff>268287</xdr:rowOff>
    </xdr:to>
    <xdr:pic>
      <xdr:nvPicPr>
        <xdr:cNvPr id="40" name="图片 262">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a:xfrm rot="5622634">
          <a:off x="6433820" y="11620500"/>
          <a:ext cx="215265"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90</xdr:row>
      <xdr:rowOff>66675</xdr:rowOff>
    </xdr:from>
    <xdr:to>
      <xdr:col>17</xdr:col>
      <xdr:colOff>381000</xdr:colOff>
      <xdr:row>90</xdr:row>
      <xdr:rowOff>305435</xdr:rowOff>
    </xdr:to>
    <xdr:pic>
      <xdr:nvPicPr>
        <xdr:cNvPr id="41" name="图片 264">
          <a:extLst>
            <a:ext uri="{FF2B5EF4-FFF2-40B4-BE49-F238E27FC236}">
              <a16:creationId xmlns:a16="http://schemas.microsoft.com/office/drawing/2014/main" id="{00000000-0008-0000-0200-000029000000}"/>
            </a:ext>
          </a:extLst>
        </xdr:cNvPr>
        <xdr:cNvPicPr preferRelativeResize="0"/>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a:xfrm>
          <a:off x="6429375" y="14335125"/>
          <a:ext cx="247650" cy="238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91</xdr:row>
      <xdr:rowOff>47625</xdr:rowOff>
    </xdr:from>
    <xdr:to>
      <xdr:col>17</xdr:col>
      <xdr:colOff>409575</xdr:colOff>
      <xdr:row>91</xdr:row>
      <xdr:rowOff>304800</xdr:rowOff>
    </xdr:to>
    <xdr:pic>
      <xdr:nvPicPr>
        <xdr:cNvPr id="42" name="图片 265">
          <a:extLst>
            <a:ext uri="{FF2B5EF4-FFF2-40B4-BE49-F238E27FC236}">
              <a16:creationId xmlns:a16="http://schemas.microsoft.com/office/drawing/2014/main" id="{00000000-0008-0000-0200-00002A000000}"/>
            </a:ext>
          </a:extLst>
        </xdr:cNvPr>
        <xdr:cNvPicPr preferRelativeResize="0"/>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a:xfrm>
          <a:off x="6429375" y="14697075"/>
          <a:ext cx="2762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92</xdr:row>
      <xdr:rowOff>66675</xdr:rowOff>
    </xdr:from>
    <xdr:to>
      <xdr:col>17</xdr:col>
      <xdr:colOff>409575</xdr:colOff>
      <xdr:row>92</xdr:row>
      <xdr:rowOff>304800</xdr:rowOff>
    </xdr:to>
    <xdr:pic>
      <xdr:nvPicPr>
        <xdr:cNvPr id="43" name="图片 266">
          <a:extLst>
            <a:ext uri="{FF2B5EF4-FFF2-40B4-BE49-F238E27FC236}">
              <a16:creationId xmlns:a16="http://schemas.microsoft.com/office/drawing/2014/main" id="{00000000-0008-0000-0200-00002B000000}"/>
            </a:ext>
          </a:extLst>
        </xdr:cNvPr>
        <xdr:cNvPicPr preferRelativeResize="0"/>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a:xfrm>
          <a:off x="6410325" y="15097125"/>
          <a:ext cx="2952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56</xdr:row>
      <xdr:rowOff>85725</xdr:rowOff>
    </xdr:from>
    <xdr:to>
      <xdr:col>17</xdr:col>
      <xdr:colOff>419100</xdr:colOff>
      <xdr:row>56</xdr:row>
      <xdr:rowOff>323850</xdr:rowOff>
    </xdr:to>
    <xdr:pic>
      <xdr:nvPicPr>
        <xdr:cNvPr id="44" name="图片 267">
          <a:extLst>
            <a:ext uri="{FF2B5EF4-FFF2-40B4-BE49-F238E27FC236}">
              <a16:creationId xmlns:a16="http://schemas.microsoft.com/office/drawing/2014/main" id="{00000000-0008-0000-0200-00002C000000}"/>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a:xfrm>
          <a:off x="6362700" y="8258175"/>
          <a:ext cx="3524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72</xdr:row>
      <xdr:rowOff>66675</xdr:rowOff>
    </xdr:from>
    <xdr:to>
      <xdr:col>17</xdr:col>
      <xdr:colOff>457835</xdr:colOff>
      <xdr:row>72</xdr:row>
      <xdr:rowOff>307975</xdr:rowOff>
    </xdr:to>
    <xdr:pic>
      <xdr:nvPicPr>
        <xdr:cNvPr id="47" name="Picture 14">
          <a:extLst>
            <a:ext uri="{FF2B5EF4-FFF2-40B4-BE49-F238E27FC236}">
              <a16:creationId xmlns:a16="http://schemas.microsoft.com/office/drawing/2014/main" id="{00000000-0008-0000-0200-00002F00000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t="-1234" b="-1234"/>
        <a:stretch>
          <a:fillRect/>
        </a:stretch>
      </xdr:blipFill>
      <xdr:spPr>
        <a:xfrm>
          <a:off x="6362700" y="12049125"/>
          <a:ext cx="39116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44</xdr:row>
      <xdr:rowOff>76200</xdr:rowOff>
    </xdr:from>
    <xdr:to>
      <xdr:col>17</xdr:col>
      <xdr:colOff>514350</xdr:colOff>
      <xdr:row>44</xdr:row>
      <xdr:rowOff>285750</xdr:rowOff>
    </xdr:to>
    <xdr:pic>
      <xdr:nvPicPr>
        <xdr:cNvPr id="49" name="Picture 14">
          <a:extLst>
            <a:ext uri="{FF2B5EF4-FFF2-40B4-BE49-F238E27FC236}">
              <a16:creationId xmlns:a16="http://schemas.microsoft.com/office/drawing/2014/main" id="{00000000-0008-0000-0200-000031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4826" b="-4826"/>
        <a:stretch>
          <a:fillRect/>
        </a:stretch>
      </xdr:blipFill>
      <xdr:spPr>
        <a:xfrm>
          <a:off x="6372225" y="6724650"/>
          <a:ext cx="4381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45</xdr:row>
      <xdr:rowOff>76200</xdr:rowOff>
    </xdr:from>
    <xdr:to>
      <xdr:col>17</xdr:col>
      <xdr:colOff>514350</xdr:colOff>
      <xdr:row>45</xdr:row>
      <xdr:rowOff>285750</xdr:rowOff>
    </xdr:to>
    <xdr:pic>
      <xdr:nvPicPr>
        <xdr:cNvPr id="50" name="Picture 14">
          <a:extLst>
            <a:ext uri="{FF2B5EF4-FFF2-40B4-BE49-F238E27FC236}">
              <a16:creationId xmlns:a16="http://schemas.microsoft.com/office/drawing/2014/main" id="{00000000-0008-0000-0200-000032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4826" b="-4826"/>
        <a:stretch>
          <a:fillRect/>
        </a:stretch>
      </xdr:blipFill>
      <xdr:spPr>
        <a:xfrm>
          <a:off x="6372225" y="7105650"/>
          <a:ext cx="4381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28</xdr:row>
      <xdr:rowOff>104775</xdr:rowOff>
    </xdr:from>
    <xdr:to>
      <xdr:col>17</xdr:col>
      <xdr:colOff>466725</xdr:colOff>
      <xdr:row>28</xdr:row>
      <xdr:rowOff>333375</xdr:rowOff>
    </xdr:to>
    <xdr:pic>
      <xdr:nvPicPr>
        <xdr:cNvPr id="55" name="图片 224">
          <a:extLst>
            <a:ext uri="{FF2B5EF4-FFF2-40B4-BE49-F238E27FC236}">
              <a16:creationId xmlns:a16="http://schemas.microsoft.com/office/drawing/2014/main" id="{00000000-0008-0000-0200-000037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a:xfrm>
          <a:off x="6381750" y="5229225"/>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180975</xdr:colOff>
      <xdr:row>109</xdr:row>
      <xdr:rowOff>76200</xdr:rowOff>
    </xdr:from>
    <xdr:to>
      <xdr:col>17</xdr:col>
      <xdr:colOff>428625</xdr:colOff>
      <xdr:row>109</xdr:row>
      <xdr:rowOff>304800</xdr:rowOff>
    </xdr:to>
    <xdr:pic>
      <xdr:nvPicPr>
        <xdr:cNvPr id="58" name="图片 13">
          <a:extLst>
            <a:ext uri="{FF2B5EF4-FFF2-40B4-BE49-F238E27FC236}">
              <a16:creationId xmlns:a16="http://schemas.microsoft.com/office/drawing/2014/main" id="{00000000-0008-0000-0200-00003A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a:xfrm>
          <a:off x="6477000" y="19678650"/>
          <a:ext cx="2476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67</xdr:row>
      <xdr:rowOff>47625</xdr:rowOff>
    </xdr:from>
    <xdr:to>
      <xdr:col>17</xdr:col>
      <xdr:colOff>447675</xdr:colOff>
      <xdr:row>67</xdr:row>
      <xdr:rowOff>314325</xdr:rowOff>
    </xdr:to>
    <xdr:pic>
      <xdr:nvPicPr>
        <xdr:cNvPr id="59" name="图片 258">
          <a:extLst>
            <a:ext uri="{FF2B5EF4-FFF2-40B4-BE49-F238E27FC236}">
              <a16:creationId xmlns:a16="http://schemas.microsoft.com/office/drawing/2014/main" id="{00000000-0008-0000-0200-00003B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a:xfrm rot="5400000">
          <a:off x="6557645" y="12177395"/>
          <a:ext cx="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69</xdr:row>
      <xdr:rowOff>47625</xdr:rowOff>
    </xdr:from>
    <xdr:to>
      <xdr:col>17</xdr:col>
      <xdr:colOff>476250</xdr:colOff>
      <xdr:row>69</xdr:row>
      <xdr:rowOff>314325</xdr:rowOff>
    </xdr:to>
    <xdr:pic>
      <xdr:nvPicPr>
        <xdr:cNvPr id="60" name="图片 260">
          <a:extLst>
            <a:ext uri="{FF2B5EF4-FFF2-40B4-BE49-F238E27FC236}">
              <a16:creationId xmlns:a16="http://schemas.microsoft.com/office/drawing/2014/main" id="{00000000-0008-0000-0200-00003C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a:xfrm rot="5400000">
          <a:off x="6586220" y="12177395"/>
          <a:ext cx="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63</xdr:row>
      <xdr:rowOff>76200</xdr:rowOff>
    </xdr:from>
    <xdr:to>
      <xdr:col>17</xdr:col>
      <xdr:colOff>476250</xdr:colOff>
      <xdr:row>63</xdr:row>
      <xdr:rowOff>295275</xdr:rowOff>
    </xdr:to>
    <xdr:pic>
      <xdr:nvPicPr>
        <xdr:cNvPr id="65" name="图片 225">
          <a:extLst>
            <a:ext uri="{FF2B5EF4-FFF2-40B4-BE49-F238E27FC236}">
              <a16:creationId xmlns:a16="http://schemas.microsoft.com/office/drawing/2014/main" id="{00000000-0008-0000-0200-000041000000}"/>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a:xfrm rot="5400000">
          <a:off x="6590665" y="10277475"/>
          <a:ext cx="63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46</xdr:row>
      <xdr:rowOff>57150</xdr:rowOff>
    </xdr:from>
    <xdr:to>
      <xdr:col>17</xdr:col>
      <xdr:colOff>447675</xdr:colOff>
      <xdr:row>46</xdr:row>
      <xdr:rowOff>314325</xdr:rowOff>
    </xdr:to>
    <xdr:pic>
      <xdr:nvPicPr>
        <xdr:cNvPr id="69" name="Picture 71">
          <a:extLst>
            <a:ext uri="{FF2B5EF4-FFF2-40B4-BE49-F238E27FC236}">
              <a16:creationId xmlns:a16="http://schemas.microsoft.com/office/drawing/2014/main" id="{00000000-0008-0000-0200-00004500000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t="-708" b="-708"/>
        <a:stretch>
          <a:fillRect/>
        </a:stretch>
      </xdr:blipFill>
      <xdr:spPr>
        <a:xfrm>
          <a:off x="6381750" y="7791450"/>
          <a:ext cx="361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40</xdr:row>
      <xdr:rowOff>66675</xdr:rowOff>
    </xdr:from>
    <xdr:to>
      <xdr:col>17</xdr:col>
      <xdr:colOff>476250</xdr:colOff>
      <xdr:row>40</xdr:row>
      <xdr:rowOff>257175</xdr:rowOff>
    </xdr:to>
    <xdr:pic>
      <xdr:nvPicPr>
        <xdr:cNvPr id="72" name="图片 222">
          <a:extLst>
            <a:ext uri="{FF2B5EF4-FFF2-40B4-BE49-F238E27FC236}">
              <a16:creationId xmlns:a16="http://schemas.microsoft.com/office/drawing/2014/main" id="{00000000-0008-0000-0200-000048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a:xfrm>
          <a:off x="6372225" y="7791450"/>
          <a:ext cx="400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43</xdr:row>
      <xdr:rowOff>76200</xdr:rowOff>
    </xdr:from>
    <xdr:to>
      <xdr:col>17</xdr:col>
      <xdr:colOff>466725</xdr:colOff>
      <xdr:row>43</xdr:row>
      <xdr:rowOff>266700</xdr:rowOff>
    </xdr:to>
    <xdr:pic>
      <xdr:nvPicPr>
        <xdr:cNvPr id="73" name="图片 223">
          <a:extLst>
            <a:ext uri="{FF2B5EF4-FFF2-40B4-BE49-F238E27FC236}">
              <a16:creationId xmlns:a16="http://schemas.microsoft.com/office/drawing/2014/main" id="{00000000-0008-0000-0200-000049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a:xfrm>
          <a:off x="6362700" y="7791450"/>
          <a:ext cx="400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40</xdr:row>
      <xdr:rowOff>66675</xdr:rowOff>
    </xdr:from>
    <xdr:to>
      <xdr:col>17</xdr:col>
      <xdr:colOff>476250</xdr:colOff>
      <xdr:row>40</xdr:row>
      <xdr:rowOff>257175</xdr:rowOff>
    </xdr:to>
    <xdr:pic>
      <xdr:nvPicPr>
        <xdr:cNvPr id="77" name="图片 222">
          <a:extLst>
            <a:ext uri="{FF2B5EF4-FFF2-40B4-BE49-F238E27FC236}">
              <a16:creationId xmlns:a16="http://schemas.microsoft.com/office/drawing/2014/main" id="{00000000-0008-0000-0200-00004D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a:xfrm>
          <a:off x="6372225" y="7791450"/>
          <a:ext cx="400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43</xdr:row>
      <xdr:rowOff>76200</xdr:rowOff>
    </xdr:from>
    <xdr:to>
      <xdr:col>17</xdr:col>
      <xdr:colOff>466725</xdr:colOff>
      <xdr:row>43</xdr:row>
      <xdr:rowOff>266700</xdr:rowOff>
    </xdr:to>
    <xdr:pic>
      <xdr:nvPicPr>
        <xdr:cNvPr id="78" name="图片 223">
          <a:extLst>
            <a:ext uri="{FF2B5EF4-FFF2-40B4-BE49-F238E27FC236}">
              <a16:creationId xmlns:a16="http://schemas.microsoft.com/office/drawing/2014/main" id="{00000000-0008-0000-0200-00004E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a:xfrm>
          <a:off x="6362700" y="7791450"/>
          <a:ext cx="400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103</xdr:row>
      <xdr:rowOff>85725</xdr:rowOff>
    </xdr:from>
    <xdr:to>
      <xdr:col>17</xdr:col>
      <xdr:colOff>438150</xdr:colOff>
      <xdr:row>103</xdr:row>
      <xdr:rowOff>238125</xdr:rowOff>
    </xdr:to>
    <xdr:pic>
      <xdr:nvPicPr>
        <xdr:cNvPr id="82" name="Picture 10">
          <a:extLst>
            <a:ext uri="{FF2B5EF4-FFF2-40B4-BE49-F238E27FC236}">
              <a16:creationId xmlns:a16="http://schemas.microsoft.com/office/drawing/2014/main" id="{00000000-0008-0000-0200-000052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a:xfrm>
          <a:off x="6400800" y="18078450"/>
          <a:ext cx="3333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51</xdr:row>
      <xdr:rowOff>66675</xdr:rowOff>
    </xdr:from>
    <xdr:to>
      <xdr:col>17</xdr:col>
      <xdr:colOff>485775</xdr:colOff>
      <xdr:row>51</xdr:row>
      <xdr:rowOff>248920</xdr:rowOff>
    </xdr:to>
    <xdr:pic>
      <xdr:nvPicPr>
        <xdr:cNvPr id="87" name="图片 75">
          <a:extLst>
            <a:ext uri="{FF2B5EF4-FFF2-40B4-BE49-F238E27FC236}">
              <a16:creationId xmlns:a16="http://schemas.microsoft.com/office/drawing/2014/main" id="{00000000-0008-0000-0200-00005700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a:xfrm>
          <a:off x="6400800" y="7791450"/>
          <a:ext cx="381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48</xdr:row>
      <xdr:rowOff>47625</xdr:rowOff>
    </xdr:from>
    <xdr:to>
      <xdr:col>17</xdr:col>
      <xdr:colOff>361950</xdr:colOff>
      <xdr:row>48</xdr:row>
      <xdr:rowOff>342900</xdr:rowOff>
    </xdr:to>
    <xdr:pic>
      <xdr:nvPicPr>
        <xdr:cNvPr id="89" name="图片 77">
          <a:extLst>
            <a:ext uri="{FF2B5EF4-FFF2-40B4-BE49-F238E27FC236}">
              <a16:creationId xmlns:a16="http://schemas.microsoft.com/office/drawing/2014/main" id="{00000000-0008-0000-0200-000059000000}"/>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a:xfrm>
          <a:off x="6438900" y="7791450"/>
          <a:ext cx="2190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47</xdr:row>
      <xdr:rowOff>66675</xdr:rowOff>
    </xdr:from>
    <xdr:to>
      <xdr:col>17</xdr:col>
      <xdr:colOff>447675</xdr:colOff>
      <xdr:row>47</xdr:row>
      <xdr:rowOff>333375</xdr:rowOff>
    </xdr:to>
    <xdr:pic>
      <xdr:nvPicPr>
        <xdr:cNvPr id="90" name="图片 85">
          <a:extLst>
            <a:ext uri="{FF2B5EF4-FFF2-40B4-BE49-F238E27FC236}">
              <a16:creationId xmlns:a16="http://schemas.microsoft.com/office/drawing/2014/main" id="{00000000-0008-0000-0200-00005A000000}"/>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a:xfrm>
          <a:off x="6391275" y="7791450"/>
          <a:ext cx="352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76</xdr:row>
      <xdr:rowOff>66675</xdr:rowOff>
    </xdr:from>
    <xdr:to>
      <xdr:col>17</xdr:col>
      <xdr:colOff>466725</xdr:colOff>
      <xdr:row>76</xdr:row>
      <xdr:rowOff>295275</xdr:rowOff>
    </xdr:to>
    <xdr:pic>
      <xdr:nvPicPr>
        <xdr:cNvPr id="92" name="图片 78">
          <a:extLst>
            <a:ext uri="{FF2B5EF4-FFF2-40B4-BE49-F238E27FC236}">
              <a16:creationId xmlns:a16="http://schemas.microsoft.com/office/drawing/2014/main" id="{00000000-0008-0000-0200-00005C000000}"/>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a:xfrm>
          <a:off x="6362700" y="12363450"/>
          <a:ext cx="400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75</xdr:row>
      <xdr:rowOff>76200</xdr:rowOff>
    </xdr:from>
    <xdr:to>
      <xdr:col>17</xdr:col>
      <xdr:colOff>466725</xdr:colOff>
      <xdr:row>75</xdr:row>
      <xdr:rowOff>301625</xdr:rowOff>
    </xdr:to>
    <xdr:pic>
      <xdr:nvPicPr>
        <xdr:cNvPr id="93" name="图片 79">
          <a:extLst>
            <a:ext uri="{FF2B5EF4-FFF2-40B4-BE49-F238E27FC236}">
              <a16:creationId xmlns:a16="http://schemas.microsoft.com/office/drawing/2014/main" id="{00000000-0008-0000-0200-00005D00000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a:xfrm>
          <a:off x="6381750" y="12363450"/>
          <a:ext cx="381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73</xdr:row>
      <xdr:rowOff>85725</xdr:rowOff>
    </xdr:from>
    <xdr:to>
      <xdr:col>17</xdr:col>
      <xdr:colOff>485775</xdr:colOff>
      <xdr:row>73</xdr:row>
      <xdr:rowOff>285750</xdr:rowOff>
    </xdr:to>
    <xdr:pic>
      <xdr:nvPicPr>
        <xdr:cNvPr id="94" name="图片 80">
          <a:extLst>
            <a:ext uri="{FF2B5EF4-FFF2-40B4-BE49-F238E27FC236}">
              <a16:creationId xmlns:a16="http://schemas.microsoft.com/office/drawing/2014/main" id="{00000000-0008-0000-0200-00005E00000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a:xfrm>
          <a:off x="6391275" y="1236345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74</xdr:row>
      <xdr:rowOff>76200</xdr:rowOff>
    </xdr:from>
    <xdr:to>
      <xdr:col>17</xdr:col>
      <xdr:colOff>466725</xdr:colOff>
      <xdr:row>74</xdr:row>
      <xdr:rowOff>276225</xdr:rowOff>
    </xdr:to>
    <xdr:pic>
      <xdr:nvPicPr>
        <xdr:cNvPr id="95" name="图片 81">
          <a:extLst>
            <a:ext uri="{FF2B5EF4-FFF2-40B4-BE49-F238E27FC236}">
              <a16:creationId xmlns:a16="http://schemas.microsoft.com/office/drawing/2014/main" id="{00000000-0008-0000-0200-00005F000000}"/>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a:xfrm>
          <a:off x="6372225" y="1236345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38100</xdr:colOff>
      <xdr:row>77</xdr:row>
      <xdr:rowOff>66675</xdr:rowOff>
    </xdr:from>
    <xdr:to>
      <xdr:col>17</xdr:col>
      <xdr:colOff>495300</xdr:colOff>
      <xdr:row>77</xdr:row>
      <xdr:rowOff>285750</xdr:rowOff>
    </xdr:to>
    <xdr:pic>
      <xdr:nvPicPr>
        <xdr:cNvPr id="97" name="图片 83">
          <a:extLst>
            <a:ext uri="{FF2B5EF4-FFF2-40B4-BE49-F238E27FC236}">
              <a16:creationId xmlns:a16="http://schemas.microsoft.com/office/drawing/2014/main" id="{00000000-0008-0000-0200-000061000000}"/>
            </a:ext>
          </a:extLst>
        </xdr:cNvPr>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a:xfrm>
          <a:off x="6334125" y="12363450"/>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82</xdr:row>
      <xdr:rowOff>66675</xdr:rowOff>
    </xdr:from>
    <xdr:to>
      <xdr:col>17</xdr:col>
      <xdr:colOff>381000</xdr:colOff>
      <xdr:row>82</xdr:row>
      <xdr:rowOff>285750</xdr:rowOff>
    </xdr:to>
    <xdr:pic>
      <xdr:nvPicPr>
        <xdr:cNvPr id="98" name="图片 89">
          <a:extLst>
            <a:ext uri="{FF2B5EF4-FFF2-40B4-BE49-F238E27FC236}">
              <a16:creationId xmlns:a16="http://schemas.microsoft.com/office/drawing/2014/main" id="{00000000-0008-0000-0200-000062000000}"/>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a:xfrm>
          <a:off x="6438900" y="12363450"/>
          <a:ext cx="2381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79</xdr:row>
      <xdr:rowOff>85725</xdr:rowOff>
    </xdr:from>
    <xdr:to>
      <xdr:col>17</xdr:col>
      <xdr:colOff>485775</xdr:colOff>
      <xdr:row>79</xdr:row>
      <xdr:rowOff>336550</xdr:rowOff>
    </xdr:to>
    <xdr:pic>
      <xdr:nvPicPr>
        <xdr:cNvPr id="99" name="图片 90">
          <a:extLst>
            <a:ext uri="{FF2B5EF4-FFF2-40B4-BE49-F238E27FC236}">
              <a16:creationId xmlns:a16="http://schemas.microsoft.com/office/drawing/2014/main" id="{00000000-0008-0000-0200-0000630000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a:xfrm>
          <a:off x="6381750" y="12363450"/>
          <a:ext cx="400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80</xdr:row>
      <xdr:rowOff>76200</xdr:rowOff>
    </xdr:from>
    <xdr:to>
      <xdr:col>17</xdr:col>
      <xdr:colOff>495300</xdr:colOff>
      <xdr:row>80</xdr:row>
      <xdr:rowOff>321310</xdr:rowOff>
    </xdr:to>
    <xdr:pic>
      <xdr:nvPicPr>
        <xdr:cNvPr id="100" name="图片 90">
          <a:extLst>
            <a:ext uri="{FF2B5EF4-FFF2-40B4-BE49-F238E27FC236}">
              <a16:creationId xmlns:a16="http://schemas.microsoft.com/office/drawing/2014/main" id="{00000000-0008-0000-0200-0000640000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a:xfrm>
          <a:off x="6400800" y="1236345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57150</xdr:colOff>
      <xdr:row>81</xdr:row>
      <xdr:rowOff>95250</xdr:rowOff>
    </xdr:from>
    <xdr:to>
      <xdr:col>17</xdr:col>
      <xdr:colOff>457200</xdr:colOff>
      <xdr:row>81</xdr:row>
      <xdr:rowOff>346075</xdr:rowOff>
    </xdr:to>
    <xdr:pic>
      <xdr:nvPicPr>
        <xdr:cNvPr id="101" name="图片 90">
          <a:extLst>
            <a:ext uri="{FF2B5EF4-FFF2-40B4-BE49-F238E27FC236}">
              <a16:creationId xmlns:a16="http://schemas.microsoft.com/office/drawing/2014/main" id="{00000000-0008-0000-0200-0000650000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a:xfrm>
          <a:off x="6353175" y="12363450"/>
          <a:ext cx="400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121</xdr:row>
      <xdr:rowOff>76200</xdr:rowOff>
    </xdr:from>
    <xdr:to>
      <xdr:col>17</xdr:col>
      <xdr:colOff>476250</xdr:colOff>
      <xdr:row>121</xdr:row>
      <xdr:rowOff>276225</xdr:rowOff>
    </xdr:to>
    <xdr:pic>
      <xdr:nvPicPr>
        <xdr:cNvPr id="103" name="图片 4" descr="1610786911(1)">
          <a:extLst>
            <a:ext uri="{FF2B5EF4-FFF2-40B4-BE49-F238E27FC236}">
              <a16:creationId xmlns:a16="http://schemas.microsoft.com/office/drawing/2014/main" id="{00000000-0008-0000-0200-00006700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a:xfrm>
          <a:off x="6400800" y="21888450"/>
          <a:ext cx="3714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122</xdr:row>
      <xdr:rowOff>55880</xdr:rowOff>
    </xdr:from>
    <xdr:to>
      <xdr:col>17</xdr:col>
      <xdr:colOff>438150</xdr:colOff>
      <xdr:row>122</xdr:row>
      <xdr:rowOff>306027</xdr:rowOff>
    </xdr:to>
    <xdr:pic>
      <xdr:nvPicPr>
        <xdr:cNvPr id="106" name="图片 96">
          <a:extLst>
            <a:ext uri="{FF2B5EF4-FFF2-40B4-BE49-F238E27FC236}">
              <a16:creationId xmlns:a16="http://schemas.microsoft.com/office/drawing/2014/main" id="{00000000-0008-0000-0200-00006A0000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a:xfrm>
          <a:off x="6429375" y="21888450"/>
          <a:ext cx="304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123</xdr:row>
      <xdr:rowOff>73025</xdr:rowOff>
    </xdr:from>
    <xdr:to>
      <xdr:col>17</xdr:col>
      <xdr:colOff>428625</xdr:colOff>
      <xdr:row>123</xdr:row>
      <xdr:rowOff>333952</xdr:rowOff>
    </xdr:to>
    <xdr:pic>
      <xdr:nvPicPr>
        <xdr:cNvPr id="107" name="图片 4" descr="QTYQX8841PGV@7PSF]_5NVT">
          <a:extLst>
            <a:ext uri="{FF2B5EF4-FFF2-40B4-BE49-F238E27FC236}">
              <a16:creationId xmlns:a16="http://schemas.microsoft.com/office/drawing/2014/main" id="{00000000-0008-0000-0200-00006B000000}"/>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a:xfrm>
          <a:off x="6419850" y="21888450"/>
          <a:ext cx="304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83</xdr:row>
      <xdr:rowOff>76200</xdr:rowOff>
    </xdr:from>
    <xdr:to>
      <xdr:col>17</xdr:col>
      <xdr:colOff>381000</xdr:colOff>
      <xdr:row>83</xdr:row>
      <xdr:rowOff>295275</xdr:rowOff>
    </xdr:to>
    <xdr:pic>
      <xdr:nvPicPr>
        <xdr:cNvPr id="108" name="图片 89">
          <a:extLst>
            <a:ext uri="{FF2B5EF4-FFF2-40B4-BE49-F238E27FC236}">
              <a16:creationId xmlns:a16="http://schemas.microsoft.com/office/drawing/2014/main" id="{00000000-0008-0000-0200-00006C000000}"/>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a:xfrm>
          <a:off x="6438900" y="12363450"/>
          <a:ext cx="2381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84</xdr:row>
      <xdr:rowOff>66675</xdr:rowOff>
    </xdr:from>
    <xdr:to>
      <xdr:col>17</xdr:col>
      <xdr:colOff>390525</xdr:colOff>
      <xdr:row>84</xdr:row>
      <xdr:rowOff>285750</xdr:rowOff>
    </xdr:to>
    <xdr:pic>
      <xdr:nvPicPr>
        <xdr:cNvPr id="109" name="图片 89">
          <a:extLst>
            <a:ext uri="{FF2B5EF4-FFF2-40B4-BE49-F238E27FC236}">
              <a16:creationId xmlns:a16="http://schemas.microsoft.com/office/drawing/2014/main" id="{00000000-0008-0000-0200-00006D000000}"/>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a:xfrm>
          <a:off x="6448425" y="12363450"/>
          <a:ext cx="2381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200025</xdr:colOff>
      <xdr:row>9</xdr:row>
      <xdr:rowOff>95885</xdr:rowOff>
    </xdr:from>
    <xdr:to>
      <xdr:col>17</xdr:col>
      <xdr:colOff>363550</xdr:colOff>
      <xdr:row>9</xdr:row>
      <xdr:rowOff>332778</xdr:rowOff>
    </xdr:to>
    <xdr:pic>
      <xdr:nvPicPr>
        <xdr:cNvPr id="110" name="图片 109">
          <a:extLst>
            <a:ext uri="{FF2B5EF4-FFF2-40B4-BE49-F238E27FC236}">
              <a16:creationId xmlns:a16="http://schemas.microsoft.com/office/drawing/2014/main" id="{00000000-0008-0000-0200-00006E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a:xfrm>
          <a:off x="6496050" y="2172335"/>
          <a:ext cx="163195" cy="2368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180975</xdr:colOff>
      <xdr:row>10</xdr:row>
      <xdr:rowOff>45720</xdr:rowOff>
    </xdr:from>
    <xdr:to>
      <xdr:col>17</xdr:col>
      <xdr:colOff>361950</xdr:colOff>
      <xdr:row>10</xdr:row>
      <xdr:rowOff>307893</xdr:rowOff>
    </xdr:to>
    <xdr:pic>
      <xdr:nvPicPr>
        <xdr:cNvPr id="111" name="图片 110">
          <a:extLst>
            <a:ext uri="{FF2B5EF4-FFF2-40B4-BE49-F238E27FC236}">
              <a16:creationId xmlns:a16="http://schemas.microsoft.com/office/drawing/2014/main" id="{00000000-0008-0000-0200-00006F0000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a:xfrm>
          <a:off x="6477000" y="2457450"/>
          <a:ext cx="18097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190500</xdr:colOff>
      <xdr:row>11</xdr:row>
      <xdr:rowOff>66675</xdr:rowOff>
    </xdr:from>
    <xdr:to>
      <xdr:col>17</xdr:col>
      <xdr:colOff>354025</xdr:colOff>
      <xdr:row>11</xdr:row>
      <xdr:rowOff>303568</xdr:rowOff>
    </xdr:to>
    <xdr:pic>
      <xdr:nvPicPr>
        <xdr:cNvPr id="112" name="图片 111">
          <a:extLst>
            <a:ext uri="{FF2B5EF4-FFF2-40B4-BE49-F238E27FC236}">
              <a16:creationId xmlns:a16="http://schemas.microsoft.com/office/drawing/2014/main" id="{00000000-0008-0000-0200-000070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a:xfrm>
          <a:off x="6486525" y="2457450"/>
          <a:ext cx="16319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180975</xdr:colOff>
      <xdr:row>12</xdr:row>
      <xdr:rowOff>44450</xdr:rowOff>
    </xdr:from>
    <xdr:to>
      <xdr:col>17</xdr:col>
      <xdr:colOff>361950</xdr:colOff>
      <xdr:row>12</xdr:row>
      <xdr:rowOff>306623</xdr:rowOff>
    </xdr:to>
    <xdr:pic>
      <xdr:nvPicPr>
        <xdr:cNvPr id="113" name="图片 112">
          <a:extLst>
            <a:ext uri="{FF2B5EF4-FFF2-40B4-BE49-F238E27FC236}">
              <a16:creationId xmlns:a16="http://schemas.microsoft.com/office/drawing/2014/main" id="{00000000-0008-0000-0200-0000710000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a:xfrm>
          <a:off x="6477000" y="2457450"/>
          <a:ext cx="18097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180975</xdr:colOff>
      <xdr:row>13</xdr:row>
      <xdr:rowOff>66675</xdr:rowOff>
    </xdr:from>
    <xdr:to>
      <xdr:col>17</xdr:col>
      <xdr:colOff>344500</xdr:colOff>
      <xdr:row>13</xdr:row>
      <xdr:rowOff>303568</xdr:rowOff>
    </xdr:to>
    <xdr:pic>
      <xdr:nvPicPr>
        <xdr:cNvPr id="114" name="图片 113">
          <a:extLst>
            <a:ext uri="{FF2B5EF4-FFF2-40B4-BE49-F238E27FC236}">
              <a16:creationId xmlns:a16="http://schemas.microsoft.com/office/drawing/2014/main" id="{00000000-0008-0000-0200-000072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a:xfrm>
          <a:off x="6477000" y="2457450"/>
          <a:ext cx="16319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171450</xdr:colOff>
      <xdr:row>14</xdr:row>
      <xdr:rowOff>63500</xdr:rowOff>
    </xdr:from>
    <xdr:to>
      <xdr:col>17</xdr:col>
      <xdr:colOff>352425</xdr:colOff>
      <xdr:row>14</xdr:row>
      <xdr:rowOff>325673</xdr:rowOff>
    </xdr:to>
    <xdr:pic>
      <xdr:nvPicPr>
        <xdr:cNvPr id="115" name="图片 114">
          <a:extLst>
            <a:ext uri="{FF2B5EF4-FFF2-40B4-BE49-F238E27FC236}">
              <a16:creationId xmlns:a16="http://schemas.microsoft.com/office/drawing/2014/main" id="{00000000-0008-0000-0200-0000730000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a:xfrm>
          <a:off x="6467475" y="2457450"/>
          <a:ext cx="18097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190500</xdr:colOff>
      <xdr:row>15</xdr:row>
      <xdr:rowOff>57150</xdr:rowOff>
    </xdr:from>
    <xdr:to>
      <xdr:col>17</xdr:col>
      <xdr:colOff>354025</xdr:colOff>
      <xdr:row>15</xdr:row>
      <xdr:rowOff>294043</xdr:rowOff>
    </xdr:to>
    <xdr:pic>
      <xdr:nvPicPr>
        <xdr:cNvPr id="116" name="图片 115">
          <a:extLst>
            <a:ext uri="{FF2B5EF4-FFF2-40B4-BE49-F238E27FC236}">
              <a16:creationId xmlns:a16="http://schemas.microsoft.com/office/drawing/2014/main" id="{00000000-0008-0000-0200-000074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a:xfrm>
          <a:off x="6486525" y="2457450"/>
          <a:ext cx="16319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161925</xdr:colOff>
      <xdr:row>16</xdr:row>
      <xdr:rowOff>63500</xdr:rowOff>
    </xdr:from>
    <xdr:to>
      <xdr:col>17</xdr:col>
      <xdr:colOff>342900</xdr:colOff>
      <xdr:row>16</xdr:row>
      <xdr:rowOff>325673</xdr:rowOff>
    </xdr:to>
    <xdr:pic>
      <xdr:nvPicPr>
        <xdr:cNvPr id="117" name="图片 116">
          <a:extLst>
            <a:ext uri="{FF2B5EF4-FFF2-40B4-BE49-F238E27FC236}">
              <a16:creationId xmlns:a16="http://schemas.microsoft.com/office/drawing/2014/main" id="{00000000-0008-0000-0200-0000750000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a:xfrm>
          <a:off x="6457950" y="2457450"/>
          <a:ext cx="18097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115570</xdr:colOff>
      <xdr:row>38</xdr:row>
      <xdr:rowOff>66040</xdr:rowOff>
    </xdr:from>
    <xdr:to>
      <xdr:col>17</xdr:col>
      <xdr:colOff>433705</xdr:colOff>
      <xdr:row>38</xdr:row>
      <xdr:rowOff>335915</xdr:rowOff>
    </xdr:to>
    <xdr:pic>
      <xdr:nvPicPr>
        <xdr:cNvPr id="48" name="图片 47">
          <a:extLst>
            <a:ext uri="{FF2B5EF4-FFF2-40B4-BE49-F238E27FC236}">
              <a16:creationId xmlns:a16="http://schemas.microsoft.com/office/drawing/2014/main" id="{00000000-0008-0000-0200-0000300000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a:xfrm>
          <a:off x="6411595" y="5952490"/>
          <a:ext cx="318135" cy="269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115570</xdr:colOff>
      <xdr:row>41</xdr:row>
      <xdr:rowOff>66040</xdr:rowOff>
    </xdr:from>
    <xdr:to>
      <xdr:col>17</xdr:col>
      <xdr:colOff>433705</xdr:colOff>
      <xdr:row>41</xdr:row>
      <xdr:rowOff>335915</xdr:rowOff>
    </xdr:to>
    <xdr:pic>
      <xdr:nvPicPr>
        <xdr:cNvPr id="64" name="图片 63">
          <a:extLst>
            <a:ext uri="{FF2B5EF4-FFF2-40B4-BE49-F238E27FC236}">
              <a16:creationId xmlns:a16="http://schemas.microsoft.com/office/drawing/2014/main" id="{00000000-0008-0000-0200-0000400000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a:xfrm>
          <a:off x="6411595" y="6333490"/>
          <a:ext cx="318135" cy="269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38100</xdr:colOff>
      <xdr:row>78</xdr:row>
      <xdr:rowOff>66675</xdr:rowOff>
    </xdr:from>
    <xdr:to>
      <xdr:col>17</xdr:col>
      <xdr:colOff>495300</xdr:colOff>
      <xdr:row>78</xdr:row>
      <xdr:rowOff>285750</xdr:rowOff>
    </xdr:to>
    <xdr:pic>
      <xdr:nvPicPr>
        <xdr:cNvPr id="67" name="图片 83">
          <a:extLst>
            <a:ext uri="{FF2B5EF4-FFF2-40B4-BE49-F238E27FC236}">
              <a16:creationId xmlns:a16="http://schemas.microsoft.com/office/drawing/2014/main" id="{00000000-0008-0000-0200-000043000000}"/>
            </a:ext>
          </a:extLst>
        </xdr:cNvPr>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a:xfrm>
          <a:off x="6334125" y="12363450"/>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86</xdr:row>
      <xdr:rowOff>38100</xdr:rowOff>
    </xdr:from>
    <xdr:to>
      <xdr:col>17</xdr:col>
      <xdr:colOff>430530</xdr:colOff>
      <xdr:row>86</xdr:row>
      <xdr:rowOff>307975</xdr:rowOff>
    </xdr:to>
    <xdr:pic>
      <xdr:nvPicPr>
        <xdr:cNvPr id="51" name="图片 50">
          <a:extLst>
            <a:ext uri="{FF2B5EF4-FFF2-40B4-BE49-F238E27FC236}">
              <a16:creationId xmlns:a16="http://schemas.microsoft.com/office/drawing/2014/main" id="{00000000-0008-0000-0200-000033000000}"/>
            </a:ext>
          </a:extLst>
        </xdr:cNvPr>
        <xdr:cNvPicPr>
          <a:picLocks noChangeAspect="1"/>
        </xdr:cNvPicPr>
      </xdr:nvPicPr>
      <xdr:blipFill>
        <a:blip xmlns:r="http://schemas.openxmlformats.org/officeDocument/2006/relationships" r:embed="rId57"/>
        <a:stretch>
          <a:fillRect/>
        </a:stretch>
      </xdr:blipFill>
      <xdr:spPr>
        <a:xfrm flipH="1">
          <a:off x="6381750" y="12782550"/>
          <a:ext cx="344805" cy="269875"/>
        </a:xfrm>
        <a:prstGeom prst="rect">
          <a:avLst/>
        </a:prstGeom>
        <a:noFill/>
        <a:ln w="9525">
          <a:noFill/>
        </a:ln>
      </xdr:spPr>
    </xdr:pic>
    <xdr:clientData/>
  </xdr:twoCellAnchor>
  <xdr:twoCellAnchor>
    <xdr:from>
      <xdr:col>17</xdr:col>
      <xdr:colOff>76200</xdr:colOff>
      <xdr:row>87</xdr:row>
      <xdr:rowOff>38100</xdr:rowOff>
    </xdr:from>
    <xdr:to>
      <xdr:col>17</xdr:col>
      <xdr:colOff>416560</xdr:colOff>
      <xdr:row>87</xdr:row>
      <xdr:rowOff>330200</xdr:rowOff>
    </xdr:to>
    <xdr:pic>
      <xdr:nvPicPr>
        <xdr:cNvPr id="52" name="图片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58"/>
        <a:stretch>
          <a:fillRect/>
        </a:stretch>
      </xdr:blipFill>
      <xdr:spPr>
        <a:xfrm flipH="1">
          <a:off x="6372225" y="13163550"/>
          <a:ext cx="340360" cy="292100"/>
        </a:xfrm>
        <a:prstGeom prst="rect">
          <a:avLst/>
        </a:prstGeom>
        <a:noFill/>
        <a:ln w="9525">
          <a:noFill/>
        </a:ln>
      </xdr:spPr>
    </xdr:pic>
    <xdr:clientData/>
  </xdr:twoCellAnchor>
  <xdr:twoCellAnchor>
    <xdr:from>
      <xdr:col>17</xdr:col>
      <xdr:colOff>95250</xdr:colOff>
      <xdr:row>36</xdr:row>
      <xdr:rowOff>85725</xdr:rowOff>
    </xdr:from>
    <xdr:to>
      <xdr:col>17</xdr:col>
      <xdr:colOff>476250</xdr:colOff>
      <xdr:row>36</xdr:row>
      <xdr:rowOff>314325</xdr:rowOff>
    </xdr:to>
    <xdr:pic>
      <xdr:nvPicPr>
        <xdr:cNvPr id="53" name="图片 224">
          <a:extLst>
            <a:ext uri="{FF2B5EF4-FFF2-40B4-BE49-F238E27FC236}">
              <a16:creationId xmlns:a16="http://schemas.microsoft.com/office/drawing/2014/main" id="{00000000-0008-0000-0200-000035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a:xfrm>
          <a:off x="6391275" y="5591175"/>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34</xdr:row>
      <xdr:rowOff>47625</xdr:rowOff>
    </xdr:from>
    <xdr:to>
      <xdr:col>17</xdr:col>
      <xdr:colOff>457200</xdr:colOff>
      <xdr:row>34</xdr:row>
      <xdr:rowOff>276225</xdr:rowOff>
    </xdr:to>
    <xdr:pic>
      <xdr:nvPicPr>
        <xdr:cNvPr id="66" name="图片 224">
          <a:extLst>
            <a:ext uri="{FF2B5EF4-FFF2-40B4-BE49-F238E27FC236}">
              <a16:creationId xmlns:a16="http://schemas.microsoft.com/office/drawing/2014/main" id="{00000000-0008-0000-0200-000042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a:xfrm>
          <a:off x="6372225" y="7791450"/>
          <a:ext cx="381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29</xdr:row>
      <xdr:rowOff>85725</xdr:rowOff>
    </xdr:from>
    <xdr:to>
      <xdr:col>17</xdr:col>
      <xdr:colOff>476250</xdr:colOff>
      <xdr:row>29</xdr:row>
      <xdr:rowOff>314325</xdr:rowOff>
    </xdr:to>
    <xdr:pic>
      <xdr:nvPicPr>
        <xdr:cNvPr id="68" name="图片 224">
          <a:extLst>
            <a:ext uri="{FF2B5EF4-FFF2-40B4-BE49-F238E27FC236}">
              <a16:creationId xmlns:a16="http://schemas.microsoft.com/office/drawing/2014/main" id="{00000000-0008-0000-0200-000044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a:xfrm>
          <a:off x="6391275" y="7791450"/>
          <a:ext cx="381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110</xdr:row>
      <xdr:rowOff>85725</xdr:rowOff>
    </xdr:from>
    <xdr:to>
      <xdr:col>17</xdr:col>
      <xdr:colOff>400050</xdr:colOff>
      <xdr:row>110</xdr:row>
      <xdr:rowOff>285750</xdr:rowOff>
    </xdr:to>
    <xdr:pic>
      <xdr:nvPicPr>
        <xdr:cNvPr id="30" name="图片 5">
          <a:extLst>
            <a:ext uri="{FF2B5EF4-FFF2-40B4-BE49-F238E27FC236}">
              <a16:creationId xmlns:a16="http://schemas.microsoft.com/office/drawing/2014/main" id="{00000000-0008-0000-0200-00001E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a:xfrm>
          <a:off x="6419850" y="20450175"/>
          <a:ext cx="2762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59</xdr:row>
      <xdr:rowOff>47625</xdr:rowOff>
    </xdr:from>
    <xdr:to>
      <xdr:col>17</xdr:col>
      <xdr:colOff>381000</xdr:colOff>
      <xdr:row>59</xdr:row>
      <xdr:rowOff>266700</xdr:rowOff>
    </xdr:to>
    <xdr:pic>
      <xdr:nvPicPr>
        <xdr:cNvPr id="31" name="Picture 122" descr="rId42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6059" b="-6059"/>
        <a:stretch>
          <a:fillRect/>
        </a:stretch>
      </xdr:blipFill>
      <xdr:spPr>
        <a:xfrm>
          <a:off x="6438900" y="8982075"/>
          <a:ext cx="2381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60</xdr:row>
      <xdr:rowOff>85725</xdr:rowOff>
    </xdr:from>
    <xdr:to>
      <xdr:col>17</xdr:col>
      <xdr:colOff>409575</xdr:colOff>
      <xdr:row>60</xdr:row>
      <xdr:rowOff>304800</xdr:rowOff>
    </xdr:to>
    <xdr:pic>
      <xdr:nvPicPr>
        <xdr:cNvPr id="54" name="Picture 27537" descr="rId421">
          <a:extLst>
            <a:ext uri="{FF2B5EF4-FFF2-40B4-BE49-F238E27FC236}">
              <a16:creationId xmlns:a16="http://schemas.microsoft.com/office/drawing/2014/main" id="{00000000-0008-0000-0200-00003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7018" b="-7018"/>
        <a:stretch>
          <a:fillRect/>
        </a:stretch>
      </xdr:blipFill>
      <xdr:spPr>
        <a:xfrm>
          <a:off x="6438900" y="9401175"/>
          <a:ext cx="2667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120</xdr:row>
      <xdr:rowOff>66040</xdr:rowOff>
    </xdr:from>
    <xdr:to>
      <xdr:col>17</xdr:col>
      <xdr:colOff>500063</xdr:colOff>
      <xdr:row>120</xdr:row>
      <xdr:rowOff>323215</xdr:rowOff>
    </xdr:to>
    <xdr:pic>
      <xdr:nvPicPr>
        <xdr:cNvPr id="74" name="图片 465">
          <a:extLst>
            <a:ext uri="{FF2B5EF4-FFF2-40B4-BE49-F238E27FC236}">
              <a16:creationId xmlns:a16="http://schemas.microsoft.com/office/drawing/2014/main" id="{00000000-0008-0000-0200-00004A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a:xfrm>
          <a:off x="6324600" y="21573490"/>
          <a:ext cx="47117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17</xdr:row>
      <xdr:rowOff>63500</xdr:rowOff>
    </xdr:from>
    <xdr:to>
      <xdr:col>17</xdr:col>
      <xdr:colOff>342900</xdr:colOff>
      <xdr:row>17</xdr:row>
      <xdr:rowOff>325673</xdr:rowOff>
    </xdr:to>
    <xdr:pic>
      <xdr:nvPicPr>
        <xdr:cNvPr id="102" name="图片 101">
          <a:extLst>
            <a:ext uri="{FF2B5EF4-FFF2-40B4-BE49-F238E27FC236}">
              <a16:creationId xmlns:a16="http://schemas.microsoft.com/office/drawing/2014/main" id="{185263BD-4A84-4FCD-AAB1-706F259F75A1}"/>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a:xfrm>
          <a:off x="6457950" y="5121275"/>
          <a:ext cx="180975" cy="2621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95250</xdr:colOff>
      <xdr:row>30</xdr:row>
      <xdr:rowOff>85725</xdr:rowOff>
    </xdr:from>
    <xdr:to>
      <xdr:col>17</xdr:col>
      <xdr:colOff>476250</xdr:colOff>
      <xdr:row>30</xdr:row>
      <xdr:rowOff>314325</xdr:rowOff>
    </xdr:to>
    <xdr:pic>
      <xdr:nvPicPr>
        <xdr:cNvPr id="104" name="图片 224">
          <a:extLst>
            <a:ext uri="{FF2B5EF4-FFF2-40B4-BE49-F238E27FC236}">
              <a16:creationId xmlns:a16="http://schemas.microsoft.com/office/drawing/2014/main" id="{6E5B96ED-5C32-4BE4-8262-E8A2632EDC4F}"/>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a:xfrm>
          <a:off x="6391275" y="1123950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35</xdr:row>
      <xdr:rowOff>47625</xdr:rowOff>
    </xdr:from>
    <xdr:to>
      <xdr:col>17</xdr:col>
      <xdr:colOff>457200</xdr:colOff>
      <xdr:row>35</xdr:row>
      <xdr:rowOff>276225</xdr:rowOff>
    </xdr:to>
    <xdr:pic>
      <xdr:nvPicPr>
        <xdr:cNvPr id="105" name="图片 224">
          <a:extLst>
            <a:ext uri="{FF2B5EF4-FFF2-40B4-BE49-F238E27FC236}">
              <a16:creationId xmlns:a16="http://schemas.microsoft.com/office/drawing/2014/main" id="{61ECC364-9DDD-4D00-997E-82234EA32475}"/>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a:xfrm>
          <a:off x="6372225" y="1196340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64</xdr:row>
      <xdr:rowOff>76200</xdr:rowOff>
    </xdr:from>
    <xdr:to>
      <xdr:col>17</xdr:col>
      <xdr:colOff>476250</xdr:colOff>
      <xdr:row>64</xdr:row>
      <xdr:rowOff>295275</xdr:rowOff>
    </xdr:to>
    <xdr:pic>
      <xdr:nvPicPr>
        <xdr:cNvPr id="118" name="图片 225">
          <a:extLst>
            <a:ext uri="{FF2B5EF4-FFF2-40B4-BE49-F238E27FC236}">
              <a16:creationId xmlns:a16="http://schemas.microsoft.com/office/drawing/2014/main" id="{1D93BBC1-E215-4413-B595-4665A0BBC8F3}"/>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a:xfrm rot="5400000">
          <a:off x="6481762" y="18778538"/>
          <a:ext cx="2190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93</xdr:row>
      <xdr:rowOff>38100</xdr:rowOff>
    </xdr:from>
    <xdr:to>
      <xdr:col>17</xdr:col>
      <xdr:colOff>466725</xdr:colOff>
      <xdr:row>93</xdr:row>
      <xdr:rowOff>238125</xdr:rowOff>
    </xdr:to>
    <xdr:pic>
      <xdr:nvPicPr>
        <xdr:cNvPr id="119" name="图片 116">
          <a:extLst>
            <a:ext uri="{FF2B5EF4-FFF2-40B4-BE49-F238E27FC236}">
              <a16:creationId xmlns:a16="http://schemas.microsoft.com/office/drawing/2014/main" id="{3ECBBB79-DD8F-4869-964B-2BE6551CDBD7}"/>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6543675" y="21078825"/>
          <a:ext cx="400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95</xdr:row>
      <xdr:rowOff>47625</xdr:rowOff>
    </xdr:from>
    <xdr:to>
      <xdr:col>17</xdr:col>
      <xdr:colOff>381000</xdr:colOff>
      <xdr:row>95</xdr:row>
      <xdr:rowOff>228600</xdr:rowOff>
    </xdr:to>
    <xdr:pic>
      <xdr:nvPicPr>
        <xdr:cNvPr id="120" name="图片 117">
          <a:extLst>
            <a:ext uri="{FF2B5EF4-FFF2-40B4-BE49-F238E27FC236}">
              <a16:creationId xmlns:a16="http://schemas.microsoft.com/office/drawing/2014/main" id="{3064EF46-7549-4941-A146-F88CB1FE7EAF}"/>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6629400" y="21697950"/>
          <a:ext cx="228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94</xdr:row>
      <xdr:rowOff>28575</xdr:rowOff>
    </xdr:from>
    <xdr:to>
      <xdr:col>17</xdr:col>
      <xdr:colOff>419100</xdr:colOff>
      <xdr:row>94</xdr:row>
      <xdr:rowOff>276225</xdr:rowOff>
    </xdr:to>
    <xdr:pic>
      <xdr:nvPicPr>
        <xdr:cNvPr id="121" name="图片 118">
          <a:extLst>
            <a:ext uri="{FF2B5EF4-FFF2-40B4-BE49-F238E27FC236}">
              <a16:creationId xmlns:a16="http://schemas.microsoft.com/office/drawing/2014/main" id="{837E666A-00EE-455A-96A3-BDDB39D5DD17}"/>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6610350" y="21374100"/>
          <a:ext cx="2857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115151</xdr:colOff>
      <xdr:row>57</xdr:row>
      <xdr:rowOff>77668</xdr:rowOff>
    </xdr:from>
    <xdr:to>
      <xdr:col>17</xdr:col>
      <xdr:colOff>328569</xdr:colOff>
      <xdr:row>57</xdr:row>
      <xdr:rowOff>268167</xdr:rowOff>
    </xdr:to>
    <xdr:pic>
      <xdr:nvPicPr>
        <xdr:cNvPr id="123" name="图片 122">
          <a:extLst>
            <a:ext uri="{FF2B5EF4-FFF2-40B4-BE49-F238E27FC236}">
              <a16:creationId xmlns:a16="http://schemas.microsoft.com/office/drawing/2014/main" id="{34062A3D-4725-4EE1-A6A1-7D7FB0148EC7}"/>
            </a:ext>
          </a:extLst>
        </xdr:cNvPr>
        <xdr:cNvPicPr>
          <a:picLocks noChangeAspect="1"/>
        </xdr:cNvPicPr>
      </xdr:nvPicPr>
      <xdr:blipFill>
        <a:blip xmlns:r="http://schemas.openxmlformats.org/officeDocument/2006/relationships" r:embed="rId62"/>
        <a:stretch>
          <a:fillRect/>
        </a:stretch>
      </xdr:blipFill>
      <xdr:spPr>
        <a:xfrm>
          <a:off x="6424063" y="16606344"/>
          <a:ext cx="213418" cy="190499"/>
        </a:xfrm>
        <a:prstGeom prst="rect">
          <a:avLst/>
        </a:prstGeom>
      </xdr:spPr>
    </xdr:pic>
    <xdr:clientData/>
  </xdr:twoCellAnchor>
  <xdr:twoCellAnchor>
    <xdr:from>
      <xdr:col>17</xdr:col>
      <xdr:colOff>76200</xdr:colOff>
      <xdr:row>113</xdr:row>
      <xdr:rowOff>66675</xdr:rowOff>
    </xdr:from>
    <xdr:to>
      <xdr:col>17</xdr:col>
      <xdr:colOff>504825</xdr:colOff>
      <xdr:row>113</xdr:row>
      <xdr:rowOff>247650</xdr:rowOff>
    </xdr:to>
    <xdr:pic>
      <xdr:nvPicPr>
        <xdr:cNvPr id="32" name="图片 221">
          <a:extLst>
            <a:ext uri="{FF2B5EF4-FFF2-40B4-BE49-F238E27FC236}">
              <a16:creationId xmlns:a16="http://schemas.microsoft.com/office/drawing/2014/main" id="{39F3DA32-EB99-43CB-8F70-8B46B6628545}"/>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a:xfrm>
          <a:off x="6385112" y="36172028"/>
          <a:ext cx="428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114</xdr:row>
      <xdr:rowOff>66675</xdr:rowOff>
    </xdr:from>
    <xdr:to>
      <xdr:col>17</xdr:col>
      <xdr:colOff>504825</xdr:colOff>
      <xdr:row>114</xdr:row>
      <xdr:rowOff>247650</xdr:rowOff>
    </xdr:to>
    <xdr:pic>
      <xdr:nvPicPr>
        <xdr:cNvPr id="45" name="图片 221">
          <a:extLst>
            <a:ext uri="{FF2B5EF4-FFF2-40B4-BE49-F238E27FC236}">
              <a16:creationId xmlns:a16="http://schemas.microsoft.com/office/drawing/2014/main" id="{3144F334-019C-4BCB-9789-6C51F66755AF}"/>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a:xfrm>
          <a:off x="6385112" y="36553028"/>
          <a:ext cx="428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115</xdr:row>
      <xdr:rowOff>66675</xdr:rowOff>
    </xdr:from>
    <xdr:to>
      <xdr:col>17</xdr:col>
      <xdr:colOff>504825</xdr:colOff>
      <xdr:row>115</xdr:row>
      <xdr:rowOff>247650</xdr:rowOff>
    </xdr:to>
    <xdr:pic>
      <xdr:nvPicPr>
        <xdr:cNvPr id="46" name="图片 221">
          <a:extLst>
            <a:ext uri="{FF2B5EF4-FFF2-40B4-BE49-F238E27FC236}">
              <a16:creationId xmlns:a16="http://schemas.microsoft.com/office/drawing/2014/main" id="{3438DF9F-CE93-4D0C-A8AB-0979966FC593}"/>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a:xfrm>
          <a:off x="6385112" y="36934028"/>
          <a:ext cx="428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117</xdr:row>
      <xdr:rowOff>66675</xdr:rowOff>
    </xdr:from>
    <xdr:to>
      <xdr:col>17</xdr:col>
      <xdr:colOff>504825</xdr:colOff>
      <xdr:row>117</xdr:row>
      <xdr:rowOff>247650</xdr:rowOff>
    </xdr:to>
    <xdr:pic>
      <xdr:nvPicPr>
        <xdr:cNvPr id="56" name="图片 221">
          <a:extLst>
            <a:ext uri="{FF2B5EF4-FFF2-40B4-BE49-F238E27FC236}">
              <a16:creationId xmlns:a16="http://schemas.microsoft.com/office/drawing/2014/main" id="{D917AB57-4B3B-4E1C-A095-034F8A937A23}"/>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a:xfrm>
          <a:off x="6385112" y="37315028"/>
          <a:ext cx="428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116</xdr:row>
      <xdr:rowOff>66675</xdr:rowOff>
    </xdr:from>
    <xdr:to>
      <xdr:col>17</xdr:col>
      <xdr:colOff>476250</xdr:colOff>
      <xdr:row>116</xdr:row>
      <xdr:rowOff>333375</xdr:rowOff>
    </xdr:to>
    <xdr:pic>
      <xdr:nvPicPr>
        <xdr:cNvPr id="57" name="Picture 22">
          <a:extLst>
            <a:ext uri="{FF2B5EF4-FFF2-40B4-BE49-F238E27FC236}">
              <a16:creationId xmlns:a16="http://schemas.microsoft.com/office/drawing/2014/main" id="{042D52B1-279F-4CA7-A52B-DEE6CDDF5038}"/>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t="-2109" b="-2109"/>
        <a:stretch>
          <a:fillRect/>
        </a:stretch>
      </xdr:blipFill>
      <xdr:spPr>
        <a:xfrm>
          <a:off x="6385112" y="38077028"/>
          <a:ext cx="4000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54</xdr:row>
      <xdr:rowOff>47625</xdr:rowOff>
    </xdr:from>
    <xdr:to>
      <xdr:col>17</xdr:col>
      <xdr:colOff>428625</xdr:colOff>
      <xdr:row>54</xdr:row>
      <xdr:rowOff>304800</xdr:rowOff>
    </xdr:to>
    <xdr:pic>
      <xdr:nvPicPr>
        <xdr:cNvPr id="84" name="图片 226">
          <a:extLst>
            <a:ext uri="{FF2B5EF4-FFF2-40B4-BE49-F238E27FC236}">
              <a16:creationId xmlns:a16="http://schemas.microsoft.com/office/drawing/2014/main" id="{68562764-58A6-4763-A2A3-0B50A8F72331}"/>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a:xfrm>
          <a:off x="6470837" y="15433301"/>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18</xdr:row>
      <xdr:rowOff>63500</xdr:rowOff>
    </xdr:from>
    <xdr:to>
      <xdr:col>17</xdr:col>
      <xdr:colOff>342900</xdr:colOff>
      <xdr:row>18</xdr:row>
      <xdr:rowOff>325673</xdr:rowOff>
    </xdr:to>
    <xdr:pic>
      <xdr:nvPicPr>
        <xdr:cNvPr id="81" name="图片 80">
          <a:extLst>
            <a:ext uri="{FF2B5EF4-FFF2-40B4-BE49-F238E27FC236}">
              <a16:creationId xmlns:a16="http://schemas.microsoft.com/office/drawing/2014/main" id="{7291E699-BDA4-4AD1-83DA-A895EDD42849}"/>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a:xfrm>
          <a:off x="6448425" y="5207000"/>
          <a:ext cx="180975" cy="2621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85725</xdr:colOff>
      <xdr:row>31</xdr:row>
      <xdr:rowOff>104775</xdr:rowOff>
    </xdr:from>
    <xdr:to>
      <xdr:col>17</xdr:col>
      <xdr:colOff>466725</xdr:colOff>
      <xdr:row>31</xdr:row>
      <xdr:rowOff>333375</xdr:rowOff>
    </xdr:to>
    <xdr:pic>
      <xdr:nvPicPr>
        <xdr:cNvPr id="83" name="图片 224">
          <a:extLst>
            <a:ext uri="{FF2B5EF4-FFF2-40B4-BE49-F238E27FC236}">
              <a16:creationId xmlns:a16="http://schemas.microsoft.com/office/drawing/2014/main" id="{A6650224-3209-471E-9D01-D1ECEB86C822}"/>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a:xfrm>
          <a:off x="6372225" y="8677275"/>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37</xdr:row>
      <xdr:rowOff>85725</xdr:rowOff>
    </xdr:from>
    <xdr:to>
      <xdr:col>17</xdr:col>
      <xdr:colOff>476250</xdr:colOff>
      <xdr:row>37</xdr:row>
      <xdr:rowOff>314325</xdr:rowOff>
    </xdr:to>
    <xdr:pic>
      <xdr:nvPicPr>
        <xdr:cNvPr id="85" name="图片 224">
          <a:extLst>
            <a:ext uri="{FF2B5EF4-FFF2-40B4-BE49-F238E27FC236}">
              <a16:creationId xmlns:a16="http://schemas.microsoft.com/office/drawing/2014/main" id="{B6662185-D86E-4F63-9565-325B7BAC9C34}"/>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a:xfrm>
          <a:off x="6381750" y="9420225"/>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65</xdr:row>
      <xdr:rowOff>76200</xdr:rowOff>
    </xdr:from>
    <xdr:to>
      <xdr:col>17</xdr:col>
      <xdr:colOff>476250</xdr:colOff>
      <xdr:row>65</xdr:row>
      <xdr:rowOff>295275</xdr:rowOff>
    </xdr:to>
    <xdr:pic>
      <xdr:nvPicPr>
        <xdr:cNvPr id="86" name="图片 225">
          <a:extLst>
            <a:ext uri="{FF2B5EF4-FFF2-40B4-BE49-F238E27FC236}">
              <a16:creationId xmlns:a16="http://schemas.microsoft.com/office/drawing/2014/main" id="{0E54F0FD-47F0-49D5-8C34-F3952A274570}"/>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a:xfrm rot="5400000">
          <a:off x="6472237" y="20769263"/>
          <a:ext cx="2190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19</xdr:row>
      <xdr:rowOff>63500</xdr:rowOff>
    </xdr:from>
    <xdr:to>
      <xdr:col>17</xdr:col>
      <xdr:colOff>342900</xdr:colOff>
      <xdr:row>19</xdr:row>
      <xdr:rowOff>325673</xdr:rowOff>
    </xdr:to>
    <xdr:pic>
      <xdr:nvPicPr>
        <xdr:cNvPr id="88" name="图片 87">
          <a:extLst>
            <a:ext uri="{FF2B5EF4-FFF2-40B4-BE49-F238E27FC236}">
              <a16:creationId xmlns:a16="http://schemas.microsoft.com/office/drawing/2014/main" id="{013D1CF4-2634-4029-8C8E-943DB2487ACF}"/>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a:xfrm>
          <a:off x="6470837" y="5543176"/>
          <a:ext cx="180975" cy="2621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85725</xdr:colOff>
      <xdr:row>32</xdr:row>
      <xdr:rowOff>104775</xdr:rowOff>
    </xdr:from>
    <xdr:to>
      <xdr:col>17</xdr:col>
      <xdr:colOff>466725</xdr:colOff>
      <xdr:row>32</xdr:row>
      <xdr:rowOff>333375</xdr:rowOff>
    </xdr:to>
    <xdr:pic>
      <xdr:nvPicPr>
        <xdr:cNvPr id="91" name="图片 224">
          <a:extLst>
            <a:ext uri="{FF2B5EF4-FFF2-40B4-BE49-F238E27FC236}">
              <a16:creationId xmlns:a16="http://schemas.microsoft.com/office/drawing/2014/main" id="{3A881DE5-BB48-4D44-80EE-D8D33F23AFAB}"/>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a:xfrm>
          <a:off x="6394637" y="10156451"/>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20</xdr:row>
      <xdr:rowOff>63500</xdr:rowOff>
    </xdr:from>
    <xdr:to>
      <xdr:col>17</xdr:col>
      <xdr:colOff>342900</xdr:colOff>
      <xdr:row>20</xdr:row>
      <xdr:rowOff>325673</xdr:rowOff>
    </xdr:to>
    <xdr:pic>
      <xdr:nvPicPr>
        <xdr:cNvPr id="3" name="图片 2">
          <a:extLst>
            <a:ext uri="{FF2B5EF4-FFF2-40B4-BE49-F238E27FC236}">
              <a16:creationId xmlns:a16="http://schemas.microsoft.com/office/drawing/2014/main" id="{07A81EA0-31CB-457C-932B-36760DD26B92}"/>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a:xfrm>
          <a:off x="6470837" y="6764618"/>
          <a:ext cx="180975" cy="2621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85725</xdr:colOff>
      <xdr:row>33</xdr:row>
      <xdr:rowOff>104775</xdr:rowOff>
    </xdr:from>
    <xdr:to>
      <xdr:col>17</xdr:col>
      <xdr:colOff>466725</xdr:colOff>
      <xdr:row>33</xdr:row>
      <xdr:rowOff>333375</xdr:rowOff>
    </xdr:to>
    <xdr:pic>
      <xdr:nvPicPr>
        <xdr:cNvPr id="61" name="图片 224">
          <a:extLst>
            <a:ext uri="{FF2B5EF4-FFF2-40B4-BE49-F238E27FC236}">
              <a16:creationId xmlns:a16="http://schemas.microsoft.com/office/drawing/2014/main" id="{2859255A-EB4D-4685-B2D5-87B40B1002A2}"/>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a:xfrm>
          <a:off x="6394637" y="11758893"/>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49</xdr:row>
      <xdr:rowOff>66675</xdr:rowOff>
    </xdr:from>
    <xdr:to>
      <xdr:col>17</xdr:col>
      <xdr:colOff>485775</xdr:colOff>
      <xdr:row>49</xdr:row>
      <xdr:rowOff>248920</xdr:rowOff>
    </xdr:to>
    <xdr:pic>
      <xdr:nvPicPr>
        <xdr:cNvPr id="71" name="图片 75">
          <a:extLst>
            <a:ext uri="{FF2B5EF4-FFF2-40B4-BE49-F238E27FC236}">
              <a16:creationId xmlns:a16="http://schemas.microsoft.com/office/drawing/2014/main" id="{A09910D4-197C-4315-895D-F8755C38F0ED}"/>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a:xfrm>
          <a:off x="6413687" y="17816793"/>
          <a:ext cx="381000" cy="182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52</xdr:row>
      <xdr:rowOff>66675</xdr:rowOff>
    </xdr:from>
    <xdr:to>
      <xdr:col>17</xdr:col>
      <xdr:colOff>485775</xdr:colOff>
      <xdr:row>52</xdr:row>
      <xdr:rowOff>248920</xdr:rowOff>
    </xdr:to>
    <xdr:pic>
      <xdr:nvPicPr>
        <xdr:cNvPr id="75" name="图片 75">
          <a:extLst>
            <a:ext uri="{FF2B5EF4-FFF2-40B4-BE49-F238E27FC236}">
              <a16:creationId xmlns:a16="http://schemas.microsoft.com/office/drawing/2014/main" id="{DF51AAD9-12A9-4E60-8FA9-550409A68875}"/>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a:xfrm>
          <a:off x="6413687" y="17816793"/>
          <a:ext cx="381000" cy="182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50</xdr:row>
      <xdr:rowOff>66675</xdr:rowOff>
    </xdr:from>
    <xdr:to>
      <xdr:col>17</xdr:col>
      <xdr:colOff>485775</xdr:colOff>
      <xdr:row>50</xdr:row>
      <xdr:rowOff>248920</xdr:rowOff>
    </xdr:to>
    <xdr:pic>
      <xdr:nvPicPr>
        <xdr:cNvPr id="96" name="图片 75">
          <a:extLst>
            <a:ext uri="{FF2B5EF4-FFF2-40B4-BE49-F238E27FC236}">
              <a16:creationId xmlns:a16="http://schemas.microsoft.com/office/drawing/2014/main" id="{C09BA3B9-235A-4A4C-9300-5FDC2259E3D3}"/>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a:xfrm>
          <a:off x="6413687" y="19721793"/>
          <a:ext cx="381000" cy="182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115570</xdr:colOff>
      <xdr:row>39</xdr:row>
      <xdr:rowOff>66040</xdr:rowOff>
    </xdr:from>
    <xdr:to>
      <xdr:col>17</xdr:col>
      <xdr:colOff>433705</xdr:colOff>
      <xdr:row>39</xdr:row>
      <xdr:rowOff>335915</xdr:rowOff>
    </xdr:to>
    <xdr:pic>
      <xdr:nvPicPr>
        <xdr:cNvPr id="122" name="图片 121">
          <a:extLst>
            <a:ext uri="{FF2B5EF4-FFF2-40B4-BE49-F238E27FC236}">
              <a16:creationId xmlns:a16="http://schemas.microsoft.com/office/drawing/2014/main" id="{C3851DD6-D28B-4FF1-B3F8-FF5A90DC73FC}"/>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a:xfrm>
          <a:off x="6424482" y="14006158"/>
          <a:ext cx="318135" cy="269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115570</xdr:colOff>
      <xdr:row>42</xdr:row>
      <xdr:rowOff>66040</xdr:rowOff>
    </xdr:from>
    <xdr:to>
      <xdr:col>17</xdr:col>
      <xdr:colOff>433705</xdr:colOff>
      <xdr:row>42</xdr:row>
      <xdr:rowOff>335915</xdr:rowOff>
    </xdr:to>
    <xdr:pic>
      <xdr:nvPicPr>
        <xdr:cNvPr id="124" name="图片 123">
          <a:extLst>
            <a:ext uri="{FF2B5EF4-FFF2-40B4-BE49-F238E27FC236}">
              <a16:creationId xmlns:a16="http://schemas.microsoft.com/office/drawing/2014/main" id="{04D215CF-2B9D-40C5-90DB-3CD4A8C1AB11}"/>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a:xfrm>
          <a:off x="6424482" y="15149158"/>
          <a:ext cx="318135" cy="269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17</xdr:col>
      <xdr:colOff>85725</xdr:colOff>
      <xdr:row>9</xdr:row>
      <xdr:rowOff>47625</xdr:rowOff>
    </xdr:from>
    <xdr:to>
      <xdr:col>17</xdr:col>
      <xdr:colOff>476250</xdr:colOff>
      <xdr:row>9</xdr:row>
      <xdr:rowOff>276225</xdr:rowOff>
    </xdr:to>
    <xdr:pic>
      <xdr:nvPicPr>
        <xdr:cNvPr id="12765" name="图片 449">
          <a:extLst>
            <a:ext uri="{FF2B5EF4-FFF2-40B4-BE49-F238E27FC236}">
              <a16:creationId xmlns:a16="http://schemas.microsoft.com/office/drawing/2014/main" id="{00000000-0008-0000-0400-0000DD3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6324600" y="2124075"/>
          <a:ext cx="3905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57150</xdr:colOff>
      <xdr:row>14</xdr:row>
      <xdr:rowOff>76200</xdr:rowOff>
    </xdr:from>
    <xdr:to>
      <xdr:col>17</xdr:col>
      <xdr:colOff>514350</xdr:colOff>
      <xdr:row>14</xdr:row>
      <xdr:rowOff>238125</xdr:rowOff>
    </xdr:to>
    <xdr:pic>
      <xdr:nvPicPr>
        <xdr:cNvPr id="12766" name="Picture 2">
          <a:extLst>
            <a:ext uri="{FF2B5EF4-FFF2-40B4-BE49-F238E27FC236}">
              <a16:creationId xmlns:a16="http://schemas.microsoft.com/office/drawing/2014/main" id="{00000000-0008-0000-0400-0000DE3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6296025" y="3676650"/>
          <a:ext cx="457200" cy="161925"/>
        </a:xfrm>
        <a:prstGeom prst="rect">
          <a:avLst/>
        </a:prstGeom>
        <a:noFill/>
        <a:ln>
          <a:noFill/>
        </a:ln>
        <a:effectLst/>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pic>
    <xdr:clientData/>
  </xdr:twoCellAnchor>
  <xdr:twoCellAnchor editAs="oneCell">
    <xdr:from>
      <xdr:col>17</xdr:col>
      <xdr:colOff>66675</xdr:colOff>
      <xdr:row>17</xdr:row>
      <xdr:rowOff>76200</xdr:rowOff>
    </xdr:from>
    <xdr:to>
      <xdr:col>17</xdr:col>
      <xdr:colOff>523875</xdr:colOff>
      <xdr:row>17</xdr:row>
      <xdr:rowOff>238125</xdr:rowOff>
    </xdr:to>
    <xdr:pic>
      <xdr:nvPicPr>
        <xdr:cNvPr id="12767" name="Picture 2">
          <a:extLst>
            <a:ext uri="{FF2B5EF4-FFF2-40B4-BE49-F238E27FC236}">
              <a16:creationId xmlns:a16="http://schemas.microsoft.com/office/drawing/2014/main" id="{00000000-0008-0000-0400-0000DF3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6305550" y="4591050"/>
          <a:ext cx="457200" cy="161925"/>
        </a:xfrm>
        <a:prstGeom prst="rect">
          <a:avLst/>
        </a:prstGeom>
        <a:noFill/>
        <a:ln>
          <a:noFill/>
        </a:ln>
        <a:effectLst/>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pic>
    <xdr:clientData/>
  </xdr:twoCellAnchor>
  <xdr:twoCellAnchor>
    <xdr:from>
      <xdr:col>17</xdr:col>
      <xdr:colOff>123825</xdr:colOff>
      <xdr:row>18</xdr:row>
      <xdr:rowOff>28575</xdr:rowOff>
    </xdr:from>
    <xdr:to>
      <xdr:col>17</xdr:col>
      <xdr:colOff>495300</xdr:colOff>
      <xdr:row>18</xdr:row>
      <xdr:rowOff>285750</xdr:rowOff>
    </xdr:to>
    <xdr:pic>
      <xdr:nvPicPr>
        <xdr:cNvPr id="12768" name="Picture 59890">
          <a:extLst>
            <a:ext uri="{FF2B5EF4-FFF2-40B4-BE49-F238E27FC236}">
              <a16:creationId xmlns:a16="http://schemas.microsoft.com/office/drawing/2014/main" id="{00000000-0008-0000-0400-0000E031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1257" b="-1257"/>
        <a:stretch>
          <a:fillRect/>
        </a:stretch>
      </xdr:blipFill>
      <xdr:spPr>
        <a:xfrm>
          <a:off x="6362700" y="4848225"/>
          <a:ext cx="3714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21</xdr:row>
      <xdr:rowOff>57150</xdr:rowOff>
    </xdr:from>
    <xdr:to>
      <xdr:col>17</xdr:col>
      <xdr:colOff>447675</xdr:colOff>
      <xdr:row>21</xdr:row>
      <xdr:rowOff>285750</xdr:rowOff>
    </xdr:to>
    <xdr:pic>
      <xdr:nvPicPr>
        <xdr:cNvPr id="12769" name="Picture 1">
          <a:extLst>
            <a:ext uri="{FF2B5EF4-FFF2-40B4-BE49-F238E27FC236}">
              <a16:creationId xmlns:a16="http://schemas.microsoft.com/office/drawing/2014/main" id="{00000000-0008-0000-0400-0000E131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t="-1216" b="-1216"/>
        <a:stretch>
          <a:fillRect/>
        </a:stretch>
      </xdr:blipFill>
      <xdr:spPr>
        <a:xfrm>
          <a:off x="6324600" y="5791200"/>
          <a:ext cx="3619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22</xdr:row>
      <xdr:rowOff>66675</xdr:rowOff>
    </xdr:from>
    <xdr:to>
      <xdr:col>17</xdr:col>
      <xdr:colOff>419100</xdr:colOff>
      <xdr:row>22</xdr:row>
      <xdr:rowOff>276225</xdr:rowOff>
    </xdr:to>
    <xdr:pic>
      <xdr:nvPicPr>
        <xdr:cNvPr id="12770" name="Picture 2">
          <a:extLst>
            <a:ext uri="{FF2B5EF4-FFF2-40B4-BE49-F238E27FC236}">
              <a16:creationId xmlns:a16="http://schemas.microsoft.com/office/drawing/2014/main" id="{00000000-0008-0000-0400-0000E231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216" b="-1216"/>
        <a:stretch>
          <a:fillRect/>
        </a:stretch>
      </xdr:blipFill>
      <xdr:spPr>
        <a:xfrm>
          <a:off x="6334125" y="6105525"/>
          <a:ext cx="3238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34</xdr:row>
      <xdr:rowOff>28575</xdr:rowOff>
    </xdr:from>
    <xdr:to>
      <xdr:col>17</xdr:col>
      <xdr:colOff>438150</xdr:colOff>
      <xdr:row>34</xdr:row>
      <xdr:rowOff>295275</xdr:rowOff>
    </xdr:to>
    <xdr:pic>
      <xdr:nvPicPr>
        <xdr:cNvPr id="12771" name="Picture 1">
          <a:extLst>
            <a:ext uri="{FF2B5EF4-FFF2-40B4-BE49-F238E27FC236}">
              <a16:creationId xmlns:a16="http://schemas.microsoft.com/office/drawing/2014/main" id="{00000000-0008-0000-0400-0000E331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880" b="-1880"/>
        <a:stretch>
          <a:fillRect/>
        </a:stretch>
      </xdr:blipFill>
      <xdr:spPr>
        <a:xfrm>
          <a:off x="6353175" y="9725025"/>
          <a:ext cx="3238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35</xdr:row>
      <xdr:rowOff>66675</xdr:rowOff>
    </xdr:from>
    <xdr:to>
      <xdr:col>17</xdr:col>
      <xdr:colOff>438150</xdr:colOff>
      <xdr:row>35</xdr:row>
      <xdr:rowOff>295275</xdr:rowOff>
    </xdr:to>
    <xdr:pic>
      <xdr:nvPicPr>
        <xdr:cNvPr id="12772" name="Picture 7">
          <a:extLst>
            <a:ext uri="{FF2B5EF4-FFF2-40B4-BE49-F238E27FC236}">
              <a16:creationId xmlns:a16="http://schemas.microsoft.com/office/drawing/2014/main" id="{00000000-0008-0000-0400-0000E431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t="-723" b="-723"/>
        <a:stretch>
          <a:fillRect/>
        </a:stretch>
      </xdr:blipFill>
      <xdr:spPr>
        <a:xfrm>
          <a:off x="6391275" y="10067925"/>
          <a:ext cx="2857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42</xdr:row>
      <xdr:rowOff>38100</xdr:rowOff>
    </xdr:from>
    <xdr:to>
      <xdr:col>17</xdr:col>
      <xdr:colOff>409575</xdr:colOff>
      <xdr:row>42</xdr:row>
      <xdr:rowOff>228600</xdr:rowOff>
    </xdr:to>
    <xdr:pic>
      <xdr:nvPicPr>
        <xdr:cNvPr id="12773" name="Picture 9">
          <a:extLst>
            <a:ext uri="{FF2B5EF4-FFF2-40B4-BE49-F238E27FC236}">
              <a16:creationId xmlns:a16="http://schemas.microsoft.com/office/drawing/2014/main" id="{00000000-0008-0000-0400-0000E531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719" b="-719"/>
        <a:stretch>
          <a:fillRect/>
        </a:stretch>
      </xdr:blipFill>
      <xdr:spPr>
        <a:xfrm>
          <a:off x="6372225" y="12172950"/>
          <a:ext cx="2762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31</xdr:row>
      <xdr:rowOff>9525</xdr:rowOff>
    </xdr:from>
    <xdr:to>
      <xdr:col>17</xdr:col>
      <xdr:colOff>514350</xdr:colOff>
      <xdr:row>31</xdr:row>
      <xdr:rowOff>285750</xdr:rowOff>
    </xdr:to>
    <xdr:pic>
      <xdr:nvPicPr>
        <xdr:cNvPr id="12774" name="Picture 11">
          <a:extLst>
            <a:ext uri="{FF2B5EF4-FFF2-40B4-BE49-F238E27FC236}">
              <a16:creationId xmlns:a16="http://schemas.microsoft.com/office/drawing/2014/main" id="{00000000-0008-0000-0400-0000E631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1178" b="-1178"/>
        <a:stretch>
          <a:fillRect/>
        </a:stretch>
      </xdr:blipFill>
      <xdr:spPr>
        <a:xfrm>
          <a:off x="6324600" y="8791575"/>
          <a:ext cx="4286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43</xdr:row>
      <xdr:rowOff>47625</xdr:rowOff>
    </xdr:from>
    <xdr:to>
      <xdr:col>17</xdr:col>
      <xdr:colOff>476250</xdr:colOff>
      <xdr:row>43</xdr:row>
      <xdr:rowOff>285750</xdr:rowOff>
    </xdr:to>
    <xdr:pic>
      <xdr:nvPicPr>
        <xdr:cNvPr id="12775" name="Picture 5">
          <a:extLst>
            <a:ext uri="{FF2B5EF4-FFF2-40B4-BE49-F238E27FC236}">
              <a16:creationId xmlns:a16="http://schemas.microsoft.com/office/drawing/2014/main" id="{00000000-0008-0000-0400-0000E731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t="-775" b="-775"/>
        <a:stretch>
          <a:fillRect/>
        </a:stretch>
      </xdr:blipFill>
      <xdr:spPr>
        <a:xfrm>
          <a:off x="6391275" y="12487275"/>
          <a:ext cx="3238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38</xdr:row>
      <xdr:rowOff>38100</xdr:rowOff>
    </xdr:from>
    <xdr:to>
      <xdr:col>17</xdr:col>
      <xdr:colOff>409575</xdr:colOff>
      <xdr:row>38</xdr:row>
      <xdr:rowOff>228600</xdr:rowOff>
    </xdr:to>
    <xdr:pic>
      <xdr:nvPicPr>
        <xdr:cNvPr id="12776" name="Picture 9">
          <a:extLst>
            <a:ext uri="{FF2B5EF4-FFF2-40B4-BE49-F238E27FC236}">
              <a16:creationId xmlns:a16="http://schemas.microsoft.com/office/drawing/2014/main" id="{00000000-0008-0000-0400-0000E831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719" b="-719"/>
        <a:stretch>
          <a:fillRect/>
        </a:stretch>
      </xdr:blipFill>
      <xdr:spPr>
        <a:xfrm>
          <a:off x="6372225" y="10953750"/>
          <a:ext cx="2762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39</xdr:row>
      <xdr:rowOff>47625</xdr:rowOff>
    </xdr:from>
    <xdr:to>
      <xdr:col>17</xdr:col>
      <xdr:colOff>476250</xdr:colOff>
      <xdr:row>39</xdr:row>
      <xdr:rowOff>285750</xdr:rowOff>
    </xdr:to>
    <xdr:pic>
      <xdr:nvPicPr>
        <xdr:cNvPr id="12777" name="Picture 5">
          <a:extLst>
            <a:ext uri="{FF2B5EF4-FFF2-40B4-BE49-F238E27FC236}">
              <a16:creationId xmlns:a16="http://schemas.microsoft.com/office/drawing/2014/main" id="{00000000-0008-0000-0400-0000E931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t="-775" b="-775"/>
        <a:stretch>
          <a:fillRect/>
        </a:stretch>
      </xdr:blipFill>
      <xdr:spPr>
        <a:xfrm>
          <a:off x="6391275" y="11268075"/>
          <a:ext cx="3238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133350</xdr:colOff>
      <xdr:row>41</xdr:row>
      <xdr:rowOff>38100</xdr:rowOff>
    </xdr:from>
    <xdr:to>
      <xdr:col>17</xdr:col>
      <xdr:colOff>428625</xdr:colOff>
      <xdr:row>41</xdr:row>
      <xdr:rowOff>285750</xdr:rowOff>
    </xdr:to>
    <xdr:pic>
      <xdr:nvPicPr>
        <xdr:cNvPr id="12778" name="图片 770">
          <a:extLst>
            <a:ext uri="{FF2B5EF4-FFF2-40B4-BE49-F238E27FC236}">
              <a16:creationId xmlns:a16="http://schemas.microsoft.com/office/drawing/2014/main" id="{00000000-0008-0000-0400-0000EA31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a:xfrm>
          <a:off x="6372225" y="11868150"/>
          <a:ext cx="2952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114300</xdr:colOff>
      <xdr:row>37</xdr:row>
      <xdr:rowOff>38100</xdr:rowOff>
    </xdr:from>
    <xdr:to>
      <xdr:col>17</xdr:col>
      <xdr:colOff>409575</xdr:colOff>
      <xdr:row>37</xdr:row>
      <xdr:rowOff>285750</xdr:rowOff>
    </xdr:to>
    <xdr:pic>
      <xdr:nvPicPr>
        <xdr:cNvPr id="12779" name="图片 770">
          <a:extLst>
            <a:ext uri="{FF2B5EF4-FFF2-40B4-BE49-F238E27FC236}">
              <a16:creationId xmlns:a16="http://schemas.microsoft.com/office/drawing/2014/main" id="{00000000-0008-0000-0400-0000EB31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a:xfrm>
          <a:off x="6353175" y="10648950"/>
          <a:ext cx="2952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20</xdr:row>
      <xdr:rowOff>57150</xdr:rowOff>
    </xdr:from>
    <xdr:to>
      <xdr:col>17</xdr:col>
      <xdr:colOff>552450</xdr:colOff>
      <xdr:row>20</xdr:row>
      <xdr:rowOff>238125</xdr:rowOff>
    </xdr:to>
    <xdr:pic>
      <xdr:nvPicPr>
        <xdr:cNvPr id="12780" name="Picture 10">
          <a:extLst>
            <a:ext uri="{FF2B5EF4-FFF2-40B4-BE49-F238E27FC236}">
              <a16:creationId xmlns:a16="http://schemas.microsoft.com/office/drawing/2014/main" id="{00000000-0008-0000-0400-0000EC31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t="-1308" b="-1308"/>
        <a:stretch>
          <a:fillRect/>
        </a:stretch>
      </xdr:blipFill>
      <xdr:spPr>
        <a:xfrm>
          <a:off x="6305550" y="5486400"/>
          <a:ext cx="4857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32</xdr:row>
      <xdr:rowOff>47625</xdr:rowOff>
    </xdr:from>
    <xdr:to>
      <xdr:col>17</xdr:col>
      <xdr:colOff>447675</xdr:colOff>
      <xdr:row>32</xdr:row>
      <xdr:rowOff>247650</xdr:rowOff>
    </xdr:to>
    <xdr:pic>
      <xdr:nvPicPr>
        <xdr:cNvPr id="12781" name="图片 310">
          <a:extLst>
            <a:ext uri="{FF2B5EF4-FFF2-40B4-BE49-F238E27FC236}">
              <a16:creationId xmlns:a16="http://schemas.microsoft.com/office/drawing/2014/main" id="{00000000-0008-0000-0400-0000ED31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a:xfrm>
          <a:off x="6334125" y="9134475"/>
          <a:ext cx="3524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171450</xdr:colOff>
      <xdr:row>44</xdr:row>
      <xdr:rowOff>47625</xdr:rowOff>
    </xdr:from>
    <xdr:to>
      <xdr:col>17</xdr:col>
      <xdr:colOff>457200</xdr:colOff>
      <xdr:row>44</xdr:row>
      <xdr:rowOff>295275</xdr:rowOff>
    </xdr:to>
    <xdr:pic>
      <xdr:nvPicPr>
        <xdr:cNvPr id="12782" name="图片 310">
          <a:extLst>
            <a:ext uri="{FF2B5EF4-FFF2-40B4-BE49-F238E27FC236}">
              <a16:creationId xmlns:a16="http://schemas.microsoft.com/office/drawing/2014/main" id="{00000000-0008-0000-0400-0000EE31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a:xfrm>
          <a:off x="6410325" y="12792075"/>
          <a:ext cx="2857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171450</xdr:colOff>
      <xdr:row>45</xdr:row>
      <xdr:rowOff>19050</xdr:rowOff>
    </xdr:from>
    <xdr:to>
      <xdr:col>17</xdr:col>
      <xdr:colOff>457200</xdr:colOff>
      <xdr:row>45</xdr:row>
      <xdr:rowOff>266700</xdr:rowOff>
    </xdr:to>
    <xdr:pic>
      <xdr:nvPicPr>
        <xdr:cNvPr id="12783" name="图片 311">
          <a:extLst>
            <a:ext uri="{FF2B5EF4-FFF2-40B4-BE49-F238E27FC236}">
              <a16:creationId xmlns:a16="http://schemas.microsoft.com/office/drawing/2014/main" id="{00000000-0008-0000-0400-0000EF31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a:xfrm>
          <a:off x="6410325" y="13068300"/>
          <a:ext cx="2857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161925</xdr:colOff>
      <xdr:row>46</xdr:row>
      <xdr:rowOff>66675</xdr:rowOff>
    </xdr:from>
    <xdr:to>
      <xdr:col>17</xdr:col>
      <xdr:colOff>447675</xdr:colOff>
      <xdr:row>46</xdr:row>
      <xdr:rowOff>266700</xdr:rowOff>
    </xdr:to>
    <xdr:pic>
      <xdr:nvPicPr>
        <xdr:cNvPr id="12784" name="图片 312">
          <a:extLst>
            <a:ext uri="{FF2B5EF4-FFF2-40B4-BE49-F238E27FC236}">
              <a16:creationId xmlns:a16="http://schemas.microsoft.com/office/drawing/2014/main" id="{00000000-0008-0000-0400-0000F031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a:xfrm>
          <a:off x="6400800" y="13420725"/>
          <a:ext cx="2857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26</xdr:row>
      <xdr:rowOff>47625</xdr:rowOff>
    </xdr:from>
    <xdr:to>
      <xdr:col>17</xdr:col>
      <xdr:colOff>409575</xdr:colOff>
      <xdr:row>26</xdr:row>
      <xdr:rowOff>276225</xdr:rowOff>
    </xdr:to>
    <xdr:pic>
      <xdr:nvPicPr>
        <xdr:cNvPr id="12785" name="图片 314">
          <a:extLst>
            <a:ext uri="{FF2B5EF4-FFF2-40B4-BE49-F238E27FC236}">
              <a16:creationId xmlns:a16="http://schemas.microsoft.com/office/drawing/2014/main" id="{00000000-0008-0000-0400-0000F131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a:xfrm>
          <a:off x="6334125" y="7305675"/>
          <a:ext cx="3143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161925</xdr:colOff>
      <xdr:row>28</xdr:row>
      <xdr:rowOff>38100</xdr:rowOff>
    </xdr:from>
    <xdr:to>
      <xdr:col>17</xdr:col>
      <xdr:colOff>361950</xdr:colOff>
      <xdr:row>28</xdr:row>
      <xdr:rowOff>266700</xdr:rowOff>
    </xdr:to>
    <xdr:pic>
      <xdr:nvPicPr>
        <xdr:cNvPr id="12786" name="图片 315">
          <a:extLst>
            <a:ext uri="{FF2B5EF4-FFF2-40B4-BE49-F238E27FC236}">
              <a16:creationId xmlns:a16="http://schemas.microsoft.com/office/drawing/2014/main" id="{00000000-0008-0000-0400-0000F231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a:xfrm>
          <a:off x="6400800" y="7905750"/>
          <a:ext cx="2000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27</xdr:row>
      <xdr:rowOff>38100</xdr:rowOff>
    </xdr:from>
    <xdr:to>
      <xdr:col>17</xdr:col>
      <xdr:colOff>419100</xdr:colOff>
      <xdr:row>27</xdr:row>
      <xdr:rowOff>266700</xdr:rowOff>
    </xdr:to>
    <xdr:pic>
      <xdr:nvPicPr>
        <xdr:cNvPr id="12787" name="图片 316">
          <a:extLst>
            <a:ext uri="{FF2B5EF4-FFF2-40B4-BE49-F238E27FC236}">
              <a16:creationId xmlns:a16="http://schemas.microsoft.com/office/drawing/2014/main" id="{00000000-0008-0000-0400-0000F331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a:xfrm>
          <a:off x="6334125" y="7600950"/>
          <a:ext cx="3238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30</xdr:row>
      <xdr:rowOff>38100</xdr:rowOff>
    </xdr:from>
    <xdr:to>
      <xdr:col>17</xdr:col>
      <xdr:colOff>495300</xdr:colOff>
      <xdr:row>30</xdr:row>
      <xdr:rowOff>257175</xdr:rowOff>
    </xdr:to>
    <xdr:pic>
      <xdr:nvPicPr>
        <xdr:cNvPr id="12788" name="图片 317">
          <a:extLst>
            <a:ext uri="{FF2B5EF4-FFF2-40B4-BE49-F238E27FC236}">
              <a16:creationId xmlns:a16="http://schemas.microsoft.com/office/drawing/2014/main" id="{00000000-0008-0000-0400-0000F431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a:xfrm>
          <a:off x="6276975" y="8515350"/>
          <a:ext cx="457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36</xdr:row>
      <xdr:rowOff>28575</xdr:rowOff>
    </xdr:from>
    <xdr:to>
      <xdr:col>17</xdr:col>
      <xdr:colOff>428625</xdr:colOff>
      <xdr:row>36</xdr:row>
      <xdr:rowOff>276225</xdr:rowOff>
    </xdr:to>
    <xdr:pic>
      <xdr:nvPicPr>
        <xdr:cNvPr id="12789" name="图片 318">
          <a:extLst>
            <a:ext uri="{FF2B5EF4-FFF2-40B4-BE49-F238E27FC236}">
              <a16:creationId xmlns:a16="http://schemas.microsoft.com/office/drawing/2014/main" id="{00000000-0008-0000-0400-0000F531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a:xfrm>
          <a:off x="6334125" y="10334625"/>
          <a:ext cx="3333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33</xdr:row>
      <xdr:rowOff>0</xdr:rowOff>
    </xdr:from>
    <xdr:to>
      <xdr:col>17</xdr:col>
      <xdr:colOff>495300</xdr:colOff>
      <xdr:row>33</xdr:row>
      <xdr:rowOff>285750</xdr:rowOff>
    </xdr:to>
    <xdr:pic>
      <xdr:nvPicPr>
        <xdr:cNvPr id="12790" name="图片 319">
          <a:extLst>
            <a:ext uri="{FF2B5EF4-FFF2-40B4-BE49-F238E27FC236}">
              <a16:creationId xmlns:a16="http://schemas.microsoft.com/office/drawing/2014/main" id="{00000000-0008-0000-0400-0000F631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a:xfrm>
          <a:off x="6276975" y="9391650"/>
          <a:ext cx="4572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19050</xdr:colOff>
      <xdr:row>47</xdr:row>
      <xdr:rowOff>19050</xdr:rowOff>
    </xdr:from>
    <xdr:to>
      <xdr:col>18</xdr:col>
      <xdr:colOff>0</xdr:colOff>
      <xdr:row>47</xdr:row>
      <xdr:rowOff>247650</xdr:rowOff>
    </xdr:to>
    <xdr:pic>
      <xdr:nvPicPr>
        <xdr:cNvPr id="12791" name="图片 320">
          <a:extLst>
            <a:ext uri="{FF2B5EF4-FFF2-40B4-BE49-F238E27FC236}">
              <a16:creationId xmlns:a16="http://schemas.microsoft.com/office/drawing/2014/main" id="{00000000-0008-0000-0400-0000F731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a:xfrm>
          <a:off x="6257925" y="13677900"/>
          <a:ext cx="5429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42</xdr:row>
      <xdr:rowOff>38100</xdr:rowOff>
    </xdr:from>
    <xdr:to>
      <xdr:col>17</xdr:col>
      <xdr:colOff>409575</xdr:colOff>
      <xdr:row>42</xdr:row>
      <xdr:rowOff>228600</xdr:rowOff>
    </xdr:to>
    <xdr:pic>
      <xdr:nvPicPr>
        <xdr:cNvPr id="12792" name="Picture 9">
          <a:extLst>
            <a:ext uri="{FF2B5EF4-FFF2-40B4-BE49-F238E27FC236}">
              <a16:creationId xmlns:a16="http://schemas.microsoft.com/office/drawing/2014/main" id="{00000000-0008-0000-0400-0000F831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719" b="-719"/>
        <a:stretch>
          <a:fillRect/>
        </a:stretch>
      </xdr:blipFill>
      <xdr:spPr>
        <a:xfrm>
          <a:off x="6372225" y="12172950"/>
          <a:ext cx="2762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43</xdr:row>
      <xdr:rowOff>47625</xdr:rowOff>
    </xdr:from>
    <xdr:to>
      <xdr:col>17</xdr:col>
      <xdr:colOff>476250</xdr:colOff>
      <xdr:row>43</xdr:row>
      <xdr:rowOff>285750</xdr:rowOff>
    </xdr:to>
    <xdr:pic>
      <xdr:nvPicPr>
        <xdr:cNvPr id="12793" name="Picture 5">
          <a:extLst>
            <a:ext uri="{FF2B5EF4-FFF2-40B4-BE49-F238E27FC236}">
              <a16:creationId xmlns:a16="http://schemas.microsoft.com/office/drawing/2014/main" id="{00000000-0008-0000-0400-0000F931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t="-775" b="-775"/>
        <a:stretch>
          <a:fillRect/>
        </a:stretch>
      </xdr:blipFill>
      <xdr:spPr>
        <a:xfrm>
          <a:off x="6391275" y="12487275"/>
          <a:ext cx="3238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114300</xdr:colOff>
      <xdr:row>41</xdr:row>
      <xdr:rowOff>38100</xdr:rowOff>
    </xdr:from>
    <xdr:to>
      <xdr:col>17</xdr:col>
      <xdr:colOff>409575</xdr:colOff>
      <xdr:row>41</xdr:row>
      <xdr:rowOff>285750</xdr:rowOff>
    </xdr:to>
    <xdr:pic>
      <xdr:nvPicPr>
        <xdr:cNvPr id="12794" name="图片 770">
          <a:extLst>
            <a:ext uri="{FF2B5EF4-FFF2-40B4-BE49-F238E27FC236}">
              <a16:creationId xmlns:a16="http://schemas.microsoft.com/office/drawing/2014/main" id="{00000000-0008-0000-0400-0000FA31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a:xfrm>
          <a:off x="6353175" y="11868150"/>
          <a:ext cx="2952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57150</xdr:colOff>
      <xdr:row>29</xdr:row>
      <xdr:rowOff>38100</xdr:rowOff>
    </xdr:from>
    <xdr:to>
      <xdr:col>17</xdr:col>
      <xdr:colOff>457200</xdr:colOff>
      <xdr:row>29</xdr:row>
      <xdr:rowOff>228600</xdr:rowOff>
    </xdr:to>
    <xdr:pic>
      <xdr:nvPicPr>
        <xdr:cNvPr id="12795" name="图片 324">
          <a:extLst>
            <a:ext uri="{FF2B5EF4-FFF2-40B4-BE49-F238E27FC236}">
              <a16:creationId xmlns:a16="http://schemas.microsoft.com/office/drawing/2014/main" id="{00000000-0008-0000-0400-0000FB31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a:xfrm>
          <a:off x="6296025" y="8210550"/>
          <a:ext cx="4000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40</xdr:row>
      <xdr:rowOff>57150</xdr:rowOff>
    </xdr:from>
    <xdr:to>
      <xdr:col>17</xdr:col>
      <xdr:colOff>542925</xdr:colOff>
      <xdr:row>40</xdr:row>
      <xdr:rowOff>228600</xdr:rowOff>
    </xdr:to>
    <xdr:pic>
      <xdr:nvPicPr>
        <xdr:cNvPr id="12796" name="图片 325">
          <a:extLst>
            <a:ext uri="{FF2B5EF4-FFF2-40B4-BE49-F238E27FC236}">
              <a16:creationId xmlns:a16="http://schemas.microsoft.com/office/drawing/2014/main" id="{00000000-0008-0000-0400-0000FC31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a:xfrm>
          <a:off x="6276975" y="11582400"/>
          <a:ext cx="5048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171450</xdr:colOff>
      <xdr:row>58</xdr:row>
      <xdr:rowOff>66675</xdr:rowOff>
    </xdr:from>
    <xdr:to>
      <xdr:col>17</xdr:col>
      <xdr:colOff>400050</xdr:colOff>
      <xdr:row>58</xdr:row>
      <xdr:rowOff>276225</xdr:rowOff>
    </xdr:to>
    <xdr:pic>
      <xdr:nvPicPr>
        <xdr:cNvPr id="12797" name="Picture 3">
          <a:extLst>
            <a:ext uri="{FF2B5EF4-FFF2-40B4-BE49-F238E27FC236}">
              <a16:creationId xmlns:a16="http://schemas.microsoft.com/office/drawing/2014/main" id="{00000000-0008-0000-0400-0000FD310000}"/>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t="-1566" b="-1566"/>
        <a:stretch>
          <a:fillRect/>
        </a:stretch>
      </xdr:blipFill>
      <xdr:spPr>
        <a:xfrm>
          <a:off x="6410325" y="17078325"/>
          <a:ext cx="2286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59</xdr:row>
      <xdr:rowOff>19050</xdr:rowOff>
    </xdr:from>
    <xdr:to>
      <xdr:col>17</xdr:col>
      <xdr:colOff>466725</xdr:colOff>
      <xdr:row>59</xdr:row>
      <xdr:rowOff>304800</xdr:rowOff>
    </xdr:to>
    <xdr:pic>
      <xdr:nvPicPr>
        <xdr:cNvPr id="12798" name="Picture 4">
          <a:extLst>
            <a:ext uri="{FF2B5EF4-FFF2-40B4-BE49-F238E27FC236}">
              <a16:creationId xmlns:a16="http://schemas.microsoft.com/office/drawing/2014/main" id="{00000000-0008-0000-0400-0000FE31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t="-1566" b="-1566"/>
        <a:stretch>
          <a:fillRect/>
        </a:stretch>
      </xdr:blipFill>
      <xdr:spPr>
        <a:xfrm>
          <a:off x="6381750" y="17335500"/>
          <a:ext cx="3238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60</xdr:row>
      <xdr:rowOff>19050</xdr:rowOff>
    </xdr:from>
    <xdr:to>
      <xdr:col>17</xdr:col>
      <xdr:colOff>504825</xdr:colOff>
      <xdr:row>61</xdr:row>
      <xdr:rowOff>0</xdr:rowOff>
    </xdr:to>
    <xdr:pic>
      <xdr:nvPicPr>
        <xdr:cNvPr id="12799" name="Picture 5">
          <a:extLst>
            <a:ext uri="{FF2B5EF4-FFF2-40B4-BE49-F238E27FC236}">
              <a16:creationId xmlns:a16="http://schemas.microsoft.com/office/drawing/2014/main" id="{00000000-0008-0000-0400-0000FF31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t="-1498" b="-1498"/>
        <a:stretch>
          <a:fillRect/>
        </a:stretch>
      </xdr:blipFill>
      <xdr:spPr>
        <a:xfrm>
          <a:off x="6391275" y="17640300"/>
          <a:ext cx="3524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171450</xdr:colOff>
      <xdr:row>53</xdr:row>
      <xdr:rowOff>66675</xdr:rowOff>
    </xdr:from>
    <xdr:to>
      <xdr:col>17</xdr:col>
      <xdr:colOff>428625</xdr:colOff>
      <xdr:row>53</xdr:row>
      <xdr:rowOff>247650</xdr:rowOff>
    </xdr:to>
    <xdr:pic>
      <xdr:nvPicPr>
        <xdr:cNvPr id="12800" name="Picture 8">
          <a:extLst>
            <a:ext uri="{FF2B5EF4-FFF2-40B4-BE49-F238E27FC236}">
              <a16:creationId xmlns:a16="http://schemas.microsoft.com/office/drawing/2014/main" id="{00000000-0008-0000-0400-00000032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t="-719" b="-719"/>
        <a:stretch>
          <a:fillRect/>
        </a:stretch>
      </xdr:blipFill>
      <xdr:spPr>
        <a:xfrm>
          <a:off x="6410325" y="15554325"/>
          <a:ext cx="2571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54</xdr:row>
      <xdr:rowOff>47625</xdr:rowOff>
    </xdr:from>
    <xdr:to>
      <xdr:col>17</xdr:col>
      <xdr:colOff>457200</xdr:colOff>
      <xdr:row>54</xdr:row>
      <xdr:rowOff>285750</xdr:rowOff>
    </xdr:to>
    <xdr:pic>
      <xdr:nvPicPr>
        <xdr:cNvPr id="12801" name="Picture 5">
          <a:extLst>
            <a:ext uri="{FF2B5EF4-FFF2-40B4-BE49-F238E27FC236}">
              <a16:creationId xmlns:a16="http://schemas.microsoft.com/office/drawing/2014/main" id="{00000000-0008-0000-0400-00000132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t="-775" b="-775"/>
        <a:stretch>
          <a:fillRect/>
        </a:stretch>
      </xdr:blipFill>
      <xdr:spPr>
        <a:xfrm>
          <a:off x="6372225" y="15840075"/>
          <a:ext cx="3238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67</xdr:row>
      <xdr:rowOff>66675</xdr:rowOff>
    </xdr:from>
    <xdr:to>
      <xdr:col>17</xdr:col>
      <xdr:colOff>476250</xdr:colOff>
      <xdr:row>67</xdr:row>
      <xdr:rowOff>276225</xdr:rowOff>
    </xdr:to>
    <xdr:pic>
      <xdr:nvPicPr>
        <xdr:cNvPr id="12802" name="Picture 15">
          <a:extLst>
            <a:ext uri="{FF2B5EF4-FFF2-40B4-BE49-F238E27FC236}">
              <a16:creationId xmlns:a16="http://schemas.microsoft.com/office/drawing/2014/main" id="{00000000-0008-0000-0400-000002320000}"/>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t="-645" b="-645"/>
        <a:stretch>
          <a:fillRect/>
        </a:stretch>
      </xdr:blipFill>
      <xdr:spPr>
        <a:xfrm>
          <a:off x="6372225" y="19821525"/>
          <a:ext cx="3429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68</xdr:row>
      <xdr:rowOff>28575</xdr:rowOff>
    </xdr:from>
    <xdr:to>
      <xdr:col>17</xdr:col>
      <xdr:colOff>457200</xdr:colOff>
      <xdr:row>68</xdr:row>
      <xdr:rowOff>276225</xdr:rowOff>
    </xdr:to>
    <xdr:pic>
      <xdr:nvPicPr>
        <xdr:cNvPr id="12803" name="Picture 1">
          <a:extLst>
            <a:ext uri="{FF2B5EF4-FFF2-40B4-BE49-F238E27FC236}">
              <a16:creationId xmlns:a16="http://schemas.microsoft.com/office/drawing/2014/main" id="{00000000-0008-0000-0400-00000332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t="-601" b="-601"/>
        <a:stretch>
          <a:fillRect/>
        </a:stretch>
      </xdr:blipFill>
      <xdr:spPr>
        <a:xfrm>
          <a:off x="6353175" y="20088225"/>
          <a:ext cx="3429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38100</xdr:colOff>
      <xdr:row>56</xdr:row>
      <xdr:rowOff>28575</xdr:rowOff>
    </xdr:from>
    <xdr:to>
      <xdr:col>17</xdr:col>
      <xdr:colOff>504825</xdr:colOff>
      <xdr:row>56</xdr:row>
      <xdr:rowOff>276225</xdr:rowOff>
    </xdr:to>
    <xdr:pic>
      <xdr:nvPicPr>
        <xdr:cNvPr id="12804" name="图片 353">
          <a:extLst>
            <a:ext uri="{FF2B5EF4-FFF2-40B4-BE49-F238E27FC236}">
              <a16:creationId xmlns:a16="http://schemas.microsoft.com/office/drawing/2014/main" id="{00000000-0008-0000-0400-00000432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a:xfrm>
          <a:off x="6276975" y="16430625"/>
          <a:ext cx="4667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47625</xdr:colOff>
      <xdr:row>57</xdr:row>
      <xdr:rowOff>38100</xdr:rowOff>
    </xdr:from>
    <xdr:to>
      <xdr:col>17</xdr:col>
      <xdr:colOff>485775</xdr:colOff>
      <xdr:row>57</xdr:row>
      <xdr:rowOff>276225</xdr:rowOff>
    </xdr:to>
    <xdr:pic>
      <xdr:nvPicPr>
        <xdr:cNvPr id="12805" name="图片 354">
          <a:extLst>
            <a:ext uri="{FF2B5EF4-FFF2-40B4-BE49-F238E27FC236}">
              <a16:creationId xmlns:a16="http://schemas.microsoft.com/office/drawing/2014/main" id="{00000000-0008-0000-0400-00000532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a:xfrm>
          <a:off x="6286500" y="16744950"/>
          <a:ext cx="4381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19050</xdr:colOff>
      <xdr:row>61</xdr:row>
      <xdr:rowOff>76200</xdr:rowOff>
    </xdr:from>
    <xdr:to>
      <xdr:col>17</xdr:col>
      <xdr:colOff>533400</xdr:colOff>
      <xdr:row>61</xdr:row>
      <xdr:rowOff>247650</xdr:rowOff>
    </xdr:to>
    <xdr:pic>
      <xdr:nvPicPr>
        <xdr:cNvPr id="12806" name="图片 355">
          <a:extLst>
            <a:ext uri="{FF2B5EF4-FFF2-40B4-BE49-F238E27FC236}">
              <a16:creationId xmlns:a16="http://schemas.microsoft.com/office/drawing/2014/main" id="{00000000-0008-0000-0400-00000632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a:xfrm>
          <a:off x="6257925" y="18002250"/>
          <a:ext cx="5143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63</xdr:row>
      <xdr:rowOff>38100</xdr:rowOff>
    </xdr:from>
    <xdr:to>
      <xdr:col>17</xdr:col>
      <xdr:colOff>485775</xdr:colOff>
      <xdr:row>63</xdr:row>
      <xdr:rowOff>266700</xdr:rowOff>
    </xdr:to>
    <xdr:pic>
      <xdr:nvPicPr>
        <xdr:cNvPr id="12807" name="图片 357">
          <a:extLst>
            <a:ext uri="{FF2B5EF4-FFF2-40B4-BE49-F238E27FC236}">
              <a16:creationId xmlns:a16="http://schemas.microsoft.com/office/drawing/2014/main" id="{00000000-0008-0000-0400-000007320000}"/>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a:xfrm>
          <a:off x="6353175" y="18573750"/>
          <a:ext cx="3714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66</xdr:row>
      <xdr:rowOff>38100</xdr:rowOff>
    </xdr:from>
    <xdr:to>
      <xdr:col>17</xdr:col>
      <xdr:colOff>428625</xdr:colOff>
      <xdr:row>66</xdr:row>
      <xdr:rowOff>266700</xdr:rowOff>
    </xdr:to>
    <xdr:pic>
      <xdr:nvPicPr>
        <xdr:cNvPr id="12808" name="图片 359">
          <a:extLst>
            <a:ext uri="{FF2B5EF4-FFF2-40B4-BE49-F238E27FC236}">
              <a16:creationId xmlns:a16="http://schemas.microsoft.com/office/drawing/2014/main" id="{00000000-0008-0000-0400-00000832000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a:xfrm>
          <a:off x="6353175" y="19488150"/>
          <a:ext cx="3143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209550</xdr:colOff>
      <xdr:row>65</xdr:row>
      <xdr:rowOff>28575</xdr:rowOff>
    </xdr:from>
    <xdr:to>
      <xdr:col>17</xdr:col>
      <xdr:colOff>485775</xdr:colOff>
      <xdr:row>65</xdr:row>
      <xdr:rowOff>295275</xdr:rowOff>
    </xdr:to>
    <xdr:pic>
      <xdr:nvPicPr>
        <xdr:cNvPr id="12809" name="Picture 16">
          <a:extLst>
            <a:ext uri="{FF2B5EF4-FFF2-40B4-BE49-F238E27FC236}">
              <a16:creationId xmlns:a16="http://schemas.microsoft.com/office/drawing/2014/main" id="{00000000-0008-0000-0400-00000932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t="-755" b="-755"/>
        <a:stretch>
          <a:fillRect/>
        </a:stretch>
      </xdr:blipFill>
      <xdr:spPr>
        <a:xfrm>
          <a:off x="6448425" y="19173825"/>
          <a:ext cx="2762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64</xdr:row>
      <xdr:rowOff>38100</xdr:rowOff>
    </xdr:from>
    <xdr:to>
      <xdr:col>17</xdr:col>
      <xdr:colOff>466725</xdr:colOff>
      <xdr:row>65</xdr:row>
      <xdr:rowOff>28575</xdr:rowOff>
    </xdr:to>
    <xdr:pic>
      <xdr:nvPicPr>
        <xdr:cNvPr id="12810" name="Picture 7">
          <a:extLst>
            <a:ext uri="{FF2B5EF4-FFF2-40B4-BE49-F238E27FC236}">
              <a16:creationId xmlns:a16="http://schemas.microsoft.com/office/drawing/2014/main" id="{00000000-0008-0000-0400-00000A32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t="-1895" b="-1895"/>
        <a:stretch>
          <a:fillRect/>
        </a:stretch>
      </xdr:blipFill>
      <xdr:spPr>
        <a:xfrm>
          <a:off x="6362700" y="18878550"/>
          <a:ext cx="3429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50</xdr:row>
      <xdr:rowOff>0</xdr:rowOff>
    </xdr:from>
    <xdr:to>
      <xdr:col>17</xdr:col>
      <xdr:colOff>495300</xdr:colOff>
      <xdr:row>50</xdr:row>
      <xdr:rowOff>276225</xdr:rowOff>
    </xdr:to>
    <xdr:pic>
      <xdr:nvPicPr>
        <xdr:cNvPr id="12811" name="Picture 13522">
          <a:extLst>
            <a:ext uri="{FF2B5EF4-FFF2-40B4-BE49-F238E27FC236}">
              <a16:creationId xmlns:a16="http://schemas.microsoft.com/office/drawing/2014/main" id="{00000000-0008-0000-0400-00000B32000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t="-214" b="-214"/>
        <a:stretch>
          <a:fillRect/>
        </a:stretch>
      </xdr:blipFill>
      <xdr:spPr>
        <a:xfrm flipV="1">
          <a:off x="6400800" y="14573250"/>
          <a:ext cx="333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171450</xdr:colOff>
      <xdr:row>50</xdr:row>
      <xdr:rowOff>228600</xdr:rowOff>
    </xdr:from>
    <xdr:to>
      <xdr:col>17</xdr:col>
      <xdr:colOff>171450</xdr:colOff>
      <xdr:row>50</xdr:row>
      <xdr:rowOff>228600</xdr:rowOff>
    </xdr:to>
    <xdr:pic>
      <xdr:nvPicPr>
        <xdr:cNvPr id="12812" name="Picture 13522">
          <a:extLst>
            <a:ext uri="{FF2B5EF4-FFF2-40B4-BE49-F238E27FC236}">
              <a16:creationId xmlns:a16="http://schemas.microsoft.com/office/drawing/2014/main" id="{00000000-0008-0000-0400-00000C32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t="-214" b="-214"/>
        <a:stretch>
          <a:fillRect/>
        </a:stretch>
      </xdr:blipFill>
      <xdr:spPr>
        <a:xfrm>
          <a:off x="6410325" y="148018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55</xdr:row>
      <xdr:rowOff>47625</xdr:rowOff>
    </xdr:from>
    <xdr:to>
      <xdr:col>17</xdr:col>
      <xdr:colOff>438150</xdr:colOff>
      <xdr:row>55</xdr:row>
      <xdr:rowOff>266700</xdr:rowOff>
    </xdr:to>
    <xdr:pic>
      <xdr:nvPicPr>
        <xdr:cNvPr id="12813" name="Picture 6">
          <a:extLst>
            <a:ext uri="{FF2B5EF4-FFF2-40B4-BE49-F238E27FC236}">
              <a16:creationId xmlns:a16="http://schemas.microsoft.com/office/drawing/2014/main" id="{00000000-0008-0000-0400-00000D32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a:xfrm>
          <a:off x="6372225" y="16144875"/>
          <a:ext cx="304800" cy="219075"/>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200025</xdr:colOff>
      <xdr:row>52</xdr:row>
      <xdr:rowOff>28575</xdr:rowOff>
    </xdr:from>
    <xdr:to>
      <xdr:col>17</xdr:col>
      <xdr:colOff>390525</xdr:colOff>
      <xdr:row>52</xdr:row>
      <xdr:rowOff>247650</xdr:rowOff>
    </xdr:to>
    <xdr:pic>
      <xdr:nvPicPr>
        <xdr:cNvPr id="12814" name="图片 774">
          <a:extLst>
            <a:ext uri="{FF2B5EF4-FFF2-40B4-BE49-F238E27FC236}">
              <a16:creationId xmlns:a16="http://schemas.microsoft.com/office/drawing/2014/main" id="{00000000-0008-0000-0400-00000E32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a:xfrm>
          <a:off x="6438900" y="15211425"/>
          <a:ext cx="1905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180975</xdr:colOff>
      <xdr:row>62</xdr:row>
      <xdr:rowOff>38100</xdr:rowOff>
    </xdr:from>
    <xdr:to>
      <xdr:col>17</xdr:col>
      <xdr:colOff>457200</xdr:colOff>
      <xdr:row>63</xdr:row>
      <xdr:rowOff>0</xdr:rowOff>
    </xdr:to>
    <xdr:pic>
      <xdr:nvPicPr>
        <xdr:cNvPr id="12815" name="Picture 16">
          <a:extLst>
            <a:ext uri="{FF2B5EF4-FFF2-40B4-BE49-F238E27FC236}">
              <a16:creationId xmlns:a16="http://schemas.microsoft.com/office/drawing/2014/main" id="{00000000-0008-0000-0400-00000F32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t="-755" b="-755"/>
        <a:stretch>
          <a:fillRect/>
        </a:stretch>
      </xdr:blipFill>
      <xdr:spPr>
        <a:xfrm>
          <a:off x="6419850" y="18268950"/>
          <a:ext cx="2762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49</xdr:row>
      <xdr:rowOff>19050</xdr:rowOff>
    </xdr:from>
    <xdr:to>
      <xdr:col>17</xdr:col>
      <xdr:colOff>438150</xdr:colOff>
      <xdr:row>49</xdr:row>
      <xdr:rowOff>276225</xdr:rowOff>
    </xdr:to>
    <xdr:pic>
      <xdr:nvPicPr>
        <xdr:cNvPr id="12816" name="图片 345">
          <a:extLst>
            <a:ext uri="{FF2B5EF4-FFF2-40B4-BE49-F238E27FC236}">
              <a16:creationId xmlns:a16="http://schemas.microsoft.com/office/drawing/2014/main" id="{00000000-0008-0000-0400-000010320000}"/>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a:xfrm>
          <a:off x="6334125" y="14287500"/>
          <a:ext cx="3429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28575</xdr:colOff>
      <xdr:row>51</xdr:row>
      <xdr:rowOff>66675</xdr:rowOff>
    </xdr:from>
    <xdr:to>
      <xdr:col>17</xdr:col>
      <xdr:colOff>514350</xdr:colOff>
      <xdr:row>51</xdr:row>
      <xdr:rowOff>276225</xdr:rowOff>
    </xdr:to>
    <xdr:pic>
      <xdr:nvPicPr>
        <xdr:cNvPr id="12817" name="图片 346">
          <a:extLst>
            <a:ext uri="{FF2B5EF4-FFF2-40B4-BE49-F238E27FC236}">
              <a16:creationId xmlns:a16="http://schemas.microsoft.com/office/drawing/2014/main" id="{00000000-0008-0000-0400-00001132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a:xfrm>
          <a:off x="6267450" y="14944725"/>
          <a:ext cx="485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19050</xdr:colOff>
      <xdr:row>69</xdr:row>
      <xdr:rowOff>47625</xdr:rowOff>
    </xdr:from>
    <xdr:to>
      <xdr:col>17</xdr:col>
      <xdr:colOff>504825</xdr:colOff>
      <xdr:row>69</xdr:row>
      <xdr:rowOff>285750</xdr:rowOff>
    </xdr:to>
    <xdr:pic>
      <xdr:nvPicPr>
        <xdr:cNvPr id="12818" name="图片 362">
          <a:extLst>
            <a:ext uri="{FF2B5EF4-FFF2-40B4-BE49-F238E27FC236}">
              <a16:creationId xmlns:a16="http://schemas.microsoft.com/office/drawing/2014/main" id="{00000000-0008-0000-0400-00001232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a:xfrm>
          <a:off x="6257925" y="20412075"/>
          <a:ext cx="485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74</xdr:row>
      <xdr:rowOff>19050</xdr:rowOff>
    </xdr:from>
    <xdr:to>
      <xdr:col>17</xdr:col>
      <xdr:colOff>466725</xdr:colOff>
      <xdr:row>75</xdr:row>
      <xdr:rowOff>9525</xdr:rowOff>
    </xdr:to>
    <xdr:pic>
      <xdr:nvPicPr>
        <xdr:cNvPr id="12819" name="Picture 19">
          <a:extLst>
            <a:ext uri="{FF2B5EF4-FFF2-40B4-BE49-F238E27FC236}">
              <a16:creationId xmlns:a16="http://schemas.microsoft.com/office/drawing/2014/main" id="{00000000-0008-0000-0400-000013320000}"/>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t="-674" b="-674"/>
        <a:stretch>
          <a:fillRect/>
        </a:stretch>
      </xdr:blipFill>
      <xdr:spPr>
        <a:xfrm>
          <a:off x="6324600" y="21907500"/>
          <a:ext cx="3810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57150</xdr:colOff>
      <xdr:row>72</xdr:row>
      <xdr:rowOff>38100</xdr:rowOff>
    </xdr:from>
    <xdr:to>
      <xdr:col>17</xdr:col>
      <xdr:colOff>523875</xdr:colOff>
      <xdr:row>73</xdr:row>
      <xdr:rowOff>0</xdr:rowOff>
    </xdr:to>
    <xdr:pic>
      <xdr:nvPicPr>
        <xdr:cNvPr id="12820" name="Picture 1">
          <a:extLst>
            <a:ext uri="{FF2B5EF4-FFF2-40B4-BE49-F238E27FC236}">
              <a16:creationId xmlns:a16="http://schemas.microsoft.com/office/drawing/2014/main" id="{00000000-0008-0000-0400-0000143200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a:xfrm>
          <a:off x="6296025" y="21316950"/>
          <a:ext cx="4667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71</xdr:row>
      <xdr:rowOff>0</xdr:rowOff>
    </xdr:from>
    <xdr:to>
      <xdr:col>17</xdr:col>
      <xdr:colOff>533400</xdr:colOff>
      <xdr:row>71</xdr:row>
      <xdr:rowOff>295275</xdr:rowOff>
    </xdr:to>
    <xdr:pic>
      <xdr:nvPicPr>
        <xdr:cNvPr id="12821" name="Picture 2">
          <a:extLst>
            <a:ext uri="{FF2B5EF4-FFF2-40B4-BE49-F238E27FC236}">
              <a16:creationId xmlns:a16="http://schemas.microsoft.com/office/drawing/2014/main" id="{00000000-0008-0000-0400-000015320000}"/>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a:xfrm>
          <a:off x="6267450" y="20974050"/>
          <a:ext cx="50482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57150</xdr:colOff>
      <xdr:row>73</xdr:row>
      <xdr:rowOff>28575</xdr:rowOff>
    </xdr:from>
    <xdr:to>
      <xdr:col>17</xdr:col>
      <xdr:colOff>504825</xdr:colOff>
      <xdr:row>73</xdr:row>
      <xdr:rowOff>266700</xdr:rowOff>
    </xdr:to>
    <xdr:pic>
      <xdr:nvPicPr>
        <xdr:cNvPr id="12822" name="Picture 3">
          <a:extLst>
            <a:ext uri="{FF2B5EF4-FFF2-40B4-BE49-F238E27FC236}">
              <a16:creationId xmlns:a16="http://schemas.microsoft.com/office/drawing/2014/main" id="{00000000-0008-0000-0400-000016320000}"/>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a:xfrm>
          <a:off x="6296025" y="21612225"/>
          <a:ext cx="4476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38100</xdr:colOff>
      <xdr:row>70</xdr:row>
      <xdr:rowOff>47625</xdr:rowOff>
    </xdr:from>
    <xdr:to>
      <xdr:col>17</xdr:col>
      <xdr:colOff>542925</xdr:colOff>
      <xdr:row>70</xdr:row>
      <xdr:rowOff>276225</xdr:rowOff>
    </xdr:to>
    <xdr:pic>
      <xdr:nvPicPr>
        <xdr:cNvPr id="12823" name="Picture 22">
          <a:extLst>
            <a:ext uri="{FF2B5EF4-FFF2-40B4-BE49-F238E27FC236}">
              <a16:creationId xmlns:a16="http://schemas.microsoft.com/office/drawing/2014/main" id="{00000000-0008-0000-0400-000017320000}"/>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a:xfrm>
          <a:off x="6276975" y="20716875"/>
          <a:ext cx="5048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75</xdr:row>
      <xdr:rowOff>28575</xdr:rowOff>
    </xdr:from>
    <xdr:to>
      <xdr:col>17</xdr:col>
      <xdr:colOff>514350</xdr:colOff>
      <xdr:row>75</xdr:row>
      <xdr:rowOff>276225</xdr:rowOff>
    </xdr:to>
    <xdr:pic>
      <xdr:nvPicPr>
        <xdr:cNvPr id="12824" name="Picture 20">
          <a:extLst>
            <a:ext uri="{FF2B5EF4-FFF2-40B4-BE49-F238E27FC236}">
              <a16:creationId xmlns:a16="http://schemas.microsoft.com/office/drawing/2014/main" id="{00000000-0008-0000-0400-0000183200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t="-674" b="-674"/>
        <a:stretch>
          <a:fillRect/>
        </a:stretch>
      </xdr:blipFill>
      <xdr:spPr>
        <a:xfrm>
          <a:off x="6353175" y="22221825"/>
          <a:ext cx="4000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76</xdr:row>
      <xdr:rowOff>28575</xdr:rowOff>
    </xdr:from>
    <xdr:to>
      <xdr:col>17</xdr:col>
      <xdr:colOff>542925</xdr:colOff>
      <xdr:row>76</xdr:row>
      <xdr:rowOff>238125</xdr:rowOff>
    </xdr:to>
    <xdr:pic>
      <xdr:nvPicPr>
        <xdr:cNvPr id="12825" name="Picture 21">
          <a:extLst>
            <a:ext uri="{FF2B5EF4-FFF2-40B4-BE49-F238E27FC236}">
              <a16:creationId xmlns:a16="http://schemas.microsoft.com/office/drawing/2014/main" id="{00000000-0008-0000-0400-000019320000}"/>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t="-674" b="-674"/>
        <a:stretch>
          <a:fillRect/>
        </a:stretch>
      </xdr:blipFill>
      <xdr:spPr>
        <a:xfrm>
          <a:off x="6324600" y="22526625"/>
          <a:ext cx="457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77</xdr:row>
      <xdr:rowOff>28575</xdr:rowOff>
    </xdr:from>
    <xdr:to>
      <xdr:col>17</xdr:col>
      <xdr:colOff>504825</xdr:colOff>
      <xdr:row>77</xdr:row>
      <xdr:rowOff>276225</xdr:rowOff>
    </xdr:to>
    <xdr:pic>
      <xdr:nvPicPr>
        <xdr:cNvPr id="12826" name="Picture 22">
          <a:extLst>
            <a:ext uri="{FF2B5EF4-FFF2-40B4-BE49-F238E27FC236}">
              <a16:creationId xmlns:a16="http://schemas.microsoft.com/office/drawing/2014/main" id="{00000000-0008-0000-0400-00001A3200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t="-674" b="-674"/>
        <a:stretch>
          <a:fillRect/>
        </a:stretch>
      </xdr:blipFill>
      <xdr:spPr>
        <a:xfrm>
          <a:off x="6362700" y="22831425"/>
          <a:ext cx="3810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78</xdr:row>
      <xdr:rowOff>38100</xdr:rowOff>
    </xdr:from>
    <xdr:to>
      <xdr:col>17</xdr:col>
      <xdr:colOff>466725</xdr:colOff>
      <xdr:row>78</xdr:row>
      <xdr:rowOff>266700</xdr:rowOff>
    </xdr:to>
    <xdr:pic>
      <xdr:nvPicPr>
        <xdr:cNvPr id="12827" name="Picture 23">
          <a:extLst>
            <a:ext uri="{FF2B5EF4-FFF2-40B4-BE49-F238E27FC236}">
              <a16:creationId xmlns:a16="http://schemas.microsoft.com/office/drawing/2014/main" id="{00000000-0008-0000-0400-00001B320000}"/>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t="-674" b="-674"/>
        <a:stretch>
          <a:fillRect/>
        </a:stretch>
      </xdr:blipFill>
      <xdr:spPr>
        <a:xfrm>
          <a:off x="6324600" y="2314575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86</xdr:row>
      <xdr:rowOff>38100</xdr:rowOff>
    </xdr:from>
    <xdr:to>
      <xdr:col>17</xdr:col>
      <xdr:colOff>428625</xdr:colOff>
      <xdr:row>86</xdr:row>
      <xdr:rowOff>266700</xdr:rowOff>
    </xdr:to>
    <xdr:pic>
      <xdr:nvPicPr>
        <xdr:cNvPr id="12828" name="Picture 30">
          <a:extLst>
            <a:ext uri="{FF2B5EF4-FFF2-40B4-BE49-F238E27FC236}">
              <a16:creationId xmlns:a16="http://schemas.microsoft.com/office/drawing/2014/main" id="{00000000-0008-0000-0400-00001C32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t="-687" b="-687"/>
        <a:stretch>
          <a:fillRect/>
        </a:stretch>
      </xdr:blipFill>
      <xdr:spPr>
        <a:xfrm>
          <a:off x="6362700" y="25584150"/>
          <a:ext cx="3048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85</xdr:row>
      <xdr:rowOff>38100</xdr:rowOff>
    </xdr:from>
    <xdr:to>
      <xdr:col>17</xdr:col>
      <xdr:colOff>466725</xdr:colOff>
      <xdr:row>85</xdr:row>
      <xdr:rowOff>257175</xdr:rowOff>
    </xdr:to>
    <xdr:pic>
      <xdr:nvPicPr>
        <xdr:cNvPr id="12829" name="Picture 15">
          <a:extLst>
            <a:ext uri="{FF2B5EF4-FFF2-40B4-BE49-F238E27FC236}">
              <a16:creationId xmlns:a16="http://schemas.microsoft.com/office/drawing/2014/main" id="{00000000-0008-0000-0400-00001D3200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t="-1157" b="-1157"/>
        <a:stretch>
          <a:fillRect/>
        </a:stretch>
      </xdr:blipFill>
      <xdr:spPr>
        <a:xfrm>
          <a:off x="6400800" y="25279350"/>
          <a:ext cx="3048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171450</xdr:colOff>
      <xdr:row>79</xdr:row>
      <xdr:rowOff>47625</xdr:rowOff>
    </xdr:from>
    <xdr:to>
      <xdr:col>17</xdr:col>
      <xdr:colOff>447675</xdr:colOff>
      <xdr:row>79</xdr:row>
      <xdr:rowOff>257175</xdr:rowOff>
    </xdr:to>
    <xdr:pic>
      <xdr:nvPicPr>
        <xdr:cNvPr id="12830" name="Picture 16">
          <a:extLst>
            <a:ext uri="{FF2B5EF4-FFF2-40B4-BE49-F238E27FC236}">
              <a16:creationId xmlns:a16="http://schemas.microsoft.com/office/drawing/2014/main" id="{00000000-0008-0000-0400-00001E32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t="-755" b="-755"/>
        <a:stretch>
          <a:fillRect/>
        </a:stretch>
      </xdr:blipFill>
      <xdr:spPr>
        <a:xfrm>
          <a:off x="6410325" y="23460075"/>
          <a:ext cx="2762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81</xdr:row>
      <xdr:rowOff>47625</xdr:rowOff>
    </xdr:from>
    <xdr:to>
      <xdr:col>17</xdr:col>
      <xdr:colOff>476250</xdr:colOff>
      <xdr:row>81</xdr:row>
      <xdr:rowOff>276225</xdr:rowOff>
    </xdr:to>
    <xdr:pic>
      <xdr:nvPicPr>
        <xdr:cNvPr id="12831" name="Picture 24">
          <a:extLst>
            <a:ext uri="{FF2B5EF4-FFF2-40B4-BE49-F238E27FC236}">
              <a16:creationId xmlns:a16="http://schemas.microsoft.com/office/drawing/2014/main" id="{00000000-0008-0000-0400-00001F3200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t="-687" b="-687"/>
        <a:stretch>
          <a:fillRect/>
        </a:stretch>
      </xdr:blipFill>
      <xdr:spPr>
        <a:xfrm>
          <a:off x="6400800" y="24069675"/>
          <a:ext cx="3143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171450</xdr:colOff>
      <xdr:row>84</xdr:row>
      <xdr:rowOff>57150</xdr:rowOff>
    </xdr:from>
    <xdr:to>
      <xdr:col>17</xdr:col>
      <xdr:colOff>400050</xdr:colOff>
      <xdr:row>84</xdr:row>
      <xdr:rowOff>285750</xdr:rowOff>
    </xdr:to>
    <xdr:pic>
      <xdr:nvPicPr>
        <xdr:cNvPr id="12832" name="图片 381">
          <a:extLst>
            <a:ext uri="{FF2B5EF4-FFF2-40B4-BE49-F238E27FC236}">
              <a16:creationId xmlns:a16="http://schemas.microsoft.com/office/drawing/2014/main" id="{00000000-0008-0000-0400-000020320000}"/>
            </a:ext>
          </a:extLst>
        </xdr:cNvPr>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l="51411" t="29170" r="44370" b="63235"/>
        <a:stretch>
          <a:fillRect/>
        </a:stretch>
      </xdr:blipFill>
      <xdr:spPr>
        <a:xfrm>
          <a:off x="6410325" y="24993600"/>
          <a:ext cx="2286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66675</xdr:colOff>
      <xdr:row>82</xdr:row>
      <xdr:rowOff>28575</xdr:rowOff>
    </xdr:from>
    <xdr:to>
      <xdr:col>17</xdr:col>
      <xdr:colOff>514350</xdr:colOff>
      <xdr:row>82</xdr:row>
      <xdr:rowOff>276225</xdr:rowOff>
    </xdr:to>
    <xdr:pic>
      <xdr:nvPicPr>
        <xdr:cNvPr id="12833" name="图片 382">
          <a:extLst>
            <a:ext uri="{FF2B5EF4-FFF2-40B4-BE49-F238E27FC236}">
              <a16:creationId xmlns:a16="http://schemas.microsoft.com/office/drawing/2014/main" id="{00000000-0008-0000-0400-000021320000}"/>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a:xfrm>
          <a:off x="6305550" y="24355425"/>
          <a:ext cx="4476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133350</xdr:colOff>
      <xdr:row>83</xdr:row>
      <xdr:rowOff>28575</xdr:rowOff>
    </xdr:from>
    <xdr:to>
      <xdr:col>17</xdr:col>
      <xdr:colOff>428625</xdr:colOff>
      <xdr:row>83</xdr:row>
      <xdr:rowOff>295275</xdr:rowOff>
    </xdr:to>
    <xdr:pic>
      <xdr:nvPicPr>
        <xdr:cNvPr id="12834" name="图片 383">
          <a:extLst>
            <a:ext uri="{FF2B5EF4-FFF2-40B4-BE49-F238E27FC236}">
              <a16:creationId xmlns:a16="http://schemas.microsoft.com/office/drawing/2014/main" id="{00000000-0008-0000-0400-000022320000}"/>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a:xfrm>
          <a:off x="6372225" y="24660225"/>
          <a:ext cx="2952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104775</xdr:colOff>
      <xdr:row>89</xdr:row>
      <xdr:rowOff>19050</xdr:rowOff>
    </xdr:from>
    <xdr:to>
      <xdr:col>17</xdr:col>
      <xdr:colOff>381000</xdr:colOff>
      <xdr:row>89</xdr:row>
      <xdr:rowOff>276225</xdr:rowOff>
    </xdr:to>
    <xdr:pic>
      <xdr:nvPicPr>
        <xdr:cNvPr id="12835" name="图片 384">
          <a:extLst>
            <a:ext uri="{FF2B5EF4-FFF2-40B4-BE49-F238E27FC236}">
              <a16:creationId xmlns:a16="http://schemas.microsoft.com/office/drawing/2014/main" id="{00000000-0008-0000-0400-000023320000}"/>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a:xfrm>
          <a:off x="6343650" y="26479500"/>
          <a:ext cx="2762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104775</xdr:colOff>
      <xdr:row>88</xdr:row>
      <xdr:rowOff>28575</xdr:rowOff>
    </xdr:from>
    <xdr:to>
      <xdr:col>17</xdr:col>
      <xdr:colOff>381000</xdr:colOff>
      <xdr:row>88</xdr:row>
      <xdr:rowOff>295275</xdr:rowOff>
    </xdr:to>
    <xdr:pic>
      <xdr:nvPicPr>
        <xdr:cNvPr id="12836" name="图片 385">
          <a:extLst>
            <a:ext uri="{FF2B5EF4-FFF2-40B4-BE49-F238E27FC236}">
              <a16:creationId xmlns:a16="http://schemas.microsoft.com/office/drawing/2014/main" id="{00000000-0008-0000-0400-00002432000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a:xfrm>
          <a:off x="6343650" y="26184225"/>
          <a:ext cx="2762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190500</xdr:colOff>
      <xdr:row>87</xdr:row>
      <xdr:rowOff>28575</xdr:rowOff>
    </xdr:from>
    <xdr:to>
      <xdr:col>17</xdr:col>
      <xdr:colOff>447675</xdr:colOff>
      <xdr:row>87</xdr:row>
      <xdr:rowOff>276225</xdr:rowOff>
    </xdr:to>
    <xdr:pic>
      <xdr:nvPicPr>
        <xdr:cNvPr id="12837" name="图片 386">
          <a:extLst>
            <a:ext uri="{FF2B5EF4-FFF2-40B4-BE49-F238E27FC236}">
              <a16:creationId xmlns:a16="http://schemas.microsoft.com/office/drawing/2014/main" id="{00000000-0008-0000-0400-00002532000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a:xfrm>
          <a:off x="6429375" y="25879425"/>
          <a:ext cx="2571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80</xdr:row>
      <xdr:rowOff>38100</xdr:rowOff>
    </xdr:from>
    <xdr:to>
      <xdr:col>17</xdr:col>
      <xdr:colOff>447675</xdr:colOff>
      <xdr:row>80</xdr:row>
      <xdr:rowOff>257175</xdr:rowOff>
    </xdr:to>
    <xdr:pic>
      <xdr:nvPicPr>
        <xdr:cNvPr id="12838" name="Picture 77">
          <a:extLst>
            <a:ext uri="{FF2B5EF4-FFF2-40B4-BE49-F238E27FC236}">
              <a16:creationId xmlns:a16="http://schemas.microsoft.com/office/drawing/2014/main" id="{00000000-0008-0000-0400-000026320000}"/>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a:xfrm>
          <a:off x="6381750" y="23755350"/>
          <a:ext cx="3048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93</xdr:row>
      <xdr:rowOff>38100</xdr:rowOff>
    </xdr:from>
    <xdr:to>
      <xdr:col>17</xdr:col>
      <xdr:colOff>419100</xdr:colOff>
      <xdr:row>94</xdr:row>
      <xdr:rowOff>0</xdr:rowOff>
    </xdr:to>
    <xdr:pic>
      <xdr:nvPicPr>
        <xdr:cNvPr id="12839" name="Picture 36">
          <a:extLst>
            <a:ext uri="{FF2B5EF4-FFF2-40B4-BE49-F238E27FC236}">
              <a16:creationId xmlns:a16="http://schemas.microsoft.com/office/drawing/2014/main" id="{00000000-0008-0000-0400-000027320000}"/>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t="-655" b="-655"/>
        <a:stretch>
          <a:fillRect/>
        </a:stretch>
      </xdr:blipFill>
      <xdr:spPr>
        <a:xfrm>
          <a:off x="6362700" y="27717750"/>
          <a:ext cx="2952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109</xdr:row>
      <xdr:rowOff>38100</xdr:rowOff>
    </xdr:from>
    <xdr:to>
      <xdr:col>17</xdr:col>
      <xdr:colOff>476250</xdr:colOff>
      <xdr:row>110</xdr:row>
      <xdr:rowOff>0</xdr:rowOff>
    </xdr:to>
    <xdr:pic>
      <xdr:nvPicPr>
        <xdr:cNvPr id="12840" name="Picture 38">
          <a:extLst>
            <a:ext uri="{FF2B5EF4-FFF2-40B4-BE49-F238E27FC236}">
              <a16:creationId xmlns:a16="http://schemas.microsoft.com/office/drawing/2014/main" id="{00000000-0008-0000-0400-00002832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t="-655" b="-655"/>
        <a:stretch>
          <a:fillRect/>
        </a:stretch>
      </xdr:blipFill>
      <xdr:spPr>
        <a:xfrm>
          <a:off x="6334125" y="32594550"/>
          <a:ext cx="3810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91</xdr:row>
      <xdr:rowOff>38100</xdr:rowOff>
    </xdr:from>
    <xdr:to>
      <xdr:col>17</xdr:col>
      <xdr:colOff>485775</xdr:colOff>
      <xdr:row>91</xdr:row>
      <xdr:rowOff>276225</xdr:rowOff>
    </xdr:to>
    <xdr:pic>
      <xdr:nvPicPr>
        <xdr:cNvPr id="12841" name="Picture 6">
          <a:extLst>
            <a:ext uri="{FF2B5EF4-FFF2-40B4-BE49-F238E27FC236}">
              <a16:creationId xmlns:a16="http://schemas.microsoft.com/office/drawing/2014/main" id="{00000000-0008-0000-0400-00002932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t="-687" b="-687"/>
        <a:stretch>
          <a:fillRect/>
        </a:stretch>
      </xdr:blipFill>
      <xdr:spPr>
        <a:xfrm>
          <a:off x="6400800" y="27108150"/>
          <a:ext cx="3238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47625</xdr:colOff>
      <xdr:row>101</xdr:row>
      <xdr:rowOff>38100</xdr:rowOff>
    </xdr:from>
    <xdr:to>
      <xdr:col>17</xdr:col>
      <xdr:colOff>533400</xdr:colOff>
      <xdr:row>101</xdr:row>
      <xdr:rowOff>238125</xdr:rowOff>
    </xdr:to>
    <xdr:pic>
      <xdr:nvPicPr>
        <xdr:cNvPr id="12842" name="Picture 12">
          <a:extLst>
            <a:ext uri="{FF2B5EF4-FFF2-40B4-BE49-F238E27FC236}">
              <a16:creationId xmlns:a16="http://schemas.microsoft.com/office/drawing/2014/main" id="{00000000-0008-0000-0400-00002A320000}"/>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t="-1437" b="-1437"/>
        <a:stretch>
          <a:fillRect/>
        </a:stretch>
      </xdr:blipFill>
      <xdr:spPr>
        <a:xfrm>
          <a:off x="6286500" y="30156150"/>
          <a:ext cx="485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38100</xdr:colOff>
      <xdr:row>102</xdr:row>
      <xdr:rowOff>66675</xdr:rowOff>
    </xdr:from>
    <xdr:to>
      <xdr:col>17</xdr:col>
      <xdr:colOff>523875</xdr:colOff>
      <xdr:row>102</xdr:row>
      <xdr:rowOff>276225</xdr:rowOff>
    </xdr:to>
    <xdr:pic>
      <xdr:nvPicPr>
        <xdr:cNvPr id="12843" name="Picture 13">
          <a:extLst>
            <a:ext uri="{FF2B5EF4-FFF2-40B4-BE49-F238E27FC236}">
              <a16:creationId xmlns:a16="http://schemas.microsoft.com/office/drawing/2014/main" id="{00000000-0008-0000-0400-00002B320000}"/>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t="-2180" b="-2179"/>
        <a:stretch>
          <a:fillRect/>
        </a:stretch>
      </xdr:blipFill>
      <xdr:spPr>
        <a:xfrm>
          <a:off x="6276975" y="30489525"/>
          <a:ext cx="485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95</xdr:row>
      <xdr:rowOff>57150</xdr:rowOff>
    </xdr:from>
    <xdr:to>
      <xdr:col>17</xdr:col>
      <xdr:colOff>476250</xdr:colOff>
      <xdr:row>96</xdr:row>
      <xdr:rowOff>0</xdr:rowOff>
    </xdr:to>
    <xdr:pic>
      <xdr:nvPicPr>
        <xdr:cNvPr id="12844" name="Picture 39">
          <a:extLst>
            <a:ext uri="{FF2B5EF4-FFF2-40B4-BE49-F238E27FC236}">
              <a16:creationId xmlns:a16="http://schemas.microsoft.com/office/drawing/2014/main" id="{00000000-0008-0000-0400-00002C320000}"/>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t="-655" b="-655"/>
        <a:stretch>
          <a:fillRect/>
        </a:stretch>
      </xdr:blipFill>
      <xdr:spPr>
        <a:xfrm>
          <a:off x="6400800" y="28346400"/>
          <a:ext cx="3143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228600</xdr:colOff>
      <xdr:row>100</xdr:row>
      <xdr:rowOff>66675</xdr:rowOff>
    </xdr:from>
    <xdr:to>
      <xdr:col>17</xdr:col>
      <xdr:colOff>400050</xdr:colOff>
      <xdr:row>101</xdr:row>
      <xdr:rowOff>28575</xdr:rowOff>
    </xdr:to>
    <xdr:pic>
      <xdr:nvPicPr>
        <xdr:cNvPr id="12845" name="Picture 9">
          <a:extLst>
            <a:ext uri="{FF2B5EF4-FFF2-40B4-BE49-F238E27FC236}">
              <a16:creationId xmlns:a16="http://schemas.microsoft.com/office/drawing/2014/main" id="{00000000-0008-0000-0400-00002D320000}"/>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t="-1326" b="-1326"/>
        <a:stretch>
          <a:fillRect/>
        </a:stretch>
      </xdr:blipFill>
      <xdr:spPr>
        <a:xfrm>
          <a:off x="6467475" y="29879925"/>
          <a:ext cx="1714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96</xdr:row>
      <xdr:rowOff>47625</xdr:rowOff>
    </xdr:from>
    <xdr:to>
      <xdr:col>17</xdr:col>
      <xdr:colOff>438150</xdr:colOff>
      <xdr:row>96</xdr:row>
      <xdr:rowOff>276225</xdr:rowOff>
    </xdr:to>
    <xdr:pic>
      <xdr:nvPicPr>
        <xdr:cNvPr id="12846" name="Picture 1152">
          <a:extLst>
            <a:ext uri="{FF2B5EF4-FFF2-40B4-BE49-F238E27FC236}">
              <a16:creationId xmlns:a16="http://schemas.microsoft.com/office/drawing/2014/main" id="{00000000-0008-0000-0400-00002E320000}"/>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t="-1056" b="-1056"/>
        <a:stretch>
          <a:fillRect/>
        </a:stretch>
      </xdr:blipFill>
      <xdr:spPr>
        <a:xfrm>
          <a:off x="6391275" y="28641675"/>
          <a:ext cx="2857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97</xdr:row>
      <xdr:rowOff>66675</xdr:rowOff>
    </xdr:from>
    <xdr:to>
      <xdr:col>17</xdr:col>
      <xdr:colOff>504825</xdr:colOff>
      <xdr:row>98</xdr:row>
      <xdr:rowOff>9525</xdr:rowOff>
    </xdr:to>
    <xdr:pic>
      <xdr:nvPicPr>
        <xdr:cNvPr id="12847" name="Picture 91" descr="888">
          <a:extLst>
            <a:ext uri="{FF2B5EF4-FFF2-40B4-BE49-F238E27FC236}">
              <a16:creationId xmlns:a16="http://schemas.microsoft.com/office/drawing/2014/main" id="{00000000-0008-0000-0400-00002F3200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t="-7545" b="-7545"/>
        <a:stretch>
          <a:fillRect/>
        </a:stretch>
      </xdr:blipFill>
      <xdr:spPr>
        <a:xfrm>
          <a:off x="6334125" y="28965525"/>
          <a:ext cx="4095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98</xdr:row>
      <xdr:rowOff>85725</xdr:rowOff>
    </xdr:from>
    <xdr:to>
      <xdr:col>17</xdr:col>
      <xdr:colOff>438150</xdr:colOff>
      <xdr:row>99</xdr:row>
      <xdr:rowOff>38100</xdr:rowOff>
    </xdr:to>
    <xdr:pic>
      <xdr:nvPicPr>
        <xdr:cNvPr id="12848" name="Picture 92" descr="888">
          <a:extLst>
            <a:ext uri="{FF2B5EF4-FFF2-40B4-BE49-F238E27FC236}">
              <a16:creationId xmlns:a16="http://schemas.microsoft.com/office/drawing/2014/main" id="{00000000-0008-0000-0400-000030320000}"/>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t="-1627" b="-1627"/>
        <a:stretch>
          <a:fillRect/>
        </a:stretch>
      </xdr:blipFill>
      <xdr:spPr>
        <a:xfrm>
          <a:off x="6372225" y="29289375"/>
          <a:ext cx="3048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99</xdr:row>
      <xdr:rowOff>47625</xdr:rowOff>
    </xdr:from>
    <xdr:to>
      <xdr:col>17</xdr:col>
      <xdr:colOff>457200</xdr:colOff>
      <xdr:row>100</xdr:row>
      <xdr:rowOff>38100</xdr:rowOff>
    </xdr:to>
    <xdr:pic>
      <xdr:nvPicPr>
        <xdr:cNvPr id="12849" name="Picture 118" descr="888">
          <a:extLst>
            <a:ext uri="{FF2B5EF4-FFF2-40B4-BE49-F238E27FC236}">
              <a16:creationId xmlns:a16="http://schemas.microsoft.com/office/drawing/2014/main" id="{00000000-0008-0000-0400-000031320000}"/>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t="-6451" b="-6451"/>
        <a:stretch>
          <a:fillRect/>
        </a:stretch>
      </xdr:blipFill>
      <xdr:spPr>
        <a:xfrm>
          <a:off x="6362700" y="29556075"/>
          <a:ext cx="333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107</xdr:row>
      <xdr:rowOff>38100</xdr:rowOff>
    </xdr:from>
    <xdr:to>
      <xdr:col>17</xdr:col>
      <xdr:colOff>390525</xdr:colOff>
      <xdr:row>107</xdr:row>
      <xdr:rowOff>266700</xdr:rowOff>
    </xdr:to>
    <xdr:pic>
      <xdr:nvPicPr>
        <xdr:cNvPr id="12850" name="Picture 34">
          <a:extLst>
            <a:ext uri="{FF2B5EF4-FFF2-40B4-BE49-F238E27FC236}">
              <a16:creationId xmlns:a16="http://schemas.microsoft.com/office/drawing/2014/main" id="{00000000-0008-0000-0400-000032320000}"/>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t="-655" b="-655"/>
        <a:stretch>
          <a:fillRect/>
        </a:stretch>
      </xdr:blipFill>
      <xdr:spPr>
        <a:xfrm>
          <a:off x="6381750" y="31984950"/>
          <a:ext cx="2476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171450</xdr:colOff>
      <xdr:row>111</xdr:row>
      <xdr:rowOff>0</xdr:rowOff>
    </xdr:from>
    <xdr:to>
      <xdr:col>17</xdr:col>
      <xdr:colOff>457200</xdr:colOff>
      <xdr:row>111</xdr:row>
      <xdr:rowOff>295275</xdr:rowOff>
    </xdr:to>
    <xdr:pic>
      <xdr:nvPicPr>
        <xdr:cNvPr id="12851" name="Picture 1">
          <a:extLst>
            <a:ext uri="{FF2B5EF4-FFF2-40B4-BE49-F238E27FC236}">
              <a16:creationId xmlns:a16="http://schemas.microsoft.com/office/drawing/2014/main" id="{00000000-0008-0000-0400-000033320000}"/>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t="-1656" b="-1656"/>
        <a:stretch>
          <a:fillRect/>
        </a:stretch>
      </xdr:blipFill>
      <xdr:spPr>
        <a:xfrm>
          <a:off x="6410325" y="33166050"/>
          <a:ext cx="2857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19050</xdr:colOff>
      <xdr:row>112</xdr:row>
      <xdr:rowOff>66675</xdr:rowOff>
    </xdr:from>
    <xdr:to>
      <xdr:col>17</xdr:col>
      <xdr:colOff>533400</xdr:colOff>
      <xdr:row>112</xdr:row>
      <xdr:rowOff>276225</xdr:rowOff>
    </xdr:to>
    <xdr:pic>
      <xdr:nvPicPr>
        <xdr:cNvPr id="12852" name="Picture 6">
          <a:extLst>
            <a:ext uri="{FF2B5EF4-FFF2-40B4-BE49-F238E27FC236}">
              <a16:creationId xmlns:a16="http://schemas.microsoft.com/office/drawing/2014/main" id="{00000000-0008-0000-0400-000034320000}"/>
            </a:ext>
          </a:extLst>
        </xdr:cNvPr>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t="-3963" b="-3963"/>
        <a:stretch>
          <a:fillRect/>
        </a:stretch>
      </xdr:blipFill>
      <xdr:spPr>
        <a:xfrm>
          <a:off x="6257925" y="33537525"/>
          <a:ext cx="5143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112</xdr:row>
      <xdr:rowOff>295275</xdr:rowOff>
    </xdr:from>
    <xdr:to>
      <xdr:col>17</xdr:col>
      <xdr:colOff>447675</xdr:colOff>
      <xdr:row>113</xdr:row>
      <xdr:rowOff>285750</xdr:rowOff>
    </xdr:to>
    <xdr:pic>
      <xdr:nvPicPr>
        <xdr:cNvPr id="12853" name="Picture 7">
          <a:extLst>
            <a:ext uri="{FF2B5EF4-FFF2-40B4-BE49-F238E27FC236}">
              <a16:creationId xmlns:a16="http://schemas.microsoft.com/office/drawing/2014/main" id="{00000000-0008-0000-0400-00003532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t="-1895" b="-1895"/>
        <a:stretch>
          <a:fillRect/>
        </a:stretch>
      </xdr:blipFill>
      <xdr:spPr>
        <a:xfrm>
          <a:off x="6343650" y="33766125"/>
          <a:ext cx="3429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114</xdr:row>
      <xdr:rowOff>66675</xdr:rowOff>
    </xdr:from>
    <xdr:to>
      <xdr:col>17</xdr:col>
      <xdr:colOff>447675</xdr:colOff>
      <xdr:row>115</xdr:row>
      <xdr:rowOff>19050</xdr:rowOff>
    </xdr:to>
    <xdr:pic>
      <xdr:nvPicPr>
        <xdr:cNvPr id="12854" name="Picture 8">
          <a:extLst>
            <a:ext uri="{FF2B5EF4-FFF2-40B4-BE49-F238E27FC236}">
              <a16:creationId xmlns:a16="http://schemas.microsoft.com/office/drawing/2014/main" id="{00000000-0008-0000-0400-000036320000}"/>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t="-2293" b="-2293"/>
        <a:stretch>
          <a:fillRect/>
        </a:stretch>
      </xdr:blipFill>
      <xdr:spPr>
        <a:xfrm>
          <a:off x="6372225" y="34147125"/>
          <a:ext cx="3143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92</xdr:row>
      <xdr:rowOff>85725</xdr:rowOff>
    </xdr:from>
    <xdr:to>
      <xdr:col>17</xdr:col>
      <xdr:colOff>514350</xdr:colOff>
      <xdr:row>92</xdr:row>
      <xdr:rowOff>266700</xdr:rowOff>
    </xdr:to>
    <xdr:pic>
      <xdr:nvPicPr>
        <xdr:cNvPr id="12855" name="Picture 1">
          <a:extLst>
            <a:ext uri="{FF2B5EF4-FFF2-40B4-BE49-F238E27FC236}">
              <a16:creationId xmlns:a16="http://schemas.microsoft.com/office/drawing/2014/main" id="{00000000-0008-0000-0400-000037320000}"/>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t="-1202" b="-1202"/>
        <a:stretch>
          <a:fillRect/>
        </a:stretch>
      </xdr:blipFill>
      <xdr:spPr>
        <a:xfrm>
          <a:off x="6305550" y="27460575"/>
          <a:ext cx="447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106</xdr:row>
      <xdr:rowOff>38100</xdr:rowOff>
    </xdr:from>
    <xdr:to>
      <xdr:col>17</xdr:col>
      <xdr:colOff>447675</xdr:colOff>
      <xdr:row>106</xdr:row>
      <xdr:rowOff>257175</xdr:rowOff>
    </xdr:to>
    <xdr:pic>
      <xdr:nvPicPr>
        <xdr:cNvPr id="12856" name="Picture 8">
          <a:extLst>
            <a:ext uri="{FF2B5EF4-FFF2-40B4-BE49-F238E27FC236}">
              <a16:creationId xmlns:a16="http://schemas.microsoft.com/office/drawing/2014/main" id="{00000000-0008-0000-0400-000038320000}"/>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t="-1326" b="-1326"/>
        <a:stretch>
          <a:fillRect/>
        </a:stretch>
      </xdr:blipFill>
      <xdr:spPr>
        <a:xfrm rot="-5400000">
          <a:off x="6395720" y="31608395"/>
          <a:ext cx="2190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104</xdr:row>
      <xdr:rowOff>123825</xdr:rowOff>
    </xdr:from>
    <xdr:to>
      <xdr:col>17</xdr:col>
      <xdr:colOff>552450</xdr:colOff>
      <xdr:row>104</xdr:row>
      <xdr:rowOff>228600</xdr:rowOff>
    </xdr:to>
    <xdr:pic>
      <xdr:nvPicPr>
        <xdr:cNvPr id="12857" name="Picture 14">
          <a:extLst>
            <a:ext uri="{FF2B5EF4-FFF2-40B4-BE49-F238E27FC236}">
              <a16:creationId xmlns:a16="http://schemas.microsoft.com/office/drawing/2014/main" id="{00000000-0008-0000-0400-000039320000}"/>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a:xfrm>
          <a:off x="6267450" y="31156275"/>
          <a:ext cx="52387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57150</xdr:colOff>
      <xdr:row>103</xdr:row>
      <xdr:rowOff>47625</xdr:rowOff>
    </xdr:from>
    <xdr:to>
      <xdr:col>17</xdr:col>
      <xdr:colOff>542925</xdr:colOff>
      <xdr:row>103</xdr:row>
      <xdr:rowOff>257175</xdr:rowOff>
    </xdr:to>
    <xdr:pic>
      <xdr:nvPicPr>
        <xdr:cNvPr id="12858" name="Picture 13">
          <a:extLst>
            <a:ext uri="{FF2B5EF4-FFF2-40B4-BE49-F238E27FC236}">
              <a16:creationId xmlns:a16="http://schemas.microsoft.com/office/drawing/2014/main" id="{00000000-0008-0000-0400-00003A320000}"/>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a:xfrm>
          <a:off x="6296025" y="30775275"/>
          <a:ext cx="485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104</xdr:row>
      <xdr:rowOff>123825</xdr:rowOff>
    </xdr:from>
    <xdr:to>
      <xdr:col>17</xdr:col>
      <xdr:colOff>552450</xdr:colOff>
      <xdr:row>104</xdr:row>
      <xdr:rowOff>228600</xdr:rowOff>
    </xdr:to>
    <xdr:pic>
      <xdr:nvPicPr>
        <xdr:cNvPr id="12859" name="Picture 14">
          <a:extLst>
            <a:ext uri="{FF2B5EF4-FFF2-40B4-BE49-F238E27FC236}">
              <a16:creationId xmlns:a16="http://schemas.microsoft.com/office/drawing/2014/main" id="{00000000-0008-0000-0400-00003B320000}"/>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a:xfrm>
          <a:off x="6267450" y="31156275"/>
          <a:ext cx="52387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110</xdr:row>
      <xdr:rowOff>57150</xdr:rowOff>
    </xdr:from>
    <xdr:to>
      <xdr:col>17</xdr:col>
      <xdr:colOff>523875</xdr:colOff>
      <xdr:row>111</xdr:row>
      <xdr:rowOff>0</xdr:rowOff>
    </xdr:to>
    <xdr:pic>
      <xdr:nvPicPr>
        <xdr:cNvPr id="12860" name="Picture 38">
          <a:extLst>
            <a:ext uri="{FF2B5EF4-FFF2-40B4-BE49-F238E27FC236}">
              <a16:creationId xmlns:a16="http://schemas.microsoft.com/office/drawing/2014/main" id="{00000000-0008-0000-0400-00003C32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t="-655" b="-655"/>
        <a:stretch>
          <a:fillRect/>
        </a:stretch>
      </xdr:blipFill>
      <xdr:spPr>
        <a:xfrm>
          <a:off x="6381750" y="32918400"/>
          <a:ext cx="3810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110</xdr:row>
      <xdr:rowOff>38100</xdr:rowOff>
    </xdr:from>
    <xdr:to>
      <xdr:col>17</xdr:col>
      <xdr:colOff>476250</xdr:colOff>
      <xdr:row>111</xdr:row>
      <xdr:rowOff>0</xdr:rowOff>
    </xdr:to>
    <xdr:pic>
      <xdr:nvPicPr>
        <xdr:cNvPr id="12861" name="Picture 38">
          <a:extLst>
            <a:ext uri="{FF2B5EF4-FFF2-40B4-BE49-F238E27FC236}">
              <a16:creationId xmlns:a16="http://schemas.microsoft.com/office/drawing/2014/main" id="{00000000-0008-0000-0400-00003D32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t="-655" b="-655"/>
        <a:stretch>
          <a:fillRect/>
        </a:stretch>
      </xdr:blipFill>
      <xdr:spPr>
        <a:xfrm>
          <a:off x="6334125" y="32899350"/>
          <a:ext cx="3810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94</xdr:row>
      <xdr:rowOff>19050</xdr:rowOff>
    </xdr:from>
    <xdr:to>
      <xdr:col>17</xdr:col>
      <xdr:colOff>447675</xdr:colOff>
      <xdr:row>94</xdr:row>
      <xdr:rowOff>276225</xdr:rowOff>
    </xdr:to>
    <xdr:pic>
      <xdr:nvPicPr>
        <xdr:cNvPr id="12862" name="Picture 92" descr="888">
          <a:extLst>
            <a:ext uri="{FF2B5EF4-FFF2-40B4-BE49-F238E27FC236}">
              <a16:creationId xmlns:a16="http://schemas.microsoft.com/office/drawing/2014/main" id="{00000000-0008-0000-0400-00003E320000}"/>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t="-1627" b="-1627"/>
        <a:stretch>
          <a:fillRect/>
        </a:stretch>
      </xdr:blipFill>
      <xdr:spPr>
        <a:xfrm>
          <a:off x="6381750" y="28003500"/>
          <a:ext cx="3048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142875</xdr:colOff>
      <xdr:row>115</xdr:row>
      <xdr:rowOff>47625</xdr:rowOff>
    </xdr:from>
    <xdr:to>
      <xdr:col>17</xdr:col>
      <xdr:colOff>447675</xdr:colOff>
      <xdr:row>115</xdr:row>
      <xdr:rowOff>285750</xdr:rowOff>
    </xdr:to>
    <xdr:pic>
      <xdr:nvPicPr>
        <xdr:cNvPr id="12863" name="图片 439">
          <a:extLst>
            <a:ext uri="{FF2B5EF4-FFF2-40B4-BE49-F238E27FC236}">
              <a16:creationId xmlns:a16="http://schemas.microsoft.com/office/drawing/2014/main" id="{00000000-0008-0000-0400-00003F320000}"/>
            </a:ext>
          </a:extLst>
        </xdr:cNvPr>
        <xdr:cNvPicPr>
          <a:picLocks noChangeAspect="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a:xfrm>
          <a:off x="6381750" y="34432875"/>
          <a:ext cx="3048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85725</xdr:colOff>
      <xdr:row>116</xdr:row>
      <xdr:rowOff>66675</xdr:rowOff>
    </xdr:from>
    <xdr:to>
      <xdr:col>17</xdr:col>
      <xdr:colOff>504825</xdr:colOff>
      <xdr:row>116</xdr:row>
      <xdr:rowOff>247650</xdr:rowOff>
    </xdr:to>
    <xdr:pic>
      <xdr:nvPicPr>
        <xdr:cNvPr id="12864" name="图片 440">
          <a:extLst>
            <a:ext uri="{FF2B5EF4-FFF2-40B4-BE49-F238E27FC236}">
              <a16:creationId xmlns:a16="http://schemas.microsoft.com/office/drawing/2014/main" id="{00000000-0008-0000-0400-000040320000}"/>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a:xfrm>
          <a:off x="6324600" y="34756725"/>
          <a:ext cx="419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108</xdr:row>
      <xdr:rowOff>28575</xdr:rowOff>
    </xdr:from>
    <xdr:to>
      <xdr:col>17</xdr:col>
      <xdr:colOff>400050</xdr:colOff>
      <xdr:row>108</xdr:row>
      <xdr:rowOff>257175</xdr:rowOff>
    </xdr:to>
    <xdr:pic>
      <xdr:nvPicPr>
        <xdr:cNvPr id="12865" name="Picture 34">
          <a:extLst>
            <a:ext uri="{FF2B5EF4-FFF2-40B4-BE49-F238E27FC236}">
              <a16:creationId xmlns:a16="http://schemas.microsoft.com/office/drawing/2014/main" id="{00000000-0008-0000-0400-000041320000}"/>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t="-655" b="-655"/>
        <a:stretch>
          <a:fillRect/>
        </a:stretch>
      </xdr:blipFill>
      <xdr:spPr>
        <a:xfrm>
          <a:off x="6391275" y="32280225"/>
          <a:ext cx="2476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121</xdr:row>
      <xdr:rowOff>57150</xdr:rowOff>
    </xdr:from>
    <xdr:to>
      <xdr:col>17</xdr:col>
      <xdr:colOff>495300</xdr:colOff>
      <xdr:row>122</xdr:row>
      <xdr:rowOff>0</xdr:rowOff>
    </xdr:to>
    <xdr:pic>
      <xdr:nvPicPr>
        <xdr:cNvPr id="12866" name="Picture 52">
          <a:extLst>
            <a:ext uri="{FF2B5EF4-FFF2-40B4-BE49-F238E27FC236}">
              <a16:creationId xmlns:a16="http://schemas.microsoft.com/office/drawing/2014/main" id="{00000000-0008-0000-0400-000042320000}"/>
            </a:ext>
          </a:extLst>
        </xdr:cNvPr>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t="-929" b="-929"/>
        <a:stretch>
          <a:fillRect/>
        </a:stretch>
      </xdr:blipFill>
      <xdr:spPr>
        <a:xfrm>
          <a:off x="6334125" y="36271200"/>
          <a:ext cx="4000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123</xdr:row>
      <xdr:rowOff>9525</xdr:rowOff>
    </xdr:from>
    <xdr:to>
      <xdr:col>17</xdr:col>
      <xdr:colOff>457200</xdr:colOff>
      <xdr:row>123</xdr:row>
      <xdr:rowOff>276225</xdr:rowOff>
    </xdr:to>
    <xdr:pic>
      <xdr:nvPicPr>
        <xdr:cNvPr id="12867" name="Picture 53">
          <a:extLst>
            <a:ext uri="{FF2B5EF4-FFF2-40B4-BE49-F238E27FC236}">
              <a16:creationId xmlns:a16="http://schemas.microsoft.com/office/drawing/2014/main" id="{00000000-0008-0000-0400-000043320000}"/>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t="-780" b="-780"/>
        <a:stretch>
          <a:fillRect/>
        </a:stretch>
      </xdr:blipFill>
      <xdr:spPr>
        <a:xfrm>
          <a:off x="6353175" y="36833175"/>
          <a:ext cx="3429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122</xdr:row>
      <xdr:rowOff>38100</xdr:rowOff>
    </xdr:from>
    <xdr:to>
      <xdr:col>17</xdr:col>
      <xdr:colOff>476250</xdr:colOff>
      <xdr:row>123</xdr:row>
      <xdr:rowOff>9525</xdr:rowOff>
    </xdr:to>
    <xdr:pic>
      <xdr:nvPicPr>
        <xdr:cNvPr id="12868" name="Picture 8">
          <a:extLst>
            <a:ext uri="{FF2B5EF4-FFF2-40B4-BE49-F238E27FC236}">
              <a16:creationId xmlns:a16="http://schemas.microsoft.com/office/drawing/2014/main" id="{00000000-0008-0000-0400-000044320000}"/>
            </a:ext>
          </a:extLst>
        </xdr:cNvPr>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t="-1636" b="-1636"/>
        <a:stretch>
          <a:fillRect/>
        </a:stretch>
      </xdr:blipFill>
      <xdr:spPr>
        <a:xfrm>
          <a:off x="6381750" y="36556950"/>
          <a:ext cx="333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125</xdr:row>
      <xdr:rowOff>38100</xdr:rowOff>
    </xdr:from>
    <xdr:to>
      <xdr:col>17</xdr:col>
      <xdr:colOff>438150</xdr:colOff>
      <xdr:row>125</xdr:row>
      <xdr:rowOff>276225</xdr:rowOff>
    </xdr:to>
    <xdr:pic>
      <xdr:nvPicPr>
        <xdr:cNvPr id="12869" name="Picture 54">
          <a:extLst>
            <a:ext uri="{FF2B5EF4-FFF2-40B4-BE49-F238E27FC236}">
              <a16:creationId xmlns:a16="http://schemas.microsoft.com/office/drawing/2014/main" id="{00000000-0008-0000-0400-000045320000}"/>
            </a:ext>
          </a:extLst>
        </xdr:cNvPr>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t="-780" b="-780"/>
        <a:stretch>
          <a:fillRect/>
        </a:stretch>
      </xdr:blipFill>
      <xdr:spPr>
        <a:xfrm>
          <a:off x="6381750" y="37471350"/>
          <a:ext cx="2952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127</xdr:row>
      <xdr:rowOff>47625</xdr:rowOff>
    </xdr:from>
    <xdr:to>
      <xdr:col>17</xdr:col>
      <xdr:colOff>457200</xdr:colOff>
      <xdr:row>127</xdr:row>
      <xdr:rowOff>266700</xdr:rowOff>
    </xdr:to>
    <xdr:pic>
      <xdr:nvPicPr>
        <xdr:cNvPr id="12870" name="Picture 53">
          <a:extLst>
            <a:ext uri="{FF2B5EF4-FFF2-40B4-BE49-F238E27FC236}">
              <a16:creationId xmlns:a16="http://schemas.microsoft.com/office/drawing/2014/main" id="{00000000-0008-0000-0400-000046320000}"/>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t="-780" b="-780"/>
        <a:stretch>
          <a:fillRect/>
        </a:stretch>
      </xdr:blipFill>
      <xdr:spPr>
        <a:xfrm>
          <a:off x="6353175" y="38090475"/>
          <a:ext cx="3429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126</xdr:row>
      <xdr:rowOff>38100</xdr:rowOff>
    </xdr:from>
    <xdr:to>
      <xdr:col>17</xdr:col>
      <xdr:colOff>457200</xdr:colOff>
      <xdr:row>126</xdr:row>
      <xdr:rowOff>238125</xdr:rowOff>
    </xdr:to>
    <xdr:pic>
      <xdr:nvPicPr>
        <xdr:cNvPr id="12871" name="Picture 8">
          <a:extLst>
            <a:ext uri="{FF2B5EF4-FFF2-40B4-BE49-F238E27FC236}">
              <a16:creationId xmlns:a16="http://schemas.microsoft.com/office/drawing/2014/main" id="{00000000-0008-0000-0400-000047320000}"/>
            </a:ext>
          </a:extLst>
        </xdr:cNvPr>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t="-1636" b="-1636"/>
        <a:stretch>
          <a:fillRect/>
        </a:stretch>
      </xdr:blipFill>
      <xdr:spPr>
        <a:xfrm>
          <a:off x="6372225" y="37776150"/>
          <a:ext cx="3238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136</xdr:row>
      <xdr:rowOff>19050</xdr:rowOff>
    </xdr:from>
    <xdr:to>
      <xdr:col>17</xdr:col>
      <xdr:colOff>438150</xdr:colOff>
      <xdr:row>136</xdr:row>
      <xdr:rowOff>285750</xdr:rowOff>
    </xdr:to>
    <xdr:pic>
      <xdr:nvPicPr>
        <xdr:cNvPr id="12872" name="Picture 3640">
          <a:extLst>
            <a:ext uri="{FF2B5EF4-FFF2-40B4-BE49-F238E27FC236}">
              <a16:creationId xmlns:a16="http://schemas.microsoft.com/office/drawing/2014/main" id="{00000000-0008-0000-0400-000048320000}"/>
            </a:ext>
          </a:extLst>
        </xdr:cNvPr>
        <xdr:cNvPicPr>
          <a:picLocks noChangeAspect="1" noChangeArrowheads="1"/>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a:xfrm>
          <a:off x="6362700" y="40805100"/>
          <a:ext cx="3143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137</xdr:row>
      <xdr:rowOff>0</xdr:rowOff>
    </xdr:from>
    <xdr:to>
      <xdr:col>17</xdr:col>
      <xdr:colOff>504825</xdr:colOff>
      <xdr:row>137</xdr:row>
      <xdr:rowOff>247650</xdr:rowOff>
    </xdr:to>
    <xdr:pic>
      <xdr:nvPicPr>
        <xdr:cNvPr id="12873" name="Picture 4">
          <a:extLst>
            <a:ext uri="{FF2B5EF4-FFF2-40B4-BE49-F238E27FC236}">
              <a16:creationId xmlns:a16="http://schemas.microsoft.com/office/drawing/2014/main" id="{00000000-0008-0000-0400-000049320000}"/>
            </a:ext>
          </a:extLst>
        </xdr:cNvPr>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a:xfrm>
          <a:off x="6305550" y="41090850"/>
          <a:ext cx="4381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132</xdr:row>
      <xdr:rowOff>9525</xdr:rowOff>
    </xdr:from>
    <xdr:to>
      <xdr:col>17</xdr:col>
      <xdr:colOff>495300</xdr:colOff>
      <xdr:row>132</xdr:row>
      <xdr:rowOff>285750</xdr:rowOff>
    </xdr:to>
    <xdr:pic>
      <xdr:nvPicPr>
        <xdr:cNvPr id="12874" name="Picture 5">
          <a:extLst>
            <a:ext uri="{FF2B5EF4-FFF2-40B4-BE49-F238E27FC236}">
              <a16:creationId xmlns:a16="http://schemas.microsoft.com/office/drawing/2014/main" id="{00000000-0008-0000-0400-00004A320000}"/>
            </a:ext>
          </a:extLst>
        </xdr:cNvPr>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a:xfrm>
          <a:off x="6362700" y="39576375"/>
          <a:ext cx="3714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38100</xdr:colOff>
      <xdr:row>133</xdr:row>
      <xdr:rowOff>95250</xdr:rowOff>
    </xdr:from>
    <xdr:to>
      <xdr:col>18</xdr:col>
      <xdr:colOff>0</xdr:colOff>
      <xdr:row>133</xdr:row>
      <xdr:rowOff>266700</xdr:rowOff>
    </xdr:to>
    <xdr:pic>
      <xdr:nvPicPr>
        <xdr:cNvPr id="12875" name="Picture 6">
          <a:extLst>
            <a:ext uri="{FF2B5EF4-FFF2-40B4-BE49-F238E27FC236}">
              <a16:creationId xmlns:a16="http://schemas.microsoft.com/office/drawing/2014/main" id="{00000000-0008-0000-0400-00004B320000}"/>
            </a:ext>
          </a:extLst>
        </xdr:cNvPr>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a:xfrm>
          <a:off x="6276975" y="39966900"/>
          <a:ext cx="5238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134</xdr:row>
      <xdr:rowOff>9525</xdr:rowOff>
    </xdr:from>
    <xdr:to>
      <xdr:col>17</xdr:col>
      <xdr:colOff>457200</xdr:colOff>
      <xdr:row>134</xdr:row>
      <xdr:rowOff>257175</xdr:rowOff>
    </xdr:to>
    <xdr:pic>
      <xdr:nvPicPr>
        <xdr:cNvPr id="12876" name="Picture 7">
          <a:extLst>
            <a:ext uri="{FF2B5EF4-FFF2-40B4-BE49-F238E27FC236}">
              <a16:creationId xmlns:a16="http://schemas.microsoft.com/office/drawing/2014/main" id="{00000000-0008-0000-0400-00004C320000}"/>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a:xfrm>
          <a:off x="6343650" y="40185975"/>
          <a:ext cx="3524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135</xdr:row>
      <xdr:rowOff>38100</xdr:rowOff>
    </xdr:from>
    <xdr:to>
      <xdr:col>18</xdr:col>
      <xdr:colOff>0</xdr:colOff>
      <xdr:row>135</xdr:row>
      <xdr:rowOff>276225</xdr:rowOff>
    </xdr:to>
    <xdr:pic>
      <xdr:nvPicPr>
        <xdr:cNvPr id="12877" name="Picture 8">
          <a:extLst>
            <a:ext uri="{FF2B5EF4-FFF2-40B4-BE49-F238E27FC236}">
              <a16:creationId xmlns:a16="http://schemas.microsoft.com/office/drawing/2014/main" id="{00000000-0008-0000-0400-00004D320000}"/>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a:xfrm>
          <a:off x="6315075" y="40519350"/>
          <a:ext cx="485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131</xdr:row>
      <xdr:rowOff>38100</xdr:rowOff>
    </xdr:from>
    <xdr:to>
      <xdr:col>17</xdr:col>
      <xdr:colOff>485775</xdr:colOff>
      <xdr:row>131</xdr:row>
      <xdr:rowOff>266700</xdr:rowOff>
    </xdr:to>
    <xdr:pic>
      <xdr:nvPicPr>
        <xdr:cNvPr id="12878" name="Picture 9">
          <a:extLst>
            <a:ext uri="{FF2B5EF4-FFF2-40B4-BE49-F238E27FC236}">
              <a16:creationId xmlns:a16="http://schemas.microsoft.com/office/drawing/2014/main" id="{00000000-0008-0000-0400-00004E320000}"/>
            </a:ext>
          </a:extLst>
        </xdr:cNvPr>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a:xfrm>
          <a:off x="6334125" y="39300150"/>
          <a:ext cx="3905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150</xdr:row>
      <xdr:rowOff>47625</xdr:rowOff>
    </xdr:from>
    <xdr:to>
      <xdr:col>17</xdr:col>
      <xdr:colOff>466725</xdr:colOff>
      <xdr:row>150</xdr:row>
      <xdr:rowOff>266700</xdr:rowOff>
    </xdr:to>
    <xdr:pic>
      <xdr:nvPicPr>
        <xdr:cNvPr id="12879" name="Picture 67">
          <a:extLst>
            <a:ext uri="{FF2B5EF4-FFF2-40B4-BE49-F238E27FC236}">
              <a16:creationId xmlns:a16="http://schemas.microsoft.com/office/drawing/2014/main" id="{00000000-0008-0000-0400-00004F320000}"/>
            </a:ext>
          </a:extLst>
        </xdr:cNvPr>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t="-710" b="-710"/>
        <a:stretch>
          <a:fillRect/>
        </a:stretch>
      </xdr:blipFill>
      <xdr:spPr>
        <a:xfrm>
          <a:off x="6324600" y="45100875"/>
          <a:ext cx="3810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151</xdr:row>
      <xdr:rowOff>38100</xdr:rowOff>
    </xdr:from>
    <xdr:to>
      <xdr:col>17</xdr:col>
      <xdr:colOff>533400</xdr:colOff>
      <xdr:row>151</xdr:row>
      <xdr:rowOff>266700</xdr:rowOff>
    </xdr:to>
    <xdr:pic>
      <xdr:nvPicPr>
        <xdr:cNvPr id="12880" name="图片 383">
          <a:extLst>
            <a:ext uri="{FF2B5EF4-FFF2-40B4-BE49-F238E27FC236}">
              <a16:creationId xmlns:a16="http://schemas.microsoft.com/office/drawing/2014/main" id="{00000000-0008-0000-0400-000050320000}"/>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a:xfrm>
          <a:off x="6343650" y="45396150"/>
          <a:ext cx="4286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171450</xdr:colOff>
      <xdr:row>153</xdr:row>
      <xdr:rowOff>38100</xdr:rowOff>
    </xdr:from>
    <xdr:to>
      <xdr:col>17</xdr:col>
      <xdr:colOff>533400</xdr:colOff>
      <xdr:row>153</xdr:row>
      <xdr:rowOff>285750</xdr:rowOff>
    </xdr:to>
    <xdr:pic>
      <xdr:nvPicPr>
        <xdr:cNvPr id="12881" name="Picture 45">
          <a:extLst>
            <a:ext uri="{FF2B5EF4-FFF2-40B4-BE49-F238E27FC236}">
              <a16:creationId xmlns:a16="http://schemas.microsoft.com/office/drawing/2014/main" id="{00000000-0008-0000-0400-000051320000}"/>
            </a:ext>
          </a:extLst>
        </xdr:cNvPr>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t="-708" b="-708"/>
        <a:stretch>
          <a:fillRect/>
        </a:stretch>
      </xdr:blipFill>
      <xdr:spPr>
        <a:xfrm>
          <a:off x="6410325" y="46005750"/>
          <a:ext cx="3619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154</xdr:row>
      <xdr:rowOff>28575</xdr:rowOff>
    </xdr:from>
    <xdr:to>
      <xdr:col>17</xdr:col>
      <xdr:colOff>476250</xdr:colOff>
      <xdr:row>154</xdr:row>
      <xdr:rowOff>257175</xdr:rowOff>
    </xdr:to>
    <xdr:pic>
      <xdr:nvPicPr>
        <xdr:cNvPr id="12882" name="Picture 46">
          <a:extLst>
            <a:ext uri="{FF2B5EF4-FFF2-40B4-BE49-F238E27FC236}">
              <a16:creationId xmlns:a16="http://schemas.microsoft.com/office/drawing/2014/main" id="{00000000-0008-0000-0400-000052320000}"/>
            </a:ext>
          </a:extLst>
        </xdr:cNvP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t="-708" b="-708"/>
        <a:stretch>
          <a:fillRect/>
        </a:stretch>
      </xdr:blipFill>
      <xdr:spPr>
        <a:xfrm>
          <a:off x="6372225" y="46301025"/>
          <a:ext cx="3429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114300</xdr:colOff>
      <xdr:row>11</xdr:row>
      <xdr:rowOff>9525</xdr:rowOff>
    </xdr:from>
    <xdr:to>
      <xdr:col>17</xdr:col>
      <xdr:colOff>485775</xdr:colOff>
      <xdr:row>11</xdr:row>
      <xdr:rowOff>266700</xdr:rowOff>
    </xdr:to>
    <xdr:pic>
      <xdr:nvPicPr>
        <xdr:cNvPr id="12883" name="图片 130">
          <a:extLst>
            <a:ext uri="{FF2B5EF4-FFF2-40B4-BE49-F238E27FC236}">
              <a16:creationId xmlns:a16="http://schemas.microsoft.com/office/drawing/2014/main" id="{00000000-0008-0000-0400-000053320000}"/>
            </a:ext>
          </a:extLst>
        </xdr:cNvPr>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a:xfrm>
          <a:off x="6353175" y="2695575"/>
          <a:ext cx="3714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12</xdr:row>
      <xdr:rowOff>47625</xdr:rowOff>
    </xdr:from>
    <xdr:to>
      <xdr:col>17</xdr:col>
      <xdr:colOff>400050</xdr:colOff>
      <xdr:row>12</xdr:row>
      <xdr:rowOff>257175</xdr:rowOff>
    </xdr:to>
    <xdr:pic>
      <xdr:nvPicPr>
        <xdr:cNvPr id="12884" name="图片 131">
          <a:extLst>
            <a:ext uri="{FF2B5EF4-FFF2-40B4-BE49-F238E27FC236}">
              <a16:creationId xmlns:a16="http://schemas.microsoft.com/office/drawing/2014/main" id="{00000000-0008-0000-0400-000054320000}"/>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a:xfrm>
          <a:off x="6276975" y="3038475"/>
          <a:ext cx="3619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85725</xdr:colOff>
      <xdr:row>13</xdr:row>
      <xdr:rowOff>0</xdr:rowOff>
    </xdr:from>
    <xdr:to>
      <xdr:col>17</xdr:col>
      <xdr:colOff>314325</xdr:colOff>
      <xdr:row>13</xdr:row>
      <xdr:rowOff>257175</xdr:rowOff>
    </xdr:to>
    <xdr:pic>
      <xdr:nvPicPr>
        <xdr:cNvPr id="12885" name="图片 132">
          <a:extLst>
            <a:ext uri="{FF2B5EF4-FFF2-40B4-BE49-F238E27FC236}">
              <a16:creationId xmlns:a16="http://schemas.microsoft.com/office/drawing/2014/main" id="{00000000-0008-0000-0400-000055320000}"/>
            </a:ext>
          </a:extLst>
        </xdr:cNvPr>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a:xfrm>
          <a:off x="6324600" y="3295650"/>
          <a:ext cx="2286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123825</xdr:colOff>
      <xdr:row>15</xdr:row>
      <xdr:rowOff>76200</xdr:rowOff>
    </xdr:from>
    <xdr:to>
      <xdr:col>17</xdr:col>
      <xdr:colOff>390525</xdr:colOff>
      <xdr:row>15</xdr:row>
      <xdr:rowOff>247650</xdr:rowOff>
    </xdr:to>
    <xdr:pic>
      <xdr:nvPicPr>
        <xdr:cNvPr id="12886" name="图片 133">
          <a:extLst>
            <a:ext uri="{FF2B5EF4-FFF2-40B4-BE49-F238E27FC236}">
              <a16:creationId xmlns:a16="http://schemas.microsoft.com/office/drawing/2014/main" id="{00000000-0008-0000-0400-000056320000}"/>
            </a:ext>
          </a:extLst>
        </xdr:cNvPr>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a:xfrm>
          <a:off x="6362700" y="3981450"/>
          <a:ext cx="2667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16</xdr:row>
      <xdr:rowOff>47625</xdr:rowOff>
    </xdr:from>
    <xdr:to>
      <xdr:col>17</xdr:col>
      <xdr:colOff>323850</xdr:colOff>
      <xdr:row>17</xdr:row>
      <xdr:rowOff>0</xdr:rowOff>
    </xdr:to>
    <xdr:pic>
      <xdr:nvPicPr>
        <xdr:cNvPr id="12887" name="图片 134">
          <a:extLst>
            <a:ext uri="{FF2B5EF4-FFF2-40B4-BE49-F238E27FC236}">
              <a16:creationId xmlns:a16="http://schemas.microsoft.com/office/drawing/2014/main" id="{00000000-0008-0000-0400-000057320000}"/>
            </a:ext>
          </a:extLst>
        </xdr:cNvPr>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a:xfrm>
          <a:off x="6334125" y="4257675"/>
          <a:ext cx="2286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90</xdr:row>
      <xdr:rowOff>28575</xdr:rowOff>
    </xdr:from>
    <xdr:to>
      <xdr:col>17</xdr:col>
      <xdr:colOff>533400</xdr:colOff>
      <xdr:row>90</xdr:row>
      <xdr:rowOff>276225</xdr:rowOff>
    </xdr:to>
    <xdr:pic>
      <xdr:nvPicPr>
        <xdr:cNvPr id="12888" name="图片 135">
          <a:extLst>
            <a:ext uri="{FF2B5EF4-FFF2-40B4-BE49-F238E27FC236}">
              <a16:creationId xmlns:a16="http://schemas.microsoft.com/office/drawing/2014/main" id="{00000000-0008-0000-0400-000058320000}"/>
            </a:ext>
          </a:extLst>
        </xdr:cNvPr>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a:xfrm>
          <a:off x="6276975" y="26793825"/>
          <a:ext cx="4953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57150</xdr:colOff>
      <xdr:row>117</xdr:row>
      <xdr:rowOff>76200</xdr:rowOff>
    </xdr:from>
    <xdr:to>
      <xdr:col>17</xdr:col>
      <xdr:colOff>457200</xdr:colOff>
      <xdr:row>117</xdr:row>
      <xdr:rowOff>238125</xdr:rowOff>
    </xdr:to>
    <xdr:pic>
      <xdr:nvPicPr>
        <xdr:cNvPr id="12889" name="图片 136">
          <a:extLst>
            <a:ext uri="{FF2B5EF4-FFF2-40B4-BE49-F238E27FC236}">
              <a16:creationId xmlns:a16="http://schemas.microsoft.com/office/drawing/2014/main" id="{00000000-0008-0000-0400-000059320000}"/>
            </a:ext>
          </a:extLst>
        </xdr:cNvPr>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a:xfrm>
          <a:off x="6296025" y="35071050"/>
          <a:ext cx="400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104775</xdr:colOff>
      <xdr:row>118</xdr:row>
      <xdr:rowOff>28575</xdr:rowOff>
    </xdr:from>
    <xdr:to>
      <xdr:col>17</xdr:col>
      <xdr:colOff>409575</xdr:colOff>
      <xdr:row>118</xdr:row>
      <xdr:rowOff>285750</xdr:rowOff>
    </xdr:to>
    <xdr:pic>
      <xdr:nvPicPr>
        <xdr:cNvPr id="12890" name="图片 137">
          <a:extLst>
            <a:ext uri="{FF2B5EF4-FFF2-40B4-BE49-F238E27FC236}">
              <a16:creationId xmlns:a16="http://schemas.microsoft.com/office/drawing/2014/main" id="{00000000-0008-0000-0400-00005A320000}"/>
            </a:ext>
          </a:extLst>
        </xdr:cNvPr>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a:xfrm>
          <a:off x="6343650" y="35328225"/>
          <a:ext cx="3048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0</xdr:colOff>
      <xdr:row>119</xdr:row>
      <xdr:rowOff>0</xdr:rowOff>
    </xdr:from>
    <xdr:to>
      <xdr:col>17</xdr:col>
      <xdr:colOff>400050</xdr:colOff>
      <xdr:row>119</xdr:row>
      <xdr:rowOff>247650</xdr:rowOff>
    </xdr:to>
    <xdr:pic>
      <xdr:nvPicPr>
        <xdr:cNvPr id="12891" name="图片 138">
          <a:extLst>
            <a:ext uri="{FF2B5EF4-FFF2-40B4-BE49-F238E27FC236}">
              <a16:creationId xmlns:a16="http://schemas.microsoft.com/office/drawing/2014/main" id="{00000000-0008-0000-0400-00005B320000}"/>
            </a:ext>
          </a:extLst>
        </xdr:cNvPr>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a:xfrm>
          <a:off x="6238875" y="35604450"/>
          <a:ext cx="4000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47625</xdr:colOff>
      <xdr:row>120</xdr:row>
      <xdr:rowOff>28575</xdr:rowOff>
    </xdr:from>
    <xdr:to>
      <xdr:col>17</xdr:col>
      <xdr:colOff>390525</xdr:colOff>
      <xdr:row>120</xdr:row>
      <xdr:rowOff>247650</xdr:rowOff>
    </xdr:to>
    <xdr:pic>
      <xdr:nvPicPr>
        <xdr:cNvPr id="12892" name="图片 139">
          <a:extLst>
            <a:ext uri="{FF2B5EF4-FFF2-40B4-BE49-F238E27FC236}">
              <a16:creationId xmlns:a16="http://schemas.microsoft.com/office/drawing/2014/main" id="{00000000-0008-0000-0400-00005C320000}"/>
            </a:ext>
          </a:extLst>
        </xdr:cNvPr>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a:xfrm>
          <a:off x="6286500" y="35937825"/>
          <a:ext cx="3429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85725</xdr:colOff>
      <xdr:row>124</xdr:row>
      <xdr:rowOff>28575</xdr:rowOff>
    </xdr:from>
    <xdr:to>
      <xdr:col>17</xdr:col>
      <xdr:colOff>400050</xdr:colOff>
      <xdr:row>124</xdr:row>
      <xdr:rowOff>276225</xdr:rowOff>
    </xdr:to>
    <xdr:pic>
      <xdr:nvPicPr>
        <xdr:cNvPr id="12893" name="图片 140">
          <a:extLst>
            <a:ext uri="{FF2B5EF4-FFF2-40B4-BE49-F238E27FC236}">
              <a16:creationId xmlns:a16="http://schemas.microsoft.com/office/drawing/2014/main" id="{00000000-0008-0000-0400-00005D320000}"/>
            </a:ext>
          </a:extLst>
        </xdr:cNvPr>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a:xfrm>
          <a:off x="6324600" y="37157025"/>
          <a:ext cx="3143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128</xdr:row>
      <xdr:rowOff>0</xdr:rowOff>
    </xdr:from>
    <xdr:to>
      <xdr:col>17</xdr:col>
      <xdr:colOff>466725</xdr:colOff>
      <xdr:row>129</xdr:row>
      <xdr:rowOff>19050</xdr:rowOff>
    </xdr:to>
    <xdr:pic>
      <xdr:nvPicPr>
        <xdr:cNvPr id="12894" name="图片 141">
          <a:extLst>
            <a:ext uri="{FF2B5EF4-FFF2-40B4-BE49-F238E27FC236}">
              <a16:creationId xmlns:a16="http://schemas.microsoft.com/office/drawing/2014/main" id="{00000000-0008-0000-0400-00005E320000}"/>
            </a:ext>
          </a:extLst>
        </xdr:cNvPr>
        <xdr:cNvPicPr>
          <a:picLocks noChangeAspect="1" noChangeArrowheads="1"/>
        </xdr:cNvPicPr>
      </xdr:nvPicPr>
      <xdr:blipFill>
        <a:blip xmlns:r="http://schemas.openxmlformats.org/officeDocument/2006/relationships" r:embed="rId109" cstate="print">
          <a:extLst>
            <a:ext uri="{28A0092B-C50C-407E-A947-70E740481C1C}">
              <a14:useLocalDpi xmlns:a14="http://schemas.microsoft.com/office/drawing/2010/main" val="0"/>
            </a:ext>
          </a:extLst>
        </a:blip>
        <a:srcRect/>
        <a:stretch>
          <a:fillRect/>
        </a:stretch>
      </xdr:blipFill>
      <xdr:spPr>
        <a:xfrm>
          <a:off x="6276975" y="38347650"/>
          <a:ext cx="4286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28575</xdr:colOff>
      <xdr:row>139</xdr:row>
      <xdr:rowOff>28575</xdr:rowOff>
    </xdr:from>
    <xdr:to>
      <xdr:col>17</xdr:col>
      <xdr:colOff>476250</xdr:colOff>
      <xdr:row>139</xdr:row>
      <xdr:rowOff>285750</xdr:rowOff>
    </xdr:to>
    <xdr:pic>
      <xdr:nvPicPr>
        <xdr:cNvPr id="12895" name="图片 142">
          <a:extLst>
            <a:ext uri="{FF2B5EF4-FFF2-40B4-BE49-F238E27FC236}">
              <a16:creationId xmlns:a16="http://schemas.microsoft.com/office/drawing/2014/main" id="{00000000-0008-0000-0400-00005F320000}"/>
            </a:ext>
          </a:extLst>
        </xdr:cNvPr>
        <xdr:cNvPicPr>
          <a:picLocks noChangeAspect="1" noChangeArrowheads="1"/>
        </xdr:cNvPicPr>
      </xdr:nvPicPr>
      <xdr:blipFill>
        <a:blip xmlns:r="http://schemas.openxmlformats.org/officeDocument/2006/relationships" r:embed="rId110" cstate="print">
          <a:extLst>
            <a:ext uri="{28A0092B-C50C-407E-A947-70E740481C1C}">
              <a14:useLocalDpi xmlns:a14="http://schemas.microsoft.com/office/drawing/2010/main" val="0"/>
            </a:ext>
          </a:extLst>
        </a:blip>
        <a:srcRect/>
        <a:stretch>
          <a:fillRect/>
        </a:stretch>
      </xdr:blipFill>
      <xdr:spPr>
        <a:xfrm>
          <a:off x="6267450" y="41729025"/>
          <a:ext cx="4476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76200</xdr:colOff>
      <xdr:row>142</xdr:row>
      <xdr:rowOff>28575</xdr:rowOff>
    </xdr:from>
    <xdr:to>
      <xdr:col>17</xdr:col>
      <xdr:colOff>495300</xdr:colOff>
      <xdr:row>142</xdr:row>
      <xdr:rowOff>266700</xdr:rowOff>
    </xdr:to>
    <xdr:pic>
      <xdr:nvPicPr>
        <xdr:cNvPr id="12896" name="图片 143">
          <a:extLst>
            <a:ext uri="{FF2B5EF4-FFF2-40B4-BE49-F238E27FC236}">
              <a16:creationId xmlns:a16="http://schemas.microsoft.com/office/drawing/2014/main" id="{00000000-0008-0000-0400-000060320000}"/>
            </a:ext>
          </a:extLst>
        </xdr:cNvPr>
        <xdr:cNvPicPr>
          <a:picLocks noChangeAspect="1" noChangeArrowheads="1"/>
        </xdr:cNvPicPr>
      </xdr:nvPicPr>
      <xdr:blipFill>
        <a:blip xmlns:r="http://schemas.openxmlformats.org/officeDocument/2006/relationships" r:embed="rId111" cstate="print">
          <a:extLst>
            <a:ext uri="{28A0092B-C50C-407E-A947-70E740481C1C}">
              <a14:useLocalDpi xmlns:a14="http://schemas.microsoft.com/office/drawing/2010/main" val="0"/>
            </a:ext>
          </a:extLst>
        </a:blip>
        <a:srcRect/>
        <a:stretch>
          <a:fillRect/>
        </a:stretch>
      </xdr:blipFill>
      <xdr:spPr>
        <a:xfrm>
          <a:off x="6315075" y="42643425"/>
          <a:ext cx="4191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140</xdr:row>
      <xdr:rowOff>19050</xdr:rowOff>
    </xdr:from>
    <xdr:to>
      <xdr:col>17</xdr:col>
      <xdr:colOff>409575</xdr:colOff>
      <xdr:row>140</xdr:row>
      <xdr:rowOff>228600</xdr:rowOff>
    </xdr:to>
    <xdr:pic>
      <xdr:nvPicPr>
        <xdr:cNvPr id="12897" name="图片 144">
          <a:extLst>
            <a:ext uri="{FF2B5EF4-FFF2-40B4-BE49-F238E27FC236}">
              <a16:creationId xmlns:a16="http://schemas.microsoft.com/office/drawing/2014/main" id="{00000000-0008-0000-0400-000061320000}"/>
            </a:ext>
          </a:extLst>
        </xdr:cNvPr>
        <xdr:cNvPicPr>
          <a:picLocks noChangeAspect="1" noChangeArrowheads="1"/>
        </xdr:cNvPicPr>
      </xdr:nvPicPr>
      <xdr:blipFill>
        <a:blip xmlns:r="http://schemas.openxmlformats.org/officeDocument/2006/relationships" r:embed="rId112" cstate="print">
          <a:extLst>
            <a:ext uri="{28A0092B-C50C-407E-A947-70E740481C1C}">
              <a14:useLocalDpi xmlns:a14="http://schemas.microsoft.com/office/drawing/2010/main" val="0"/>
            </a:ext>
          </a:extLst>
        </a:blip>
        <a:srcRect/>
        <a:stretch>
          <a:fillRect/>
        </a:stretch>
      </xdr:blipFill>
      <xdr:spPr>
        <a:xfrm>
          <a:off x="6276975" y="42024300"/>
          <a:ext cx="3714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85725</xdr:colOff>
      <xdr:row>129</xdr:row>
      <xdr:rowOff>0</xdr:rowOff>
    </xdr:from>
    <xdr:to>
      <xdr:col>17</xdr:col>
      <xdr:colOff>342900</xdr:colOff>
      <xdr:row>129</xdr:row>
      <xdr:rowOff>276225</xdr:rowOff>
    </xdr:to>
    <xdr:pic>
      <xdr:nvPicPr>
        <xdr:cNvPr id="12898" name="图片 145">
          <a:extLst>
            <a:ext uri="{FF2B5EF4-FFF2-40B4-BE49-F238E27FC236}">
              <a16:creationId xmlns:a16="http://schemas.microsoft.com/office/drawing/2014/main" id="{00000000-0008-0000-0400-000062320000}"/>
            </a:ext>
          </a:extLst>
        </xdr:cNvPr>
        <xdr:cNvPicPr>
          <a:picLocks noChangeAspect="1" noChangeArrowheads="1"/>
        </xdr:cNvPicPr>
      </xdr:nvPicPr>
      <xdr:blipFill>
        <a:blip xmlns:r="http://schemas.openxmlformats.org/officeDocument/2006/relationships" r:embed="rId113" cstate="print">
          <a:extLst>
            <a:ext uri="{28A0092B-C50C-407E-A947-70E740481C1C}">
              <a14:useLocalDpi xmlns:a14="http://schemas.microsoft.com/office/drawing/2010/main" val="0"/>
            </a:ext>
          </a:extLst>
        </a:blip>
        <a:srcRect/>
        <a:stretch>
          <a:fillRect/>
        </a:stretch>
      </xdr:blipFill>
      <xdr:spPr>
        <a:xfrm>
          <a:off x="6324600" y="38652450"/>
          <a:ext cx="2571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76200</xdr:colOff>
      <xdr:row>141</xdr:row>
      <xdr:rowOff>47625</xdr:rowOff>
    </xdr:from>
    <xdr:to>
      <xdr:col>17</xdr:col>
      <xdr:colOff>342900</xdr:colOff>
      <xdr:row>141</xdr:row>
      <xdr:rowOff>285750</xdr:rowOff>
    </xdr:to>
    <xdr:pic>
      <xdr:nvPicPr>
        <xdr:cNvPr id="12899" name="图片 146">
          <a:extLst>
            <a:ext uri="{FF2B5EF4-FFF2-40B4-BE49-F238E27FC236}">
              <a16:creationId xmlns:a16="http://schemas.microsoft.com/office/drawing/2014/main" id="{00000000-0008-0000-0400-000063320000}"/>
            </a:ext>
          </a:extLst>
        </xdr:cNvPr>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a:xfrm>
          <a:off x="6315075" y="42357675"/>
          <a:ext cx="2667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57150</xdr:colOff>
      <xdr:row>143</xdr:row>
      <xdr:rowOff>28575</xdr:rowOff>
    </xdr:from>
    <xdr:to>
      <xdr:col>17</xdr:col>
      <xdr:colOff>495300</xdr:colOff>
      <xdr:row>143</xdr:row>
      <xdr:rowOff>228600</xdr:rowOff>
    </xdr:to>
    <xdr:pic>
      <xdr:nvPicPr>
        <xdr:cNvPr id="12900" name="图片 147">
          <a:extLst>
            <a:ext uri="{FF2B5EF4-FFF2-40B4-BE49-F238E27FC236}">
              <a16:creationId xmlns:a16="http://schemas.microsoft.com/office/drawing/2014/main" id="{00000000-0008-0000-0400-000064320000}"/>
            </a:ext>
          </a:extLst>
        </xdr:cNvPr>
        <xdr:cNvPicPr>
          <a:picLocks noChangeAspect="1" noChangeArrowheads="1"/>
        </xdr:cNvPicPr>
      </xdr:nvPicPr>
      <xdr:blipFill>
        <a:blip xmlns:r="http://schemas.openxmlformats.org/officeDocument/2006/relationships" r:embed="rId115" cstate="print">
          <a:extLst>
            <a:ext uri="{28A0092B-C50C-407E-A947-70E740481C1C}">
              <a14:useLocalDpi xmlns:a14="http://schemas.microsoft.com/office/drawing/2010/main" val="0"/>
            </a:ext>
          </a:extLst>
        </a:blip>
        <a:srcRect/>
        <a:stretch>
          <a:fillRect/>
        </a:stretch>
      </xdr:blipFill>
      <xdr:spPr>
        <a:xfrm>
          <a:off x="6296025" y="42948225"/>
          <a:ext cx="4381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47625</xdr:colOff>
      <xdr:row>146</xdr:row>
      <xdr:rowOff>47625</xdr:rowOff>
    </xdr:from>
    <xdr:to>
      <xdr:col>17</xdr:col>
      <xdr:colOff>533400</xdr:colOff>
      <xdr:row>146</xdr:row>
      <xdr:rowOff>266700</xdr:rowOff>
    </xdr:to>
    <xdr:pic>
      <xdr:nvPicPr>
        <xdr:cNvPr id="12901" name="图片 148">
          <a:extLst>
            <a:ext uri="{FF2B5EF4-FFF2-40B4-BE49-F238E27FC236}">
              <a16:creationId xmlns:a16="http://schemas.microsoft.com/office/drawing/2014/main" id="{00000000-0008-0000-0400-000065320000}"/>
            </a:ext>
          </a:extLst>
        </xdr:cNvPr>
        <xdr:cNvPicPr>
          <a:picLocks noChangeAspect="1" noChangeArrowheads="1"/>
        </xdr:cNvPicPr>
      </xdr:nvPicPr>
      <xdr:blipFill>
        <a:blip xmlns:r="http://schemas.openxmlformats.org/officeDocument/2006/relationships" r:embed="rId116" cstate="print">
          <a:extLst>
            <a:ext uri="{28A0092B-C50C-407E-A947-70E740481C1C}">
              <a14:useLocalDpi xmlns:a14="http://schemas.microsoft.com/office/drawing/2010/main" val="0"/>
            </a:ext>
          </a:extLst>
        </a:blip>
        <a:srcRect/>
        <a:stretch>
          <a:fillRect/>
        </a:stretch>
      </xdr:blipFill>
      <xdr:spPr>
        <a:xfrm>
          <a:off x="6286500" y="43881675"/>
          <a:ext cx="4857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66675</xdr:colOff>
      <xdr:row>144</xdr:row>
      <xdr:rowOff>38100</xdr:rowOff>
    </xdr:from>
    <xdr:to>
      <xdr:col>17</xdr:col>
      <xdr:colOff>504825</xdr:colOff>
      <xdr:row>144</xdr:row>
      <xdr:rowOff>238125</xdr:rowOff>
    </xdr:to>
    <xdr:pic>
      <xdr:nvPicPr>
        <xdr:cNvPr id="12902" name="图片 149">
          <a:extLst>
            <a:ext uri="{FF2B5EF4-FFF2-40B4-BE49-F238E27FC236}">
              <a16:creationId xmlns:a16="http://schemas.microsoft.com/office/drawing/2014/main" id="{00000000-0008-0000-0400-000066320000}"/>
            </a:ext>
          </a:extLst>
        </xdr:cNvPr>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a:xfrm>
          <a:off x="6305550" y="43262550"/>
          <a:ext cx="4381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76200</xdr:colOff>
      <xdr:row>130</xdr:row>
      <xdr:rowOff>28575</xdr:rowOff>
    </xdr:from>
    <xdr:to>
      <xdr:col>17</xdr:col>
      <xdr:colOff>314325</xdr:colOff>
      <xdr:row>130</xdr:row>
      <xdr:rowOff>276225</xdr:rowOff>
    </xdr:to>
    <xdr:pic>
      <xdr:nvPicPr>
        <xdr:cNvPr id="12903" name="图片 150">
          <a:extLst>
            <a:ext uri="{FF2B5EF4-FFF2-40B4-BE49-F238E27FC236}">
              <a16:creationId xmlns:a16="http://schemas.microsoft.com/office/drawing/2014/main" id="{00000000-0008-0000-0400-000067320000}"/>
            </a:ext>
          </a:extLst>
        </xdr:cNvPr>
        <xdr:cNvPicPr>
          <a:picLocks noChangeAspect="1" noChangeArrowheads="1"/>
        </xdr:cNvPicPr>
      </xdr:nvPicPr>
      <xdr:blipFill>
        <a:blip xmlns:r="http://schemas.openxmlformats.org/officeDocument/2006/relationships" r:embed="rId118" cstate="print">
          <a:extLst>
            <a:ext uri="{28A0092B-C50C-407E-A947-70E740481C1C}">
              <a14:useLocalDpi xmlns:a14="http://schemas.microsoft.com/office/drawing/2010/main" val="0"/>
            </a:ext>
          </a:extLst>
        </a:blip>
        <a:srcRect/>
        <a:stretch>
          <a:fillRect/>
        </a:stretch>
      </xdr:blipFill>
      <xdr:spPr>
        <a:xfrm>
          <a:off x="6315075" y="38985825"/>
          <a:ext cx="2381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145</xdr:row>
      <xdr:rowOff>38100</xdr:rowOff>
    </xdr:from>
    <xdr:to>
      <xdr:col>17</xdr:col>
      <xdr:colOff>361950</xdr:colOff>
      <xdr:row>145</xdr:row>
      <xdr:rowOff>276225</xdr:rowOff>
    </xdr:to>
    <xdr:pic>
      <xdr:nvPicPr>
        <xdr:cNvPr id="12904" name="图片 151">
          <a:extLst>
            <a:ext uri="{FF2B5EF4-FFF2-40B4-BE49-F238E27FC236}">
              <a16:creationId xmlns:a16="http://schemas.microsoft.com/office/drawing/2014/main" id="{00000000-0008-0000-0400-000068320000}"/>
            </a:ext>
          </a:extLst>
        </xdr:cNvPr>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a:xfrm>
          <a:off x="6334125" y="43567350"/>
          <a:ext cx="2667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28575</xdr:colOff>
      <xdr:row>147</xdr:row>
      <xdr:rowOff>57150</xdr:rowOff>
    </xdr:from>
    <xdr:to>
      <xdr:col>17</xdr:col>
      <xdr:colOff>552450</xdr:colOff>
      <xdr:row>147</xdr:row>
      <xdr:rowOff>219075</xdr:rowOff>
    </xdr:to>
    <xdr:pic>
      <xdr:nvPicPr>
        <xdr:cNvPr id="12905" name="图片 152">
          <a:extLst>
            <a:ext uri="{FF2B5EF4-FFF2-40B4-BE49-F238E27FC236}">
              <a16:creationId xmlns:a16="http://schemas.microsoft.com/office/drawing/2014/main" id="{00000000-0008-0000-0400-000069320000}"/>
            </a:ext>
          </a:extLst>
        </xdr:cNvPr>
        <xdr:cNvPicPr>
          <a:picLocks noChangeAspect="1" noChangeArrowheads="1"/>
        </xdr:cNvPicPr>
      </xdr:nvPicPr>
      <xdr:blipFill>
        <a:blip xmlns:r="http://schemas.openxmlformats.org/officeDocument/2006/relationships" r:embed="rId119" cstate="print">
          <a:extLst>
            <a:ext uri="{28A0092B-C50C-407E-A947-70E740481C1C}">
              <a14:useLocalDpi xmlns:a14="http://schemas.microsoft.com/office/drawing/2010/main" val="0"/>
            </a:ext>
          </a:extLst>
        </a:blip>
        <a:srcRect/>
        <a:stretch>
          <a:fillRect/>
        </a:stretch>
      </xdr:blipFill>
      <xdr:spPr>
        <a:xfrm>
          <a:off x="6267450" y="44196000"/>
          <a:ext cx="5238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85725</xdr:colOff>
      <xdr:row>148</xdr:row>
      <xdr:rowOff>47625</xdr:rowOff>
    </xdr:from>
    <xdr:to>
      <xdr:col>17</xdr:col>
      <xdr:colOff>476250</xdr:colOff>
      <xdr:row>148</xdr:row>
      <xdr:rowOff>238125</xdr:rowOff>
    </xdr:to>
    <xdr:pic>
      <xdr:nvPicPr>
        <xdr:cNvPr id="12906" name="图片 153">
          <a:extLst>
            <a:ext uri="{FF2B5EF4-FFF2-40B4-BE49-F238E27FC236}">
              <a16:creationId xmlns:a16="http://schemas.microsoft.com/office/drawing/2014/main" id="{00000000-0008-0000-0400-00006A320000}"/>
            </a:ext>
          </a:extLst>
        </xdr:cNvPr>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a:xfrm>
          <a:off x="6324600" y="44491275"/>
          <a:ext cx="3905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149</xdr:row>
      <xdr:rowOff>57150</xdr:rowOff>
    </xdr:from>
    <xdr:to>
      <xdr:col>17</xdr:col>
      <xdr:colOff>476250</xdr:colOff>
      <xdr:row>149</xdr:row>
      <xdr:rowOff>238125</xdr:rowOff>
    </xdr:to>
    <xdr:pic>
      <xdr:nvPicPr>
        <xdr:cNvPr id="12907" name="图片 154">
          <a:extLst>
            <a:ext uri="{FF2B5EF4-FFF2-40B4-BE49-F238E27FC236}">
              <a16:creationId xmlns:a16="http://schemas.microsoft.com/office/drawing/2014/main" id="{00000000-0008-0000-0400-00006B320000}"/>
            </a:ext>
          </a:extLst>
        </xdr:cNvPr>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val="0"/>
            </a:ext>
          </a:extLst>
        </a:blip>
        <a:srcRect/>
        <a:stretch>
          <a:fillRect/>
        </a:stretch>
      </xdr:blipFill>
      <xdr:spPr>
        <a:xfrm>
          <a:off x="6334125" y="44805600"/>
          <a:ext cx="3810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152</xdr:row>
      <xdr:rowOff>28575</xdr:rowOff>
    </xdr:from>
    <xdr:to>
      <xdr:col>17</xdr:col>
      <xdr:colOff>457200</xdr:colOff>
      <xdr:row>152</xdr:row>
      <xdr:rowOff>276225</xdr:rowOff>
    </xdr:to>
    <xdr:pic>
      <xdr:nvPicPr>
        <xdr:cNvPr id="12908" name="图片 155">
          <a:extLst>
            <a:ext uri="{FF2B5EF4-FFF2-40B4-BE49-F238E27FC236}">
              <a16:creationId xmlns:a16="http://schemas.microsoft.com/office/drawing/2014/main" id="{00000000-0008-0000-0400-00006C320000}"/>
            </a:ext>
          </a:extLst>
        </xdr:cNvPr>
        <xdr:cNvPicPr>
          <a:picLocks noChangeAspect="1" noChangeArrowheads="1"/>
        </xdr:cNvPicPr>
      </xdr:nvPicPr>
      <xdr:blipFill>
        <a:blip xmlns:r="http://schemas.openxmlformats.org/officeDocument/2006/relationships" r:embed="rId122" cstate="print">
          <a:extLst>
            <a:ext uri="{28A0092B-C50C-407E-A947-70E740481C1C}">
              <a14:useLocalDpi xmlns:a14="http://schemas.microsoft.com/office/drawing/2010/main" val="0"/>
            </a:ext>
          </a:extLst>
        </a:blip>
        <a:srcRect/>
        <a:stretch>
          <a:fillRect/>
        </a:stretch>
      </xdr:blipFill>
      <xdr:spPr>
        <a:xfrm>
          <a:off x="6276975" y="45691425"/>
          <a:ext cx="4191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228600</xdr:colOff>
      <xdr:row>25</xdr:row>
      <xdr:rowOff>47625</xdr:rowOff>
    </xdr:from>
    <xdr:to>
      <xdr:col>17</xdr:col>
      <xdr:colOff>438150</xdr:colOff>
      <xdr:row>25</xdr:row>
      <xdr:rowOff>266700</xdr:rowOff>
    </xdr:to>
    <xdr:pic>
      <xdr:nvPicPr>
        <xdr:cNvPr id="12909" name="图片 441">
          <a:extLst>
            <a:ext uri="{FF2B5EF4-FFF2-40B4-BE49-F238E27FC236}">
              <a16:creationId xmlns:a16="http://schemas.microsoft.com/office/drawing/2014/main" id="{00000000-0008-0000-0400-00006D320000}"/>
            </a:ext>
          </a:extLst>
        </xdr:cNvPr>
        <xdr:cNvPicPr>
          <a:picLocks noChangeAspect="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a:xfrm>
          <a:off x="6467475" y="7000875"/>
          <a:ext cx="2095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23</xdr:row>
      <xdr:rowOff>104775</xdr:rowOff>
    </xdr:from>
    <xdr:to>
      <xdr:col>17</xdr:col>
      <xdr:colOff>419100</xdr:colOff>
      <xdr:row>23</xdr:row>
      <xdr:rowOff>276225</xdr:rowOff>
    </xdr:to>
    <xdr:pic>
      <xdr:nvPicPr>
        <xdr:cNvPr id="12910" name="图片 442">
          <a:extLst>
            <a:ext uri="{FF2B5EF4-FFF2-40B4-BE49-F238E27FC236}">
              <a16:creationId xmlns:a16="http://schemas.microsoft.com/office/drawing/2014/main" id="{00000000-0008-0000-0400-00006E320000}"/>
            </a:ext>
          </a:extLst>
        </xdr:cNvPr>
        <xdr:cNvPicPr>
          <a:picLocks noChangeAspect="1" noChangeArrowheads="1"/>
        </xdr:cNvPicPr>
      </xdr:nvPicPr>
      <xdr:blipFill>
        <a:blip xmlns:r="http://schemas.openxmlformats.org/officeDocument/2006/relationships" r:embed="rId124" cstate="print">
          <a:extLst>
            <a:ext uri="{28A0092B-C50C-407E-A947-70E740481C1C}">
              <a14:useLocalDpi xmlns:a14="http://schemas.microsoft.com/office/drawing/2010/main" val="0"/>
            </a:ext>
          </a:extLst>
        </a:blip>
        <a:srcRect/>
        <a:stretch>
          <a:fillRect/>
        </a:stretch>
      </xdr:blipFill>
      <xdr:spPr>
        <a:xfrm>
          <a:off x="6334125" y="6448425"/>
          <a:ext cx="323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24</xdr:row>
      <xdr:rowOff>114300</xdr:rowOff>
    </xdr:from>
    <xdr:to>
      <xdr:col>17</xdr:col>
      <xdr:colOff>428625</xdr:colOff>
      <xdr:row>24</xdr:row>
      <xdr:rowOff>295275</xdr:rowOff>
    </xdr:to>
    <xdr:pic>
      <xdr:nvPicPr>
        <xdr:cNvPr id="12911" name="图片 443">
          <a:extLst>
            <a:ext uri="{FF2B5EF4-FFF2-40B4-BE49-F238E27FC236}">
              <a16:creationId xmlns:a16="http://schemas.microsoft.com/office/drawing/2014/main" id="{00000000-0008-0000-0400-00006F320000}"/>
            </a:ext>
          </a:extLst>
        </xdr:cNvPr>
        <xdr:cNvPicPr>
          <a:picLocks noChangeAspect="1" noChangeArrowheads="1"/>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a:xfrm>
          <a:off x="6353175" y="6762750"/>
          <a:ext cx="3143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66675</xdr:colOff>
      <xdr:row>19</xdr:row>
      <xdr:rowOff>47625</xdr:rowOff>
    </xdr:from>
    <xdr:to>
      <xdr:col>17</xdr:col>
      <xdr:colOff>438150</xdr:colOff>
      <xdr:row>19</xdr:row>
      <xdr:rowOff>257175</xdr:rowOff>
    </xdr:to>
    <xdr:pic>
      <xdr:nvPicPr>
        <xdr:cNvPr id="12912" name="图片 162">
          <a:extLst>
            <a:ext uri="{FF2B5EF4-FFF2-40B4-BE49-F238E27FC236}">
              <a16:creationId xmlns:a16="http://schemas.microsoft.com/office/drawing/2014/main" id="{00000000-0008-0000-0400-000070320000}"/>
            </a:ext>
          </a:extLst>
        </xdr:cNvPr>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a:xfrm>
          <a:off x="6305550" y="5172075"/>
          <a:ext cx="3714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104775</xdr:colOff>
      <xdr:row>48</xdr:row>
      <xdr:rowOff>47625</xdr:rowOff>
    </xdr:from>
    <xdr:to>
      <xdr:col>17</xdr:col>
      <xdr:colOff>447675</xdr:colOff>
      <xdr:row>49</xdr:row>
      <xdr:rowOff>0</xdr:rowOff>
    </xdr:to>
    <xdr:pic>
      <xdr:nvPicPr>
        <xdr:cNvPr id="12913" name="图片 345">
          <a:extLst>
            <a:ext uri="{FF2B5EF4-FFF2-40B4-BE49-F238E27FC236}">
              <a16:creationId xmlns:a16="http://schemas.microsoft.com/office/drawing/2014/main" id="{00000000-0008-0000-0400-000071320000}"/>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a:xfrm>
          <a:off x="6343650" y="14011275"/>
          <a:ext cx="3429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158</xdr:row>
      <xdr:rowOff>38100</xdr:rowOff>
    </xdr:from>
    <xdr:to>
      <xdr:col>17</xdr:col>
      <xdr:colOff>485775</xdr:colOff>
      <xdr:row>158</xdr:row>
      <xdr:rowOff>238125</xdr:rowOff>
    </xdr:to>
    <xdr:pic>
      <xdr:nvPicPr>
        <xdr:cNvPr id="12914" name="Picture 452">
          <a:extLst>
            <a:ext uri="{FF2B5EF4-FFF2-40B4-BE49-F238E27FC236}">
              <a16:creationId xmlns:a16="http://schemas.microsoft.com/office/drawing/2014/main" id="{00000000-0008-0000-0400-000072320000}"/>
            </a:ext>
          </a:extLst>
        </xdr:cNvPr>
        <xdr:cNvPicPr>
          <a:picLocks noChangeAspect="1" noChangeArrowheads="1"/>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t="-1945" b="-1945"/>
        <a:stretch>
          <a:fillRect/>
        </a:stretch>
      </xdr:blipFill>
      <xdr:spPr>
        <a:xfrm>
          <a:off x="6362700" y="47529750"/>
          <a:ext cx="3619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19050</xdr:colOff>
      <xdr:row>157</xdr:row>
      <xdr:rowOff>38100</xdr:rowOff>
    </xdr:from>
    <xdr:to>
      <xdr:col>17</xdr:col>
      <xdr:colOff>533400</xdr:colOff>
      <xdr:row>157</xdr:row>
      <xdr:rowOff>285750</xdr:rowOff>
    </xdr:to>
    <xdr:pic>
      <xdr:nvPicPr>
        <xdr:cNvPr id="12915" name="Picture 13630">
          <a:extLst>
            <a:ext uri="{FF2B5EF4-FFF2-40B4-BE49-F238E27FC236}">
              <a16:creationId xmlns:a16="http://schemas.microsoft.com/office/drawing/2014/main" id="{00000000-0008-0000-0400-000073320000}"/>
            </a:ext>
          </a:extLst>
        </xdr:cNvPr>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t="-301" b="-301"/>
        <a:stretch>
          <a:fillRect/>
        </a:stretch>
      </xdr:blipFill>
      <xdr:spPr>
        <a:xfrm>
          <a:off x="6257925" y="47224950"/>
          <a:ext cx="5143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138</xdr:row>
      <xdr:rowOff>38100</xdr:rowOff>
    </xdr:from>
    <xdr:to>
      <xdr:col>17</xdr:col>
      <xdr:colOff>438150</xdr:colOff>
      <xdr:row>138</xdr:row>
      <xdr:rowOff>257175</xdr:rowOff>
    </xdr:to>
    <xdr:pic>
      <xdr:nvPicPr>
        <xdr:cNvPr id="12916" name="图片 2">
          <a:extLst>
            <a:ext uri="{FF2B5EF4-FFF2-40B4-BE49-F238E27FC236}">
              <a16:creationId xmlns:a16="http://schemas.microsoft.com/office/drawing/2014/main" id="{00000000-0008-0000-0400-000074320000}"/>
            </a:ext>
          </a:extLst>
        </xdr:cNvPr>
        <xdr:cNvPicPr>
          <a:picLocks noChangeAspect="1" noChangeArrowheads="1"/>
        </xdr:cNvPicPr>
      </xdr:nvPicPr>
      <xdr:blipFill>
        <a:blip xmlns:r="http://schemas.openxmlformats.org/officeDocument/2006/relationships" r:embed="rId129" cstate="print">
          <a:extLst>
            <a:ext uri="{28A0092B-C50C-407E-A947-70E740481C1C}">
              <a14:useLocalDpi xmlns:a14="http://schemas.microsoft.com/office/drawing/2010/main" val="0"/>
            </a:ext>
          </a:extLst>
        </a:blip>
        <a:srcRect/>
        <a:stretch>
          <a:fillRect/>
        </a:stretch>
      </xdr:blipFill>
      <xdr:spPr>
        <a:xfrm>
          <a:off x="6334125" y="41433750"/>
          <a:ext cx="3429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190500</xdr:colOff>
      <xdr:row>155</xdr:row>
      <xdr:rowOff>28575</xdr:rowOff>
    </xdr:from>
    <xdr:to>
      <xdr:col>17</xdr:col>
      <xdr:colOff>495300</xdr:colOff>
      <xdr:row>156</xdr:row>
      <xdr:rowOff>0</xdr:rowOff>
    </xdr:to>
    <xdr:pic>
      <xdr:nvPicPr>
        <xdr:cNvPr id="12917" name="图片 13">
          <a:extLst>
            <a:ext uri="{FF2B5EF4-FFF2-40B4-BE49-F238E27FC236}">
              <a16:creationId xmlns:a16="http://schemas.microsoft.com/office/drawing/2014/main" id="{00000000-0008-0000-0400-000075320000}"/>
            </a:ext>
          </a:extLst>
        </xdr:cNvPr>
        <xdr:cNvPicPr>
          <a:picLocks noChangeAspect="1"/>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a:xfrm>
          <a:off x="6429375" y="46605825"/>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142875</xdr:colOff>
      <xdr:row>156</xdr:row>
      <xdr:rowOff>47625</xdr:rowOff>
    </xdr:from>
    <xdr:to>
      <xdr:col>17</xdr:col>
      <xdr:colOff>466725</xdr:colOff>
      <xdr:row>156</xdr:row>
      <xdr:rowOff>247650</xdr:rowOff>
    </xdr:to>
    <xdr:pic>
      <xdr:nvPicPr>
        <xdr:cNvPr id="12918" name="图片 17">
          <a:extLst>
            <a:ext uri="{FF2B5EF4-FFF2-40B4-BE49-F238E27FC236}">
              <a16:creationId xmlns:a16="http://schemas.microsoft.com/office/drawing/2014/main" id="{00000000-0008-0000-0400-000076320000}"/>
            </a:ext>
          </a:extLst>
        </xdr:cNvPr>
        <xdr:cNvPicPr>
          <a:picLocks noChangeAspect="1"/>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a:xfrm>
          <a:off x="6381750" y="46929675"/>
          <a:ext cx="3238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238125</xdr:colOff>
      <xdr:row>158</xdr:row>
      <xdr:rowOff>57150</xdr:rowOff>
    </xdr:from>
    <xdr:to>
      <xdr:col>17</xdr:col>
      <xdr:colOff>247650</xdr:colOff>
      <xdr:row>158</xdr:row>
      <xdr:rowOff>209550</xdr:rowOff>
    </xdr:to>
    <xdr:pic>
      <xdr:nvPicPr>
        <xdr:cNvPr id="12919" name="Picture 50954">
          <a:extLst>
            <a:ext uri="{FF2B5EF4-FFF2-40B4-BE49-F238E27FC236}">
              <a16:creationId xmlns:a16="http://schemas.microsoft.com/office/drawing/2014/main" id="{00000000-0008-0000-0400-000077320000}"/>
            </a:ext>
          </a:extLst>
        </xdr:cNvPr>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a:xfrm>
          <a:off x="6477000" y="47548800"/>
          <a:ext cx="95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17</xdr:col>
      <xdr:colOff>57150</xdr:colOff>
      <xdr:row>11</xdr:row>
      <xdr:rowOff>85725</xdr:rowOff>
    </xdr:from>
    <xdr:to>
      <xdr:col>17</xdr:col>
      <xdr:colOff>476250</xdr:colOff>
      <xdr:row>11</xdr:row>
      <xdr:rowOff>285750</xdr:rowOff>
    </xdr:to>
    <xdr:pic>
      <xdr:nvPicPr>
        <xdr:cNvPr id="20481" name="Picture 6">
          <a:extLst>
            <a:ext uri="{FF2B5EF4-FFF2-40B4-BE49-F238E27FC236}">
              <a16:creationId xmlns:a16="http://schemas.microsoft.com/office/drawing/2014/main" id="{00000000-0008-0000-0500-0000015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a:fillRect/>
        </a:stretch>
      </xdr:blipFill>
      <xdr:spPr>
        <a:xfrm>
          <a:off x="6296025" y="2876550"/>
          <a:ext cx="4191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15</xdr:row>
      <xdr:rowOff>19050</xdr:rowOff>
    </xdr:from>
    <xdr:to>
      <xdr:col>17</xdr:col>
      <xdr:colOff>495300</xdr:colOff>
      <xdr:row>15</xdr:row>
      <xdr:rowOff>304800</xdr:rowOff>
    </xdr:to>
    <xdr:pic>
      <xdr:nvPicPr>
        <xdr:cNvPr id="20482" name="Picture 13593">
          <a:extLst>
            <a:ext uri="{FF2B5EF4-FFF2-40B4-BE49-F238E27FC236}">
              <a16:creationId xmlns:a16="http://schemas.microsoft.com/office/drawing/2014/main" id="{00000000-0008-0000-0500-0000025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317" b="-317"/>
        <a:stretch>
          <a:fillRect/>
        </a:stretch>
      </xdr:blipFill>
      <xdr:spPr>
        <a:xfrm rot="5400000">
          <a:off x="6395720" y="3976370"/>
          <a:ext cx="2857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13</xdr:row>
      <xdr:rowOff>9525</xdr:rowOff>
    </xdr:from>
    <xdr:to>
      <xdr:col>17</xdr:col>
      <xdr:colOff>314325</xdr:colOff>
      <xdr:row>14</xdr:row>
      <xdr:rowOff>19050</xdr:rowOff>
    </xdr:to>
    <xdr:pic>
      <xdr:nvPicPr>
        <xdr:cNvPr id="20483" name="Picture 13591">
          <a:extLst>
            <a:ext uri="{FF2B5EF4-FFF2-40B4-BE49-F238E27FC236}">
              <a16:creationId xmlns:a16="http://schemas.microsoft.com/office/drawing/2014/main" id="{00000000-0008-0000-0500-0000035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43" b="-243"/>
        <a:stretch>
          <a:fillRect/>
        </a:stretch>
      </xdr:blipFill>
      <xdr:spPr>
        <a:xfrm>
          <a:off x="6362700" y="3409950"/>
          <a:ext cx="1905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18</xdr:row>
      <xdr:rowOff>66675</xdr:rowOff>
    </xdr:from>
    <xdr:to>
      <xdr:col>17</xdr:col>
      <xdr:colOff>342900</xdr:colOff>
      <xdr:row>18</xdr:row>
      <xdr:rowOff>247650</xdr:rowOff>
    </xdr:to>
    <xdr:pic>
      <xdr:nvPicPr>
        <xdr:cNvPr id="20484" name="Picture 13598">
          <a:extLst>
            <a:ext uri="{FF2B5EF4-FFF2-40B4-BE49-F238E27FC236}">
              <a16:creationId xmlns:a16="http://schemas.microsoft.com/office/drawing/2014/main" id="{00000000-0008-0000-0500-0000045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t="-285" b="-285"/>
        <a:stretch>
          <a:fillRect/>
        </a:stretch>
      </xdr:blipFill>
      <xdr:spPr>
        <a:xfrm>
          <a:off x="6353175" y="4991100"/>
          <a:ext cx="228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17</xdr:row>
      <xdr:rowOff>47625</xdr:rowOff>
    </xdr:from>
    <xdr:to>
      <xdr:col>17</xdr:col>
      <xdr:colOff>390525</xdr:colOff>
      <xdr:row>17</xdr:row>
      <xdr:rowOff>257175</xdr:rowOff>
    </xdr:to>
    <xdr:pic>
      <xdr:nvPicPr>
        <xdr:cNvPr id="20485" name="Picture 13597">
          <a:extLst>
            <a:ext uri="{FF2B5EF4-FFF2-40B4-BE49-F238E27FC236}">
              <a16:creationId xmlns:a16="http://schemas.microsoft.com/office/drawing/2014/main" id="{00000000-0008-0000-0500-0000055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256" b="-256"/>
        <a:stretch>
          <a:fillRect/>
        </a:stretch>
      </xdr:blipFill>
      <xdr:spPr>
        <a:xfrm>
          <a:off x="6343650" y="4667250"/>
          <a:ext cx="2857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180975</xdr:colOff>
      <xdr:row>19</xdr:row>
      <xdr:rowOff>28575</xdr:rowOff>
    </xdr:from>
    <xdr:to>
      <xdr:col>17</xdr:col>
      <xdr:colOff>419100</xdr:colOff>
      <xdr:row>19</xdr:row>
      <xdr:rowOff>247650</xdr:rowOff>
    </xdr:to>
    <xdr:pic>
      <xdr:nvPicPr>
        <xdr:cNvPr id="20486" name="Picture 18700" descr="J)5YS357X@ZA`GLO%GGAFF2">
          <a:extLst>
            <a:ext uri="{FF2B5EF4-FFF2-40B4-BE49-F238E27FC236}">
              <a16:creationId xmlns:a16="http://schemas.microsoft.com/office/drawing/2014/main" id="{00000000-0008-0000-0500-0000065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5263" b="-5263"/>
        <a:stretch>
          <a:fillRect/>
        </a:stretch>
      </xdr:blipFill>
      <xdr:spPr>
        <a:xfrm>
          <a:off x="6419850" y="5257800"/>
          <a:ext cx="2381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25</xdr:row>
      <xdr:rowOff>57150</xdr:rowOff>
    </xdr:from>
    <xdr:to>
      <xdr:col>17</xdr:col>
      <xdr:colOff>495300</xdr:colOff>
      <xdr:row>26</xdr:row>
      <xdr:rowOff>0</xdr:rowOff>
    </xdr:to>
    <xdr:pic>
      <xdr:nvPicPr>
        <xdr:cNvPr id="20487" name="Picture 13592">
          <a:extLst>
            <a:ext uri="{FF2B5EF4-FFF2-40B4-BE49-F238E27FC236}">
              <a16:creationId xmlns:a16="http://schemas.microsoft.com/office/drawing/2014/main" id="{00000000-0008-0000-0500-0000075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t="-186" b="-186"/>
        <a:stretch>
          <a:fillRect/>
        </a:stretch>
      </xdr:blipFill>
      <xdr:spPr>
        <a:xfrm>
          <a:off x="6315075" y="7115175"/>
          <a:ext cx="4191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27</xdr:row>
      <xdr:rowOff>95250</xdr:rowOff>
    </xdr:from>
    <xdr:to>
      <xdr:col>17</xdr:col>
      <xdr:colOff>504825</xdr:colOff>
      <xdr:row>28</xdr:row>
      <xdr:rowOff>0</xdr:rowOff>
    </xdr:to>
    <xdr:pic>
      <xdr:nvPicPr>
        <xdr:cNvPr id="20488" name="Picture 13594">
          <a:extLst>
            <a:ext uri="{FF2B5EF4-FFF2-40B4-BE49-F238E27FC236}">
              <a16:creationId xmlns:a16="http://schemas.microsoft.com/office/drawing/2014/main" id="{00000000-0008-0000-0500-0000085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410" b="-410"/>
        <a:stretch>
          <a:fillRect/>
        </a:stretch>
      </xdr:blipFill>
      <xdr:spPr>
        <a:xfrm>
          <a:off x="6362700" y="7762875"/>
          <a:ext cx="3810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29</xdr:row>
      <xdr:rowOff>133350</xdr:rowOff>
    </xdr:from>
    <xdr:to>
      <xdr:col>17</xdr:col>
      <xdr:colOff>390525</xdr:colOff>
      <xdr:row>29</xdr:row>
      <xdr:rowOff>276225</xdr:rowOff>
    </xdr:to>
    <xdr:pic>
      <xdr:nvPicPr>
        <xdr:cNvPr id="20489" name="Picture 13597">
          <a:extLst>
            <a:ext uri="{FF2B5EF4-FFF2-40B4-BE49-F238E27FC236}">
              <a16:creationId xmlns:a16="http://schemas.microsoft.com/office/drawing/2014/main" id="{00000000-0008-0000-0500-0000095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256" b="-256"/>
        <a:stretch>
          <a:fillRect/>
        </a:stretch>
      </xdr:blipFill>
      <xdr:spPr>
        <a:xfrm>
          <a:off x="6381750" y="8410575"/>
          <a:ext cx="2476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30</xdr:row>
      <xdr:rowOff>114300</xdr:rowOff>
    </xdr:from>
    <xdr:to>
      <xdr:col>17</xdr:col>
      <xdr:colOff>409575</xdr:colOff>
      <xdr:row>30</xdr:row>
      <xdr:rowOff>285750</xdr:rowOff>
    </xdr:to>
    <xdr:pic>
      <xdr:nvPicPr>
        <xdr:cNvPr id="20490" name="Picture 13598">
          <a:extLst>
            <a:ext uri="{FF2B5EF4-FFF2-40B4-BE49-F238E27FC236}">
              <a16:creationId xmlns:a16="http://schemas.microsoft.com/office/drawing/2014/main" id="{00000000-0008-0000-0500-00000A5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t="-285" b="-285"/>
        <a:stretch>
          <a:fillRect/>
        </a:stretch>
      </xdr:blipFill>
      <xdr:spPr>
        <a:xfrm>
          <a:off x="6381750" y="8696325"/>
          <a:ext cx="2667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31</xdr:row>
      <xdr:rowOff>47625</xdr:rowOff>
    </xdr:from>
    <xdr:to>
      <xdr:col>17</xdr:col>
      <xdr:colOff>476250</xdr:colOff>
      <xdr:row>31</xdr:row>
      <xdr:rowOff>266700</xdr:rowOff>
    </xdr:to>
    <xdr:pic>
      <xdr:nvPicPr>
        <xdr:cNvPr id="20491" name="Picture 18699" descr="J)5YS357X@ZA`GLO%GGAFF2">
          <a:extLst>
            <a:ext uri="{FF2B5EF4-FFF2-40B4-BE49-F238E27FC236}">
              <a16:creationId xmlns:a16="http://schemas.microsoft.com/office/drawing/2014/main" id="{00000000-0008-0000-0500-00000B5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6248" b="-6248"/>
        <a:stretch>
          <a:fillRect/>
        </a:stretch>
      </xdr:blipFill>
      <xdr:spPr>
        <a:xfrm>
          <a:off x="6353175" y="8934450"/>
          <a:ext cx="3619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22</xdr:row>
      <xdr:rowOff>19050</xdr:rowOff>
    </xdr:from>
    <xdr:to>
      <xdr:col>17</xdr:col>
      <xdr:colOff>390525</xdr:colOff>
      <xdr:row>22</xdr:row>
      <xdr:rowOff>257175</xdr:rowOff>
    </xdr:to>
    <xdr:pic>
      <xdr:nvPicPr>
        <xdr:cNvPr id="20492" name="Picture 6202">
          <a:extLst>
            <a:ext uri="{FF2B5EF4-FFF2-40B4-BE49-F238E27FC236}">
              <a16:creationId xmlns:a16="http://schemas.microsoft.com/office/drawing/2014/main" id="{00000000-0008-0000-0500-00000C5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t="-885" b="-885"/>
        <a:stretch>
          <a:fillRect/>
        </a:stretch>
      </xdr:blipFill>
      <xdr:spPr>
        <a:xfrm>
          <a:off x="6305550" y="6162675"/>
          <a:ext cx="3238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12</xdr:row>
      <xdr:rowOff>57150</xdr:rowOff>
    </xdr:from>
    <xdr:to>
      <xdr:col>17</xdr:col>
      <xdr:colOff>419100</xdr:colOff>
      <xdr:row>12</xdr:row>
      <xdr:rowOff>266700</xdr:rowOff>
    </xdr:to>
    <xdr:pic>
      <xdr:nvPicPr>
        <xdr:cNvPr id="20493" name="Picture 13">
          <a:extLst>
            <a:ext uri="{FF2B5EF4-FFF2-40B4-BE49-F238E27FC236}">
              <a16:creationId xmlns:a16="http://schemas.microsoft.com/office/drawing/2014/main" id="{00000000-0008-0000-0500-00000D5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t="-1073" b="-1073"/>
        <a:stretch>
          <a:fillRect/>
        </a:stretch>
      </xdr:blipFill>
      <xdr:spPr>
        <a:xfrm>
          <a:off x="6362700" y="3152775"/>
          <a:ext cx="2952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28</xdr:row>
      <xdr:rowOff>47625</xdr:rowOff>
    </xdr:from>
    <xdr:to>
      <xdr:col>17</xdr:col>
      <xdr:colOff>495300</xdr:colOff>
      <xdr:row>29</xdr:row>
      <xdr:rowOff>0</xdr:rowOff>
    </xdr:to>
    <xdr:pic>
      <xdr:nvPicPr>
        <xdr:cNvPr id="20494" name="Picture 10883">
          <a:extLst>
            <a:ext uri="{FF2B5EF4-FFF2-40B4-BE49-F238E27FC236}">
              <a16:creationId xmlns:a16="http://schemas.microsoft.com/office/drawing/2014/main" id="{00000000-0008-0000-0500-00000E5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t="-256" b="-256"/>
        <a:stretch>
          <a:fillRect/>
        </a:stretch>
      </xdr:blipFill>
      <xdr:spPr>
        <a:xfrm>
          <a:off x="6372225" y="8020050"/>
          <a:ext cx="36195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23</xdr:row>
      <xdr:rowOff>9525</xdr:rowOff>
    </xdr:from>
    <xdr:to>
      <xdr:col>17</xdr:col>
      <xdr:colOff>409575</xdr:colOff>
      <xdr:row>24</xdr:row>
      <xdr:rowOff>19050</xdr:rowOff>
    </xdr:to>
    <xdr:pic>
      <xdr:nvPicPr>
        <xdr:cNvPr id="20495" name="Picture 13595">
          <a:extLst>
            <a:ext uri="{FF2B5EF4-FFF2-40B4-BE49-F238E27FC236}">
              <a16:creationId xmlns:a16="http://schemas.microsoft.com/office/drawing/2014/main" id="{00000000-0008-0000-0500-00000F5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a:xfrm>
          <a:off x="6400800" y="6457950"/>
          <a:ext cx="2476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190500</xdr:colOff>
      <xdr:row>24</xdr:row>
      <xdr:rowOff>57150</xdr:rowOff>
    </xdr:from>
    <xdr:to>
      <xdr:col>17</xdr:col>
      <xdr:colOff>457200</xdr:colOff>
      <xdr:row>24</xdr:row>
      <xdr:rowOff>257175</xdr:rowOff>
    </xdr:to>
    <xdr:pic>
      <xdr:nvPicPr>
        <xdr:cNvPr id="20496" name="Picture 1">
          <a:extLst>
            <a:ext uri="{FF2B5EF4-FFF2-40B4-BE49-F238E27FC236}">
              <a16:creationId xmlns:a16="http://schemas.microsoft.com/office/drawing/2014/main" id="{00000000-0008-0000-0500-0000105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a:xfrm>
          <a:off x="6429375" y="6810375"/>
          <a:ext cx="266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20</xdr:row>
      <xdr:rowOff>57150</xdr:rowOff>
    </xdr:from>
    <xdr:to>
      <xdr:col>17</xdr:col>
      <xdr:colOff>523875</xdr:colOff>
      <xdr:row>20</xdr:row>
      <xdr:rowOff>285750</xdr:rowOff>
    </xdr:to>
    <xdr:pic>
      <xdr:nvPicPr>
        <xdr:cNvPr id="20497" name="Picture 18743">
          <a:extLst>
            <a:ext uri="{FF2B5EF4-FFF2-40B4-BE49-F238E27FC236}">
              <a16:creationId xmlns:a16="http://schemas.microsoft.com/office/drawing/2014/main" id="{00000000-0008-0000-0500-0000115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a:xfrm>
          <a:off x="6267450" y="5591175"/>
          <a:ext cx="495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32</xdr:row>
      <xdr:rowOff>57150</xdr:rowOff>
    </xdr:from>
    <xdr:to>
      <xdr:col>17</xdr:col>
      <xdr:colOff>523875</xdr:colOff>
      <xdr:row>32</xdr:row>
      <xdr:rowOff>285750</xdr:rowOff>
    </xdr:to>
    <xdr:pic>
      <xdr:nvPicPr>
        <xdr:cNvPr id="20498" name="Picture 18743">
          <a:extLst>
            <a:ext uri="{FF2B5EF4-FFF2-40B4-BE49-F238E27FC236}">
              <a16:creationId xmlns:a16="http://schemas.microsoft.com/office/drawing/2014/main" id="{00000000-0008-0000-0500-0000125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a:xfrm>
          <a:off x="6267450" y="9248775"/>
          <a:ext cx="495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16</xdr:row>
      <xdr:rowOff>28575</xdr:rowOff>
    </xdr:from>
    <xdr:to>
      <xdr:col>17</xdr:col>
      <xdr:colOff>457200</xdr:colOff>
      <xdr:row>16</xdr:row>
      <xdr:rowOff>285750</xdr:rowOff>
    </xdr:to>
    <xdr:pic>
      <xdr:nvPicPr>
        <xdr:cNvPr id="20499" name="Picture 10883">
          <a:extLst>
            <a:ext uri="{FF2B5EF4-FFF2-40B4-BE49-F238E27FC236}">
              <a16:creationId xmlns:a16="http://schemas.microsoft.com/office/drawing/2014/main" id="{00000000-0008-0000-0500-0000135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t="-256" b="-256"/>
        <a:stretch>
          <a:fillRect/>
        </a:stretch>
      </xdr:blipFill>
      <xdr:spPr>
        <a:xfrm>
          <a:off x="6334125" y="4343400"/>
          <a:ext cx="36195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14</xdr:row>
      <xdr:rowOff>28575</xdr:rowOff>
    </xdr:from>
    <xdr:to>
      <xdr:col>17</xdr:col>
      <xdr:colOff>371475</xdr:colOff>
      <xdr:row>14</xdr:row>
      <xdr:rowOff>285750</xdr:rowOff>
    </xdr:to>
    <xdr:pic>
      <xdr:nvPicPr>
        <xdr:cNvPr id="20500" name="图片 2">
          <a:extLst>
            <a:ext uri="{FF2B5EF4-FFF2-40B4-BE49-F238E27FC236}">
              <a16:creationId xmlns:a16="http://schemas.microsoft.com/office/drawing/2014/main" id="{00000000-0008-0000-0500-0000145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a:xfrm>
          <a:off x="6391275" y="3733800"/>
          <a:ext cx="2190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104775</xdr:colOff>
      <xdr:row>15</xdr:row>
      <xdr:rowOff>0</xdr:rowOff>
    </xdr:from>
    <xdr:to>
      <xdr:col>17</xdr:col>
      <xdr:colOff>495300</xdr:colOff>
      <xdr:row>15</xdr:row>
      <xdr:rowOff>0</xdr:rowOff>
    </xdr:to>
    <xdr:pic>
      <xdr:nvPicPr>
        <xdr:cNvPr id="20501" name="Picture 13593">
          <a:extLst>
            <a:ext uri="{FF2B5EF4-FFF2-40B4-BE49-F238E27FC236}">
              <a16:creationId xmlns:a16="http://schemas.microsoft.com/office/drawing/2014/main" id="{00000000-0008-0000-0500-0000155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317" b="-317"/>
        <a:stretch>
          <a:fillRect/>
        </a:stretch>
      </xdr:blipFill>
      <xdr:spPr>
        <a:xfrm rot="5400000">
          <a:off x="6538595" y="3814445"/>
          <a:ext cx="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14</xdr:row>
      <xdr:rowOff>0</xdr:rowOff>
    </xdr:from>
    <xdr:to>
      <xdr:col>17</xdr:col>
      <xdr:colOff>314325</xdr:colOff>
      <xdr:row>14</xdr:row>
      <xdr:rowOff>19050</xdr:rowOff>
    </xdr:to>
    <xdr:pic>
      <xdr:nvPicPr>
        <xdr:cNvPr id="20502" name="Picture 13591">
          <a:extLst>
            <a:ext uri="{FF2B5EF4-FFF2-40B4-BE49-F238E27FC236}">
              <a16:creationId xmlns:a16="http://schemas.microsoft.com/office/drawing/2014/main" id="{00000000-0008-0000-0500-0000165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43" b="-243"/>
        <a:stretch>
          <a:fillRect/>
        </a:stretch>
      </xdr:blipFill>
      <xdr:spPr>
        <a:xfrm>
          <a:off x="6362700" y="3705225"/>
          <a:ext cx="1905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152400</xdr:colOff>
      <xdr:row>14</xdr:row>
      <xdr:rowOff>28575</xdr:rowOff>
    </xdr:from>
    <xdr:to>
      <xdr:col>17</xdr:col>
      <xdr:colOff>371475</xdr:colOff>
      <xdr:row>14</xdr:row>
      <xdr:rowOff>285750</xdr:rowOff>
    </xdr:to>
    <xdr:pic>
      <xdr:nvPicPr>
        <xdr:cNvPr id="20503" name="图片 277">
          <a:extLst>
            <a:ext uri="{FF2B5EF4-FFF2-40B4-BE49-F238E27FC236}">
              <a16:creationId xmlns:a16="http://schemas.microsoft.com/office/drawing/2014/main" id="{00000000-0008-0000-0500-0000175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a:xfrm>
          <a:off x="6391275" y="3733800"/>
          <a:ext cx="2190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26</xdr:row>
      <xdr:rowOff>38100</xdr:rowOff>
    </xdr:from>
    <xdr:to>
      <xdr:col>17</xdr:col>
      <xdr:colOff>390525</xdr:colOff>
      <xdr:row>26</xdr:row>
      <xdr:rowOff>295275</xdr:rowOff>
    </xdr:to>
    <xdr:pic>
      <xdr:nvPicPr>
        <xdr:cNvPr id="20504" name="图片 279">
          <a:extLst>
            <a:ext uri="{FF2B5EF4-FFF2-40B4-BE49-F238E27FC236}">
              <a16:creationId xmlns:a16="http://schemas.microsoft.com/office/drawing/2014/main" id="{00000000-0008-0000-0500-0000185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a:xfrm rot="10530326">
          <a:off x="6400800" y="7400925"/>
          <a:ext cx="2286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17</xdr:col>
      <xdr:colOff>76200</xdr:colOff>
      <xdr:row>13</xdr:row>
      <xdr:rowOff>76200</xdr:rowOff>
    </xdr:from>
    <xdr:to>
      <xdr:col>17</xdr:col>
      <xdr:colOff>514350</xdr:colOff>
      <xdr:row>13</xdr:row>
      <xdr:rowOff>276225</xdr:rowOff>
    </xdr:to>
    <xdr:pic>
      <xdr:nvPicPr>
        <xdr:cNvPr id="23553" name="Picture 7">
          <a:extLst>
            <a:ext uri="{FF2B5EF4-FFF2-40B4-BE49-F238E27FC236}">
              <a16:creationId xmlns:a16="http://schemas.microsoft.com/office/drawing/2014/main" id="{00000000-0008-0000-0600-0000015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11765" b="-11765"/>
        <a:stretch>
          <a:fillRect/>
        </a:stretch>
      </xdr:blipFill>
      <xdr:spPr>
        <a:xfrm>
          <a:off x="6315075" y="3486785"/>
          <a:ext cx="4381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12</xdr:row>
      <xdr:rowOff>95250</xdr:rowOff>
    </xdr:from>
    <xdr:to>
      <xdr:col>17</xdr:col>
      <xdr:colOff>523875</xdr:colOff>
      <xdr:row>12</xdr:row>
      <xdr:rowOff>257175</xdr:rowOff>
    </xdr:to>
    <xdr:pic>
      <xdr:nvPicPr>
        <xdr:cNvPr id="23554" name="Picture 7">
          <a:extLst>
            <a:ext uri="{FF2B5EF4-FFF2-40B4-BE49-F238E27FC236}">
              <a16:creationId xmlns:a16="http://schemas.microsoft.com/office/drawing/2014/main" id="{00000000-0008-0000-0600-0000025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15999" b="-15999"/>
        <a:stretch>
          <a:fillRect/>
        </a:stretch>
      </xdr:blipFill>
      <xdr:spPr>
        <a:xfrm>
          <a:off x="6334125" y="3188970"/>
          <a:ext cx="428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15</xdr:row>
      <xdr:rowOff>0</xdr:rowOff>
    </xdr:from>
    <xdr:to>
      <xdr:col>17</xdr:col>
      <xdr:colOff>466725</xdr:colOff>
      <xdr:row>15</xdr:row>
      <xdr:rowOff>0</xdr:rowOff>
    </xdr:to>
    <xdr:pic>
      <xdr:nvPicPr>
        <xdr:cNvPr id="23555" name="Picture 2441">
          <a:extLst>
            <a:ext uri="{FF2B5EF4-FFF2-40B4-BE49-F238E27FC236}">
              <a16:creationId xmlns:a16="http://schemas.microsoft.com/office/drawing/2014/main" id="{00000000-0008-0000-0600-0000035C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807" b="-807"/>
        <a:stretch>
          <a:fillRect/>
        </a:stretch>
      </xdr:blipFill>
      <xdr:spPr>
        <a:xfrm rot="5400000">
          <a:off x="6538595" y="387731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228600</xdr:colOff>
      <xdr:row>14</xdr:row>
      <xdr:rowOff>66675</xdr:rowOff>
    </xdr:from>
    <xdr:to>
      <xdr:col>17</xdr:col>
      <xdr:colOff>447675</xdr:colOff>
      <xdr:row>14</xdr:row>
      <xdr:rowOff>266700</xdr:rowOff>
    </xdr:to>
    <xdr:pic>
      <xdr:nvPicPr>
        <xdr:cNvPr id="23556" name="Picture 217">
          <a:extLst>
            <a:ext uri="{FF2B5EF4-FFF2-40B4-BE49-F238E27FC236}">
              <a16:creationId xmlns:a16="http://schemas.microsoft.com/office/drawing/2014/main" id="{00000000-0008-0000-0600-0000045C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7272" b="-7272"/>
        <a:stretch>
          <a:fillRect/>
        </a:stretch>
      </xdr:blipFill>
      <xdr:spPr>
        <a:xfrm>
          <a:off x="6467475" y="3794125"/>
          <a:ext cx="2190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11</xdr:row>
      <xdr:rowOff>76200</xdr:rowOff>
    </xdr:from>
    <xdr:to>
      <xdr:col>17</xdr:col>
      <xdr:colOff>514350</xdr:colOff>
      <xdr:row>11</xdr:row>
      <xdr:rowOff>247650</xdr:rowOff>
    </xdr:to>
    <xdr:pic>
      <xdr:nvPicPr>
        <xdr:cNvPr id="23557" name="图片 237">
          <a:extLst>
            <a:ext uri="{FF2B5EF4-FFF2-40B4-BE49-F238E27FC236}">
              <a16:creationId xmlns:a16="http://schemas.microsoft.com/office/drawing/2014/main" id="{00000000-0008-0000-0600-0000055C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a:xfrm>
          <a:off x="6381750" y="2853055"/>
          <a:ext cx="3714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247650</xdr:colOff>
      <xdr:row>9</xdr:row>
      <xdr:rowOff>47625</xdr:rowOff>
    </xdr:from>
    <xdr:to>
      <xdr:col>17</xdr:col>
      <xdr:colOff>514350</xdr:colOff>
      <xdr:row>10</xdr:row>
      <xdr:rowOff>0</xdr:rowOff>
    </xdr:to>
    <xdr:pic>
      <xdr:nvPicPr>
        <xdr:cNvPr id="23558" name="图片 254">
          <a:extLst>
            <a:ext uri="{FF2B5EF4-FFF2-40B4-BE49-F238E27FC236}">
              <a16:creationId xmlns:a16="http://schemas.microsoft.com/office/drawing/2014/main" id="{00000000-0008-0000-0600-0000065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6486525" y="2190750"/>
          <a:ext cx="266700" cy="269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247650</xdr:colOff>
      <xdr:row>10</xdr:row>
      <xdr:rowOff>47625</xdr:rowOff>
    </xdr:from>
    <xdr:to>
      <xdr:col>17</xdr:col>
      <xdr:colOff>514350</xdr:colOff>
      <xdr:row>11</xdr:row>
      <xdr:rowOff>0</xdr:rowOff>
    </xdr:to>
    <xdr:pic>
      <xdr:nvPicPr>
        <xdr:cNvPr id="23559" name="图片 254">
          <a:extLst>
            <a:ext uri="{FF2B5EF4-FFF2-40B4-BE49-F238E27FC236}">
              <a16:creationId xmlns:a16="http://schemas.microsoft.com/office/drawing/2014/main" id="{00000000-0008-0000-0600-0000075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6486525" y="2507615"/>
          <a:ext cx="266700" cy="269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200025</xdr:colOff>
      <xdr:row>19</xdr:row>
      <xdr:rowOff>152400</xdr:rowOff>
    </xdr:from>
    <xdr:to>
      <xdr:col>17</xdr:col>
      <xdr:colOff>561975</xdr:colOff>
      <xdr:row>19</xdr:row>
      <xdr:rowOff>238125</xdr:rowOff>
    </xdr:to>
    <xdr:pic>
      <xdr:nvPicPr>
        <xdr:cNvPr id="23560" name="Picture 221">
          <a:extLst>
            <a:ext uri="{FF2B5EF4-FFF2-40B4-BE49-F238E27FC236}">
              <a16:creationId xmlns:a16="http://schemas.microsoft.com/office/drawing/2014/main" id="{00000000-0008-0000-0600-0000085C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t="-4594" b="-4594"/>
        <a:stretch>
          <a:fillRect/>
        </a:stretch>
      </xdr:blipFill>
      <xdr:spPr>
        <a:xfrm>
          <a:off x="6438900" y="5464175"/>
          <a:ext cx="36195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18</xdr:row>
      <xdr:rowOff>152400</xdr:rowOff>
    </xdr:from>
    <xdr:to>
      <xdr:col>17</xdr:col>
      <xdr:colOff>561975</xdr:colOff>
      <xdr:row>18</xdr:row>
      <xdr:rowOff>228600</xdr:rowOff>
    </xdr:to>
    <xdr:pic>
      <xdr:nvPicPr>
        <xdr:cNvPr id="23561" name="Picture 221">
          <a:extLst>
            <a:ext uri="{FF2B5EF4-FFF2-40B4-BE49-F238E27FC236}">
              <a16:creationId xmlns:a16="http://schemas.microsoft.com/office/drawing/2014/main" id="{00000000-0008-0000-0600-0000095C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t="-4594" b="-4594"/>
        <a:stretch>
          <a:fillRect/>
        </a:stretch>
      </xdr:blipFill>
      <xdr:spPr>
        <a:xfrm>
          <a:off x="6400800" y="5147310"/>
          <a:ext cx="4000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228600</xdr:colOff>
      <xdr:row>15</xdr:row>
      <xdr:rowOff>95250</xdr:rowOff>
    </xdr:from>
    <xdr:to>
      <xdr:col>17</xdr:col>
      <xdr:colOff>561975</xdr:colOff>
      <xdr:row>15</xdr:row>
      <xdr:rowOff>342900</xdr:rowOff>
    </xdr:to>
    <xdr:pic>
      <xdr:nvPicPr>
        <xdr:cNvPr id="23562" name="Picture 2441">
          <a:extLst>
            <a:ext uri="{FF2B5EF4-FFF2-40B4-BE49-F238E27FC236}">
              <a16:creationId xmlns:a16="http://schemas.microsoft.com/office/drawing/2014/main" id="{00000000-0008-0000-0600-00000A5C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807" b="-807"/>
        <a:stretch>
          <a:fillRect/>
        </a:stretch>
      </xdr:blipFill>
      <xdr:spPr>
        <a:xfrm rot="5400000">
          <a:off x="6523355" y="4083685"/>
          <a:ext cx="22161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247650</xdr:colOff>
      <xdr:row>16</xdr:row>
      <xdr:rowOff>57150</xdr:rowOff>
    </xdr:from>
    <xdr:to>
      <xdr:col>17</xdr:col>
      <xdr:colOff>561975</xdr:colOff>
      <xdr:row>16</xdr:row>
      <xdr:rowOff>342900</xdr:rowOff>
    </xdr:to>
    <xdr:pic>
      <xdr:nvPicPr>
        <xdr:cNvPr id="23563" name="Picture 2442">
          <a:extLst>
            <a:ext uri="{FF2B5EF4-FFF2-40B4-BE49-F238E27FC236}">
              <a16:creationId xmlns:a16="http://schemas.microsoft.com/office/drawing/2014/main" id="{00000000-0008-0000-0600-00000B5C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807" b="-807"/>
        <a:stretch>
          <a:fillRect/>
        </a:stretch>
      </xdr:blipFill>
      <xdr:spPr>
        <a:xfrm rot="5400000">
          <a:off x="6513830" y="4391025"/>
          <a:ext cx="25971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76200</xdr:colOff>
      <xdr:row>21</xdr:row>
      <xdr:rowOff>209550</xdr:rowOff>
    </xdr:from>
    <xdr:to>
      <xdr:col>17</xdr:col>
      <xdr:colOff>476250</xdr:colOff>
      <xdr:row>21</xdr:row>
      <xdr:rowOff>276225</xdr:rowOff>
    </xdr:to>
    <xdr:pic>
      <xdr:nvPicPr>
        <xdr:cNvPr id="23564" name="Picture 2502">
          <a:extLst>
            <a:ext uri="{FF2B5EF4-FFF2-40B4-BE49-F238E27FC236}">
              <a16:creationId xmlns:a16="http://schemas.microsoft.com/office/drawing/2014/main" id="{00000000-0008-0000-0600-00000C5C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1361" b="-1361"/>
        <a:stretch>
          <a:fillRect/>
        </a:stretch>
      </xdr:blipFill>
      <xdr:spPr>
        <a:xfrm>
          <a:off x="6315075" y="6155055"/>
          <a:ext cx="40005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257175</xdr:colOff>
      <xdr:row>23</xdr:row>
      <xdr:rowOff>95250</xdr:rowOff>
    </xdr:from>
    <xdr:to>
      <xdr:col>17</xdr:col>
      <xdr:colOff>561975</xdr:colOff>
      <xdr:row>23</xdr:row>
      <xdr:rowOff>447675</xdr:rowOff>
    </xdr:to>
    <xdr:pic>
      <xdr:nvPicPr>
        <xdr:cNvPr id="23565" name="Picture 7368">
          <a:extLst>
            <a:ext uri="{FF2B5EF4-FFF2-40B4-BE49-F238E27FC236}">
              <a16:creationId xmlns:a16="http://schemas.microsoft.com/office/drawing/2014/main" id="{00000000-0008-0000-0600-00000D5C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t="-990" b="-990"/>
        <a:stretch>
          <a:fillRect/>
        </a:stretch>
      </xdr:blipFill>
      <xdr:spPr>
        <a:xfrm>
          <a:off x="6496050" y="6674485"/>
          <a:ext cx="304800" cy="221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219075</xdr:colOff>
      <xdr:row>28</xdr:row>
      <xdr:rowOff>76200</xdr:rowOff>
    </xdr:from>
    <xdr:to>
      <xdr:col>17</xdr:col>
      <xdr:colOff>552450</xdr:colOff>
      <xdr:row>28</xdr:row>
      <xdr:rowOff>352425</xdr:rowOff>
    </xdr:to>
    <xdr:pic>
      <xdr:nvPicPr>
        <xdr:cNvPr id="23566" name="Picture 13522">
          <a:extLst>
            <a:ext uri="{FF2B5EF4-FFF2-40B4-BE49-F238E27FC236}">
              <a16:creationId xmlns:a16="http://schemas.microsoft.com/office/drawing/2014/main" id="{00000000-0008-0000-0600-00000E5C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t="-214" b="-214"/>
        <a:stretch>
          <a:fillRect/>
        </a:stretch>
      </xdr:blipFill>
      <xdr:spPr>
        <a:xfrm flipV="1">
          <a:off x="6457950" y="8239760"/>
          <a:ext cx="333375" cy="240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209550</xdr:colOff>
      <xdr:row>31</xdr:row>
      <xdr:rowOff>66675</xdr:rowOff>
    </xdr:from>
    <xdr:to>
      <xdr:col>17</xdr:col>
      <xdr:colOff>561975</xdr:colOff>
      <xdr:row>31</xdr:row>
      <xdr:rowOff>323850</xdr:rowOff>
    </xdr:to>
    <xdr:pic>
      <xdr:nvPicPr>
        <xdr:cNvPr id="23567" name="Picture 5">
          <a:extLst>
            <a:ext uri="{FF2B5EF4-FFF2-40B4-BE49-F238E27FC236}">
              <a16:creationId xmlns:a16="http://schemas.microsoft.com/office/drawing/2014/main" id="{00000000-0008-0000-0600-00000F5C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t="-803" b="-803"/>
        <a:stretch>
          <a:fillRect/>
        </a:stretch>
      </xdr:blipFill>
      <xdr:spPr>
        <a:xfrm rot="-5400000">
          <a:off x="6499225" y="9129395"/>
          <a:ext cx="25019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47625</xdr:colOff>
      <xdr:row>35</xdr:row>
      <xdr:rowOff>85725</xdr:rowOff>
    </xdr:from>
    <xdr:to>
      <xdr:col>17</xdr:col>
      <xdr:colOff>523875</xdr:colOff>
      <xdr:row>35</xdr:row>
      <xdr:rowOff>209550</xdr:rowOff>
    </xdr:to>
    <xdr:pic>
      <xdr:nvPicPr>
        <xdr:cNvPr id="23568" name="Picture 99">
          <a:extLst>
            <a:ext uri="{FF2B5EF4-FFF2-40B4-BE49-F238E27FC236}">
              <a16:creationId xmlns:a16="http://schemas.microsoft.com/office/drawing/2014/main" id="{00000000-0008-0000-0600-0000105C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t="-658" b="-658"/>
        <a:stretch>
          <a:fillRect/>
        </a:stretch>
      </xdr:blipFill>
      <xdr:spPr>
        <a:xfrm>
          <a:off x="6286500" y="10467340"/>
          <a:ext cx="47625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24</xdr:row>
      <xdr:rowOff>152400</xdr:rowOff>
    </xdr:from>
    <xdr:to>
      <xdr:col>17</xdr:col>
      <xdr:colOff>561975</xdr:colOff>
      <xdr:row>24</xdr:row>
      <xdr:rowOff>304800</xdr:rowOff>
    </xdr:to>
    <xdr:pic>
      <xdr:nvPicPr>
        <xdr:cNvPr id="23569" name="图片 305">
          <a:extLst>
            <a:ext uri="{FF2B5EF4-FFF2-40B4-BE49-F238E27FC236}">
              <a16:creationId xmlns:a16="http://schemas.microsoft.com/office/drawing/2014/main" id="{00000000-0008-0000-0600-0000115C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a:xfrm>
          <a:off x="6372225" y="7048500"/>
          <a:ext cx="428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57150</xdr:colOff>
      <xdr:row>27</xdr:row>
      <xdr:rowOff>190500</xdr:rowOff>
    </xdr:from>
    <xdr:to>
      <xdr:col>18</xdr:col>
      <xdr:colOff>0</xdr:colOff>
      <xdr:row>28</xdr:row>
      <xdr:rowOff>0</xdr:rowOff>
    </xdr:to>
    <xdr:pic>
      <xdr:nvPicPr>
        <xdr:cNvPr id="23570" name="图片 306">
          <a:extLst>
            <a:ext uri="{FF2B5EF4-FFF2-40B4-BE49-F238E27FC236}">
              <a16:creationId xmlns:a16="http://schemas.microsoft.com/office/drawing/2014/main" id="{00000000-0008-0000-0600-0000125C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a:xfrm>
          <a:off x="6296025" y="8037195"/>
          <a:ext cx="504825" cy="126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209550</xdr:colOff>
      <xdr:row>30</xdr:row>
      <xdr:rowOff>171450</xdr:rowOff>
    </xdr:from>
    <xdr:to>
      <xdr:col>17</xdr:col>
      <xdr:colOff>561975</xdr:colOff>
      <xdr:row>31</xdr:row>
      <xdr:rowOff>0</xdr:rowOff>
    </xdr:to>
    <xdr:pic>
      <xdr:nvPicPr>
        <xdr:cNvPr id="23571" name="图片 307">
          <a:extLst>
            <a:ext uri="{FF2B5EF4-FFF2-40B4-BE49-F238E27FC236}">
              <a16:creationId xmlns:a16="http://schemas.microsoft.com/office/drawing/2014/main" id="{00000000-0008-0000-0600-0000135C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a:xfrm>
          <a:off x="6448425" y="8968740"/>
          <a:ext cx="352425" cy="145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228600</xdr:colOff>
      <xdr:row>32</xdr:row>
      <xdr:rowOff>114300</xdr:rowOff>
    </xdr:from>
    <xdr:to>
      <xdr:col>17</xdr:col>
      <xdr:colOff>561975</xdr:colOff>
      <xdr:row>32</xdr:row>
      <xdr:rowOff>238125</xdr:rowOff>
    </xdr:to>
    <xdr:pic>
      <xdr:nvPicPr>
        <xdr:cNvPr id="23572" name="图片 308">
          <a:extLst>
            <a:ext uri="{FF2B5EF4-FFF2-40B4-BE49-F238E27FC236}">
              <a16:creationId xmlns:a16="http://schemas.microsoft.com/office/drawing/2014/main" id="{00000000-0008-0000-0600-0000145C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a:xfrm flipH="1">
          <a:off x="6467475" y="9545320"/>
          <a:ext cx="33337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190500</xdr:colOff>
      <xdr:row>17</xdr:row>
      <xdr:rowOff>219075</xdr:rowOff>
    </xdr:from>
    <xdr:to>
      <xdr:col>17</xdr:col>
      <xdr:colOff>561975</xdr:colOff>
      <xdr:row>17</xdr:row>
      <xdr:rowOff>285750</xdr:rowOff>
    </xdr:to>
    <xdr:pic>
      <xdr:nvPicPr>
        <xdr:cNvPr id="23573" name="Picture 2502">
          <a:extLst>
            <a:ext uri="{FF2B5EF4-FFF2-40B4-BE49-F238E27FC236}">
              <a16:creationId xmlns:a16="http://schemas.microsoft.com/office/drawing/2014/main" id="{00000000-0008-0000-0600-0000155C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1361" b="-1361"/>
        <a:stretch>
          <a:fillRect/>
        </a:stretch>
      </xdr:blipFill>
      <xdr:spPr>
        <a:xfrm>
          <a:off x="6429375" y="4897120"/>
          <a:ext cx="3714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20</xdr:row>
      <xdr:rowOff>238125</xdr:rowOff>
    </xdr:from>
    <xdr:to>
      <xdr:col>17</xdr:col>
      <xdr:colOff>514350</xdr:colOff>
      <xdr:row>20</xdr:row>
      <xdr:rowOff>304800</xdr:rowOff>
    </xdr:to>
    <xdr:pic>
      <xdr:nvPicPr>
        <xdr:cNvPr id="23574" name="Picture 2502">
          <a:extLst>
            <a:ext uri="{FF2B5EF4-FFF2-40B4-BE49-F238E27FC236}">
              <a16:creationId xmlns:a16="http://schemas.microsoft.com/office/drawing/2014/main" id="{00000000-0008-0000-0600-0000165C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1361" b="-1361"/>
        <a:stretch>
          <a:fillRect/>
        </a:stretch>
      </xdr:blipFill>
      <xdr:spPr>
        <a:xfrm>
          <a:off x="6353175" y="5866765"/>
          <a:ext cx="40005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190500</xdr:colOff>
      <xdr:row>33</xdr:row>
      <xdr:rowOff>47625</xdr:rowOff>
    </xdr:from>
    <xdr:to>
      <xdr:col>17</xdr:col>
      <xdr:colOff>409575</xdr:colOff>
      <xdr:row>33</xdr:row>
      <xdr:rowOff>228600</xdr:rowOff>
    </xdr:to>
    <xdr:pic>
      <xdr:nvPicPr>
        <xdr:cNvPr id="23575" name="Picture 13522">
          <a:extLst>
            <a:ext uri="{FF2B5EF4-FFF2-40B4-BE49-F238E27FC236}">
              <a16:creationId xmlns:a16="http://schemas.microsoft.com/office/drawing/2014/main" id="{00000000-0008-0000-0600-0000175C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t="-214" b="-214"/>
        <a:stretch>
          <a:fillRect/>
        </a:stretch>
      </xdr:blipFill>
      <xdr:spPr>
        <a:xfrm flipV="1">
          <a:off x="6429375" y="9795510"/>
          <a:ext cx="2190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34</xdr:row>
      <xdr:rowOff>114300</xdr:rowOff>
    </xdr:from>
    <xdr:to>
      <xdr:col>17</xdr:col>
      <xdr:colOff>561975</xdr:colOff>
      <xdr:row>34</xdr:row>
      <xdr:rowOff>228600</xdr:rowOff>
    </xdr:to>
    <xdr:pic>
      <xdr:nvPicPr>
        <xdr:cNvPr id="23576" name="图片 314">
          <a:extLst>
            <a:ext uri="{FF2B5EF4-FFF2-40B4-BE49-F238E27FC236}">
              <a16:creationId xmlns:a16="http://schemas.microsoft.com/office/drawing/2014/main" id="{00000000-0008-0000-0600-0000185C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a:xfrm>
          <a:off x="6324600" y="10179050"/>
          <a:ext cx="4762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66675</xdr:colOff>
      <xdr:row>22</xdr:row>
      <xdr:rowOff>95250</xdr:rowOff>
    </xdr:from>
    <xdr:to>
      <xdr:col>17</xdr:col>
      <xdr:colOff>533400</xdr:colOff>
      <xdr:row>22</xdr:row>
      <xdr:rowOff>276225</xdr:rowOff>
    </xdr:to>
    <xdr:pic>
      <xdr:nvPicPr>
        <xdr:cNvPr id="23577" name="图片 317">
          <a:extLst>
            <a:ext uri="{FF2B5EF4-FFF2-40B4-BE49-F238E27FC236}">
              <a16:creationId xmlns:a16="http://schemas.microsoft.com/office/drawing/2014/main" id="{00000000-0008-0000-0600-0000195C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a:xfrm>
          <a:off x="6305550" y="6357620"/>
          <a:ext cx="466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57150</xdr:colOff>
      <xdr:row>25</xdr:row>
      <xdr:rowOff>76200</xdr:rowOff>
    </xdr:from>
    <xdr:to>
      <xdr:col>17</xdr:col>
      <xdr:colOff>485775</xdr:colOff>
      <xdr:row>25</xdr:row>
      <xdr:rowOff>304800</xdr:rowOff>
    </xdr:to>
    <xdr:pic>
      <xdr:nvPicPr>
        <xdr:cNvPr id="23578" name="图片 318">
          <a:extLst>
            <a:ext uri="{FF2B5EF4-FFF2-40B4-BE49-F238E27FC236}">
              <a16:creationId xmlns:a16="http://schemas.microsoft.com/office/drawing/2014/main" id="{00000000-0008-0000-0600-00001A5C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a:xfrm>
          <a:off x="6296025" y="7289165"/>
          <a:ext cx="4286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38100</xdr:colOff>
      <xdr:row>26</xdr:row>
      <xdr:rowOff>85725</xdr:rowOff>
    </xdr:from>
    <xdr:to>
      <xdr:col>18</xdr:col>
      <xdr:colOff>0</xdr:colOff>
      <xdr:row>26</xdr:row>
      <xdr:rowOff>304800</xdr:rowOff>
    </xdr:to>
    <xdr:pic>
      <xdr:nvPicPr>
        <xdr:cNvPr id="23579" name="图片 319">
          <a:extLst>
            <a:ext uri="{FF2B5EF4-FFF2-40B4-BE49-F238E27FC236}">
              <a16:creationId xmlns:a16="http://schemas.microsoft.com/office/drawing/2014/main" id="{00000000-0008-0000-0600-00001B5C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a:xfrm>
          <a:off x="6276975" y="7615555"/>
          <a:ext cx="5238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161925</xdr:colOff>
      <xdr:row>29</xdr:row>
      <xdr:rowOff>180975</xdr:rowOff>
    </xdr:from>
    <xdr:to>
      <xdr:col>18</xdr:col>
      <xdr:colOff>0</xdr:colOff>
      <xdr:row>30</xdr:row>
      <xdr:rowOff>0</xdr:rowOff>
    </xdr:to>
    <xdr:pic>
      <xdr:nvPicPr>
        <xdr:cNvPr id="23580" name="图片 321">
          <a:extLst>
            <a:ext uri="{FF2B5EF4-FFF2-40B4-BE49-F238E27FC236}">
              <a16:creationId xmlns:a16="http://schemas.microsoft.com/office/drawing/2014/main" id="{00000000-0008-0000-0600-00001C5C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a:xfrm>
          <a:off x="6400800" y="8661400"/>
          <a:ext cx="400050" cy="1358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17</xdr:col>
      <xdr:colOff>104775</xdr:colOff>
      <xdr:row>9</xdr:row>
      <xdr:rowOff>28575</xdr:rowOff>
    </xdr:from>
    <xdr:to>
      <xdr:col>17</xdr:col>
      <xdr:colOff>419100</xdr:colOff>
      <xdr:row>9</xdr:row>
      <xdr:rowOff>266700</xdr:rowOff>
    </xdr:to>
    <xdr:pic>
      <xdr:nvPicPr>
        <xdr:cNvPr id="17413" name="图片 457">
          <a:extLst>
            <a:ext uri="{FF2B5EF4-FFF2-40B4-BE49-F238E27FC236}">
              <a16:creationId xmlns:a16="http://schemas.microsoft.com/office/drawing/2014/main" id="{00000000-0008-0000-0700-000005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6343650" y="2105025"/>
          <a:ext cx="3143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47625</xdr:colOff>
      <xdr:row>10</xdr:row>
      <xdr:rowOff>66675</xdr:rowOff>
    </xdr:from>
    <xdr:to>
      <xdr:col>17</xdr:col>
      <xdr:colOff>476250</xdr:colOff>
      <xdr:row>10</xdr:row>
      <xdr:rowOff>266700</xdr:rowOff>
    </xdr:to>
    <xdr:pic>
      <xdr:nvPicPr>
        <xdr:cNvPr id="17414" name="Picture 2654">
          <a:extLst>
            <a:ext uri="{FF2B5EF4-FFF2-40B4-BE49-F238E27FC236}">
              <a16:creationId xmlns:a16="http://schemas.microsoft.com/office/drawing/2014/main" id="{00000000-0008-0000-0700-0000064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353" b="-1353"/>
        <a:stretch>
          <a:fillRect/>
        </a:stretch>
      </xdr:blipFill>
      <xdr:spPr>
        <a:xfrm>
          <a:off x="6286500" y="2447925"/>
          <a:ext cx="4286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14</xdr:row>
      <xdr:rowOff>47625</xdr:rowOff>
    </xdr:from>
    <xdr:to>
      <xdr:col>17</xdr:col>
      <xdr:colOff>428625</xdr:colOff>
      <xdr:row>14</xdr:row>
      <xdr:rowOff>257175</xdr:rowOff>
    </xdr:to>
    <xdr:pic>
      <xdr:nvPicPr>
        <xdr:cNvPr id="17415" name="Picture 2655">
          <a:extLst>
            <a:ext uri="{FF2B5EF4-FFF2-40B4-BE49-F238E27FC236}">
              <a16:creationId xmlns:a16="http://schemas.microsoft.com/office/drawing/2014/main" id="{00000000-0008-0000-0700-00000744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1353" b="-1353"/>
        <a:stretch>
          <a:fillRect/>
        </a:stretch>
      </xdr:blipFill>
      <xdr:spPr>
        <a:xfrm>
          <a:off x="6334125" y="3648075"/>
          <a:ext cx="3333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85725</xdr:colOff>
      <xdr:row>11</xdr:row>
      <xdr:rowOff>47625</xdr:rowOff>
    </xdr:from>
    <xdr:to>
      <xdr:col>17</xdr:col>
      <xdr:colOff>495300</xdr:colOff>
      <xdr:row>12</xdr:row>
      <xdr:rowOff>9525</xdr:rowOff>
    </xdr:to>
    <xdr:pic>
      <xdr:nvPicPr>
        <xdr:cNvPr id="17416" name="Picture 2656">
          <a:extLst>
            <a:ext uri="{FF2B5EF4-FFF2-40B4-BE49-F238E27FC236}">
              <a16:creationId xmlns:a16="http://schemas.microsoft.com/office/drawing/2014/main" id="{00000000-0008-0000-0700-00000844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t="-1353" b="-1353"/>
        <a:stretch>
          <a:fillRect/>
        </a:stretch>
      </xdr:blipFill>
      <xdr:spPr>
        <a:xfrm>
          <a:off x="6324600" y="2733675"/>
          <a:ext cx="4095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114300</xdr:colOff>
      <xdr:row>13</xdr:row>
      <xdr:rowOff>76200</xdr:rowOff>
    </xdr:from>
    <xdr:to>
      <xdr:col>17</xdr:col>
      <xdr:colOff>419100</xdr:colOff>
      <xdr:row>13</xdr:row>
      <xdr:rowOff>247650</xdr:rowOff>
    </xdr:to>
    <xdr:pic>
      <xdr:nvPicPr>
        <xdr:cNvPr id="17417" name="Picture 2653">
          <a:extLst>
            <a:ext uri="{FF2B5EF4-FFF2-40B4-BE49-F238E27FC236}">
              <a16:creationId xmlns:a16="http://schemas.microsoft.com/office/drawing/2014/main" id="{00000000-0008-0000-0700-00000944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376" b="-1376"/>
        <a:stretch>
          <a:fillRect/>
        </a:stretch>
      </xdr:blipFill>
      <xdr:spPr>
        <a:xfrm>
          <a:off x="6353175" y="3371850"/>
          <a:ext cx="3048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28575</xdr:colOff>
      <xdr:row>13</xdr:row>
      <xdr:rowOff>0</xdr:rowOff>
    </xdr:from>
    <xdr:to>
      <xdr:col>17</xdr:col>
      <xdr:colOff>533400</xdr:colOff>
      <xdr:row>13</xdr:row>
      <xdr:rowOff>276225</xdr:rowOff>
    </xdr:to>
    <xdr:pic>
      <xdr:nvPicPr>
        <xdr:cNvPr id="17418" name="Picture 2653">
          <a:extLst>
            <a:ext uri="{FF2B5EF4-FFF2-40B4-BE49-F238E27FC236}">
              <a16:creationId xmlns:a16="http://schemas.microsoft.com/office/drawing/2014/main" id="{00000000-0008-0000-0700-00000A44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376" b="-1376"/>
        <a:stretch>
          <a:fillRect/>
        </a:stretch>
      </xdr:blipFill>
      <xdr:spPr>
        <a:xfrm>
          <a:off x="6267450" y="3295650"/>
          <a:ext cx="5048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152400</xdr:colOff>
      <xdr:row>12</xdr:row>
      <xdr:rowOff>19050</xdr:rowOff>
    </xdr:from>
    <xdr:to>
      <xdr:col>17</xdr:col>
      <xdr:colOff>438150</xdr:colOff>
      <xdr:row>12</xdr:row>
      <xdr:rowOff>285750</xdr:rowOff>
    </xdr:to>
    <xdr:pic>
      <xdr:nvPicPr>
        <xdr:cNvPr id="17419" name="图片 8">
          <a:extLst>
            <a:ext uri="{FF2B5EF4-FFF2-40B4-BE49-F238E27FC236}">
              <a16:creationId xmlns:a16="http://schemas.microsoft.com/office/drawing/2014/main" id="{00000000-0008-0000-0700-00000B44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14856" t="11404" r="6673" b="9357"/>
        <a:stretch>
          <a:fillRect/>
        </a:stretch>
      </xdr:blipFill>
      <xdr:spPr>
        <a:xfrm>
          <a:off x="6391275" y="3009900"/>
          <a:ext cx="2857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17</xdr:col>
      <xdr:colOff>47625</xdr:colOff>
      <xdr:row>41</xdr:row>
      <xdr:rowOff>0</xdr:rowOff>
    </xdr:from>
    <xdr:to>
      <xdr:col>17</xdr:col>
      <xdr:colOff>47625</xdr:colOff>
      <xdr:row>41</xdr:row>
      <xdr:rowOff>0</xdr:rowOff>
    </xdr:to>
    <xdr:pic>
      <xdr:nvPicPr>
        <xdr:cNvPr id="8203" name="图片 212" descr="IMG_1131.JPG">
          <a:extLst>
            <a:ext uri="{FF2B5EF4-FFF2-40B4-BE49-F238E27FC236}">
              <a16:creationId xmlns:a16="http://schemas.microsoft.com/office/drawing/2014/main" id="{00000000-0008-0000-0800-00000B2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24700" y="1215644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35</xdr:row>
      <xdr:rowOff>76200</xdr:rowOff>
    </xdr:from>
    <xdr:to>
      <xdr:col>17</xdr:col>
      <xdr:colOff>390525</xdr:colOff>
      <xdr:row>36</xdr:row>
      <xdr:rowOff>19050</xdr:rowOff>
    </xdr:to>
    <xdr:pic>
      <xdr:nvPicPr>
        <xdr:cNvPr id="8204" name="Picture 1" descr="C:\Users\Administrator\AppData\Roaming\feiq\RichOle\985730979.bmp">
          <a:extLst>
            <a:ext uri="{FF2B5EF4-FFF2-40B4-BE49-F238E27FC236}">
              <a16:creationId xmlns:a16="http://schemas.microsoft.com/office/drawing/2014/main" id="{00000000-0008-0000-0800-00000C2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7172325" y="10331450"/>
          <a:ext cx="295275" cy="259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28575</xdr:colOff>
      <xdr:row>9</xdr:row>
      <xdr:rowOff>85725</xdr:rowOff>
    </xdr:from>
    <xdr:to>
      <xdr:col>17</xdr:col>
      <xdr:colOff>333375</xdr:colOff>
      <xdr:row>9</xdr:row>
      <xdr:rowOff>257175</xdr:rowOff>
    </xdr:to>
    <xdr:pic>
      <xdr:nvPicPr>
        <xdr:cNvPr id="8205" name="图片 208" descr="IMG_1128.JPG">
          <a:extLst>
            <a:ext uri="{FF2B5EF4-FFF2-40B4-BE49-F238E27FC236}">
              <a16:creationId xmlns:a16="http://schemas.microsoft.com/office/drawing/2014/main" id="{00000000-0008-0000-0800-00000D2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7105650" y="2105025"/>
          <a:ext cx="3048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10</xdr:row>
      <xdr:rowOff>95250</xdr:rowOff>
    </xdr:from>
    <xdr:to>
      <xdr:col>17</xdr:col>
      <xdr:colOff>514350</xdr:colOff>
      <xdr:row>10</xdr:row>
      <xdr:rowOff>266700</xdr:rowOff>
    </xdr:to>
    <xdr:pic>
      <xdr:nvPicPr>
        <xdr:cNvPr id="8206" name="Picture 4937">
          <a:extLst>
            <a:ext uri="{FF2B5EF4-FFF2-40B4-BE49-F238E27FC236}">
              <a16:creationId xmlns:a16="http://schemas.microsoft.com/office/drawing/2014/main" id="{00000000-0008-0000-0800-00000E2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a:xfrm>
          <a:off x="7115175" y="2431415"/>
          <a:ext cx="476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12</xdr:row>
      <xdr:rowOff>95250</xdr:rowOff>
    </xdr:from>
    <xdr:to>
      <xdr:col>17</xdr:col>
      <xdr:colOff>514350</xdr:colOff>
      <xdr:row>12</xdr:row>
      <xdr:rowOff>238125</xdr:rowOff>
    </xdr:to>
    <xdr:pic>
      <xdr:nvPicPr>
        <xdr:cNvPr id="8207" name="图片 211" descr="IMG_0994.JPG">
          <a:extLst>
            <a:ext uri="{FF2B5EF4-FFF2-40B4-BE49-F238E27FC236}">
              <a16:creationId xmlns:a16="http://schemas.microsoft.com/office/drawing/2014/main" id="{00000000-0008-0000-0800-00000F2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7172325" y="3065145"/>
          <a:ext cx="4191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47625</xdr:colOff>
      <xdr:row>13</xdr:row>
      <xdr:rowOff>57150</xdr:rowOff>
    </xdr:from>
    <xdr:to>
      <xdr:col>17</xdr:col>
      <xdr:colOff>419100</xdr:colOff>
      <xdr:row>13</xdr:row>
      <xdr:rowOff>266700</xdr:rowOff>
    </xdr:to>
    <xdr:pic>
      <xdr:nvPicPr>
        <xdr:cNvPr id="8208" name="图片 213" descr="IMG_1132.JPG">
          <a:extLst>
            <a:ext uri="{FF2B5EF4-FFF2-40B4-BE49-F238E27FC236}">
              <a16:creationId xmlns:a16="http://schemas.microsoft.com/office/drawing/2014/main" id="{00000000-0008-0000-0800-0000102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7124700" y="3343910"/>
          <a:ext cx="3714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38100</xdr:colOff>
      <xdr:row>36</xdr:row>
      <xdr:rowOff>142875</xdr:rowOff>
    </xdr:from>
    <xdr:to>
      <xdr:col>17</xdr:col>
      <xdr:colOff>466725</xdr:colOff>
      <xdr:row>37</xdr:row>
      <xdr:rowOff>47625</xdr:rowOff>
    </xdr:to>
    <xdr:pic>
      <xdr:nvPicPr>
        <xdr:cNvPr id="8209" name="Picture 63205">
          <a:extLst>
            <a:ext uri="{FF2B5EF4-FFF2-40B4-BE49-F238E27FC236}">
              <a16:creationId xmlns:a16="http://schemas.microsoft.com/office/drawing/2014/main" id="{00000000-0008-0000-0800-0000112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a:xfrm>
          <a:off x="7115175" y="10714990"/>
          <a:ext cx="428625" cy="221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17</xdr:col>
      <xdr:colOff>38100</xdr:colOff>
      <xdr:row>29</xdr:row>
      <xdr:rowOff>47625</xdr:rowOff>
    </xdr:from>
    <xdr:to>
      <xdr:col>17</xdr:col>
      <xdr:colOff>495300</xdr:colOff>
      <xdr:row>29</xdr:row>
      <xdr:rowOff>266700</xdr:rowOff>
    </xdr:to>
    <xdr:pic>
      <xdr:nvPicPr>
        <xdr:cNvPr id="8210" name="Picture 1335">
          <a:extLst>
            <a:ext uri="{FF2B5EF4-FFF2-40B4-BE49-F238E27FC236}">
              <a16:creationId xmlns:a16="http://schemas.microsoft.com/office/drawing/2014/main" id="{00000000-0008-0000-0800-0000122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7115175" y="8401685"/>
          <a:ext cx="457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161925</xdr:colOff>
      <xdr:row>14</xdr:row>
      <xdr:rowOff>57150</xdr:rowOff>
    </xdr:from>
    <xdr:to>
      <xdr:col>17</xdr:col>
      <xdr:colOff>457200</xdr:colOff>
      <xdr:row>14</xdr:row>
      <xdr:rowOff>285750</xdr:rowOff>
    </xdr:to>
    <xdr:pic>
      <xdr:nvPicPr>
        <xdr:cNvPr id="8211" name="图片 10" descr="0308_3.jpg">
          <a:extLst>
            <a:ext uri="{FF2B5EF4-FFF2-40B4-BE49-F238E27FC236}">
              <a16:creationId xmlns:a16="http://schemas.microsoft.com/office/drawing/2014/main" id="{00000000-0008-0000-0800-0000132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7239000" y="3660775"/>
          <a:ext cx="2952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371475</xdr:colOff>
      <xdr:row>9</xdr:row>
      <xdr:rowOff>85725</xdr:rowOff>
    </xdr:from>
    <xdr:to>
      <xdr:col>17</xdr:col>
      <xdr:colOff>600075</xdr:colOff>
      <xdr:row>9</xdr:row>
      <xdr:rowOff>257175</xdr:rowOff>
    </xdr:to>
    <xdr:pic>
      <xdr:nvPicPr>
        <xdr:cNvPr id="8212" name="图片 11" descr="P80302-143850.jpg">
          <a:extLst>
            <a:ext uri="{FF2B5EF4-FFF2-40B4-BE49-F238E27FC236}">
              <a16:creationId xmlns:a16="http://schemas.microsoft.com/office/drawing/2014/main" id="{00000000-0008-0000-0800-0000142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a:xfrm>
          <a:off x="7448550" y="2105025"/>
          <a:ext cx="228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38</xdr:row>
      <xdr:rowOff>47625</xdr:rowOff>
    </xdr:from>
    <xdr:to>
      <xdr:col>17</xdr:col>
      <xdr:colOff>457200</xdr:colOff>
      <xdr:row>39</xdr:row>
      <xdr:rowOff>0</xdr:rowOff>
    </xdr:to>
    <xdr:pic>
      <xdr:nvPicPr>
        <xdr:cNvPr id="8213" name="图片 12" descr="0308_1 (1).jpg">
          <a:extLst>
            <a:ext uri="{FF2B5EF4-FFF2-40B4-BE49-F238E27FC236}">
              <a16:creationId xmlns:a16="http://schemas.microsoft.com/office/drawing/2014/main" id="{00000000-0008-0000-0800-0000152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l="26364" t="34500" r="34090" b="21143"/>
        <a:stretch>
          <a:fillRect/>
        </a:stretch>
      </xdr:blipFill>
      <xdr:spPr>
        <a:xfrm>
          <a:off x="7210425" y="11253470"/>
          <a:ext cx="323850" cy="269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76200</xdr:colOff>
      <xdr:row>37</xdr:row>
      <xdr:rowOff>104775</xdr:rowOff>
    </xdr:from>
    <xdr:to>
      <xdr:col>17</xdr:col>
      <xdr:colOff>504825</xdr:colOff>
      <xdr:row>38</xdr:row>
      <xdr:rowOff>19050</xdr:rowOff>
    </xdr:to>
    <xdr:pic>
      <xdr:nvPicPr>
        <xdr:cNvPr id="8214" name="Picture 63205">
          <a:extLst>
            <a:ext uri="{FF2B5EF4-FFF2-40B4-BE49-F238E27FC236}">
              <a16:creationId xmlns:a16="http://schemas.microsoft.com/office/drawing/2014/main" id="{00000000-0008-0000-0800-0000162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a:xfrm>
          <a:off x="7153275" y="10993755"/>
          <a:ext cx="428625" cy="231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17</xdr:col>
      <xdr:colOff>85725</xdr:colOff>
      <xdr:row>20</xdr:row>
      <xdr:rowOff>66675</xdr:rowOff>
    </xdr:from>
    <xdr:to>
      <xdr:col>17</xdr:col>
      <xdr:colOff>390525</xdr:colOff>
      <xdr:row>20</xdr:row>
      <xdr:rowOff>304800</xdr:rowOff>
    </xdr:to>
    <xdr:pic>
      <xdr:nvPicPr>
        <xdr:cNvPr id="8215" name="图片 14" descr="0308_5.jpg">
          <a:extLst>
            <a:ext uri="{FF2B5EF4-FFF2-40B4-BE49-F238E27FC236}">
              <a16:creationId xmlns:a16="http://schemas.microsoft.com/office/drawing/2014/main" id="{00000000-0008-0000-0800-0000172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a:xfrm>
          <a:off x="7162800" y="5571490"/>
          <a:ext cx="3048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152400</xdr:colOff>
      <xdr:row>41</xdr:row>
      <xdr:rowOff>76200</xdr:rowOff>
    </xdr:from>
    <xdr:to>
      <xdr:col>17</xdr:col>
      <xdr:colOff>447675</xdr:colOff>
      <xdr:row>41</xdr:row>
      <xdr:rowOff>228600</xdr:rowOff>
    </xdr:to>
    <xdr:pic>
      <xdr:nvPicPr>
        <xdr:cNvPr id="8216" name="Picture 6">
          <a:extLst>
            <a:ext uri="{FF2B5EF4-FFF2-40B4-BE49-F238E27FC236}">
              <a16:creationId xmlns:a16="http://schemas.microsoft.com/office/drawing/2014/main" id="{00000000-0008-0000-0800-0000182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14423" t="21693" r="21635" b="12169"/>
        <a:stretch>
          <a:fillRect/>
        </a:stretch>
      </xdr:blipFill>
      <xdr:spPr>
        <a:xfrm>
          <a:off x="7229475" y="1223264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104775</xdr:colOff>
      <xdr:row>15</xdr:row>
      <xdr:rowOff>19050</xdr:rowOff>
    </xdr:from>
    <xdr:to>
      <xdr:col>17</xdr:col>
      <xdr:colOff>400050</xdr:colOff>
      <xdr:row>15</xdr:row>
      <xdr:rowOff>247650</xdr:rowOff>
    </xdr:to>
    <xdr:pic>
      <xdr:nvPicPr>
        <xdr:cNvPr id="8217" name="图片 16" descr="0308_3.jpg">
          <a:extLst>
            <a:ext uri="{FF2B5EF4-FFF2-40B4-BE49-F238E27FC236}">
              <a16:creationId xmlns:a16="http://schemas.microsoft.com/office/drawing/2014/main" id="{00000000-0008-0000-0800-0000192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7181850" y="3939540"/>
          <a:ext cx="2952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16</xdr:row>
      <xdr:rowOff>47625</xdr:rowOff>
    </xdr:from>
    <xdr:to>
      <xdr:col>17</xdr:col>
      <xdr:colOff>390525</xdr:colOff>
      <xdr:row>16</xdr:row>
      <xdr:rowOff>276225</xdr:rowOff>
    </xdr:to>
    <xdr:pic>
      <xdr:nvPicPr>
        <xdr:cNvPr id="8218" name="图片 17" descr="0308_3.jpg">
          <a:extLst>
            <a:ext uri="{FF2B5EF4-FFF2-40B4-BE49-F238E27FC236}">
              <a16:creationId xmlns:a16="http://schemas.microsoft.com/office/drawing/2014/main" id="{00000000-0008-0000-0800-00001A2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7172325" y="4284980"/>
          <a:ext cx="2952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133350</xdr:colOff>
      <xdr:row>27</xdr:row>
      <xdr:rowOff>9525</xdr:rowOff>
    </xdr:from>
    <xdr:to>
      <xdr:col>17</xdr:col>
      <xdr:colOff>438150</xdr:colOff>
      <xdr:row>27</xdr:row>
      <xdr:rowOff>247650</xdr:rowOff>
    </xdr:to>
    <xdr:pic>
      <xdr:nvPicPr>
        <xdr:cNvPr id="8219" name="图片 19" descr="0308_5.jpg">
          <a:extLst>
            <a:ext uri="{FF2B5EF4-FFF2-40B4-BE49-F238E27FC236}">
              <a16:creationId xmlns:a16="http://schemas.microsoft.com/office/drawing/2014/main" id="{00000000-0008-0000-0800-00001B2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a:xfrm>
          <a:off x="7210425" y="7732395"/>
          <a:ext cx="3048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142875</xdr:colOff>
      <xdr:row>42</xdr:row>
      <xdr:rowOff>85725</xdr:rowOff>
    </xdr:from>
    <xdr:to>
      <xdr:col>17</xdr:col>
      <xdr:colOff>619125</xdr:colOff>
      <xdr:row>42</xdr:row>
      <xdr:rowOff>533400</xdr:rowOff>
    </xdr:to>
    <xdr:pic>
      <xdr:nvPicPr>
        <xdr:cNvPr id="8220" name="图片 23">
          <a:extLst>
            <a:ext uri="{FF2B5EF4-FFF2-40B4-BE49-F238E27FC236}">
              <a16:creationId xmlns:a16="http://schemas.microsoft.com/office/drawing/2014/main" id="{00000000-0008-0000-0800-00001C2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a:xfrm>
          <a:off x="7219950" y="12559030"/>
          <a:ext cx="476250" cy="231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238125</xdr:colOff>
      <xdr:row>44</xdr:row>
      <xdr:rowOff>47625</xdr:rowOff>
    </xdr:from>
    <xdr:to>
      <xdr:col>17</xdr:col>
      <xdr:colOff>523875</xdr:colOff>
      <xdr:row>44</xdr:row>
      <xdr:rowOff>276225</xdr:rowOff>
    </xdr:to>
    <xdr:pic>
      <xdr:nvPicPr>
        <xdr:cNvPr id="8221" name="Picture 93">
          <a:extLst>
            <a:ext uri="{FF2B5EF4-FFF2-40B4-BE49-F238E27FC236}">
              <a16:creationId xmlns:a16="http://schemas.microsoft.com/office/drawing/2014/main" id="{00000000-0008-0000-0800-00001D2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a:xfrm>
          <a:off x="7315200" y="13154660"/>
          <a:ext cx="2857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228600</xdr:colOff>
      <xdr:row>43</xdr:row>
      <xdr:rowOff>38100</xdr:rowOff>
    </xdr:from>
    <xdr:to>
      <xdr:col>17</xdr:col>
      <xdr:colOff>523875</xdr:colOff>
      <xdr:row>43</xdr:row>
      <xdr:rowOff>304800</xdr:rowOff>
    </xdr:to>
    <xdr:pic>
      <xdr:nvPicPr>
        <xdr:cNvPr id="8222" name="Picture 43">
          <a:extLst>
            <a:ext uri="{FF2B5EF4-FFF2-40B4-BE49-F238E27FC236}">
              <a16:creationId xmlns:a16="http://schemas.microsoft.com/office/drawing/2014/main" id="{00000000-0008-0000-0800-00001E2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a:xfrm>
          <a:off x="7305675" y="12828270"/>
          <a:ext cx="29527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123825</xdr:colOff>
      <xdr:row>30</xdr:row>
      <xdr:rowOff>47625</xdr:rowOff>
    </xdr:from>
    <xdr:to>
      <xdr:col>17</xdr:col>
      <xdr:colOff>609600</xdr:colOff>
      <xdr:row>30</xdr:row>
      <xdr:rowOff>295275</xdr:rowOff>
    </xdr:to>
    <xdr:pic>
      <xdr:nvPicPr>
        <xdr:cNvPr id="8223" name="图片 205" descr="IMG_0823.JPG">
          <a:extLst>
            <a:ext uri="{FF2B5EF4-FFF2-40B4-BE49-F238E27FC236}">
              <a16:creationId xmlns:a16="http://schemas.microsoft.com/office/drawing/2014/main" id="{00000000-0008-0000-0800-00001F2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a:xfrm>
          <a:off x="7200900" y="8718550"/>
          <a:ext cx="485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152400</xdr:colOff>
      <xdr:row>45</xdr:row>
      <xdr:rowOff>38100</xdr:rowOff>
    </xdr:from>
    <xdr:to>
      <xdr:col>17</xdr:col>
      <xdr:colOff>447675</xdr:colOff>
      <xdr:row>46</xdr:row>
      <xdr:rowOff>0</xdr:rowOff>
    </xdr:to>
    <xdr:pic>
      <xdr:nvPicPr>
        <xdr:cNvPr id="8224" name="图片 23">
          <a:extLst>
            <a:ext uri="{FF2B5EF4-FFF2-40B4-BE49-F238E27FC236}">
              <a16:creationId xmlns:a16="http://schemas.microsoft.com/office/drawing/2014/main" id="{00000000-0008-0000-0800-0000202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a:xfrm>
          <a:off x="7229475" y="13462000"/>
          <a:ext cx="295275" cy="278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142875</xdr:colOff>
      <xdr:row>11</xdr:row>
      <xdr:rowOff>57150</xdr:rowOff>
    </xdr:from>
    <xdr:to>
      <xdr:col>17</xdr:col>
      <xdr:colOff>514350</xdr:colOff>
      <xdr:row>11</xdr:row>
      <xdr:rowOff>266700</xdr:rowOff>
    </xdr:to>
    <xdr:pic>
      <xdr:nvPicPr>
        <xdr:cNvPr id="8225" name="图片 210" descr="IMG_1129.JPG">
          <a:extLst>
            <a:ext uri="{FF2B5EF4-FFF2-40B4-BE49-F238E27FC236}">
              <a16:creationId xmlns:a16="http://schemas.microsoft.com/office/drawing/2014/main" id="{00000000-0008-0000-0800-0000212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a:xfrm>
          <a:off x="7219950" y="2710180"/>
          <a:ext cx="3714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152400</xdr:colOff>
      <xdr:row>39</xdr:row>
      <xdr:rowOff>76200</xdr:rowOff>
    </xdr:from>
    <xdr:to>
      <xdr:col>17</xdr:col>
      <xdr:colOff>447675</xdr:colOff>
      <xdr:row>39</xdr:row>
      <xdr:rowOff>228600</xdr:rowOff>
    </xdr:to>
    <xdr:pic>
      <xdr:nvPicPr>
        <xdr:cNvPr id="8226" name="Picture 6">
          <a:extLst>
            <a:ext uri="{FF2B5EF4-FFF2-40B4-BE49-F238E27FC236}">
              <a16:creationId xmlns:a16="http://schemas.microsoft.com/office/drawing/2014/main" id="{00000000-0008-0000-0800-0000222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14423" t="21693" r="21635" b="12169"/>
        <a:stretch>
          <a:fillRect/>
        </a:stretch>
      </xdr:blipFill>
      <xdr:spPr>
        <a:xfrm>
          <a:off x="7229475" y="1159891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152400</xdr:colOff>
      <xdr:row>40</xdr:row>
      <xdr:rowOff>76200</xdr:rowOff>
    </xdr:from>
    <xdr:to>
      <xdr:col>17</xdr:col>
      <xdr:colOff>447675</xdr:colOff>
      <xdr:row>40</xdr:row>
      <xdr:rowOff>228600</xdr:rowOff>
    </xdr:to>
    <xdr:pic>
      <xdr:nvPicPr>
        <xdr:cNvPr id="8227" name="Picture 6">
          <a:extLst>
            <a:ext uri="{FF2B5EF4-FFF2-40B4-BE49-F238E27FC236}">
              <a16:creationId xmlns:a16="http://schemas.microsoft.com/office/drawing/2014/main" id="{00000000-0008-0000-0800-0000232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14423" t="21693" r="21635" b="12169"/>
        <a:stretch>
          <a:fillRect/>
        </a:stretch>
      </xdr:blipFill>
      <xdr:spPr>
        <a:xfrm>
          <a:off x="7229475" y="119157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17</xdr:col>
      <xdr:colOff>104775</xdr:colOff>
      <xdr:row>10</xdr:row>
      <xdr:rowOff>47625</xdr:rowOff>
    </xdr:from>
    <xdr:to>
      <xdr:col>17</xdr:col>
      <xdr:colOff>361950</xdr:colOff>
      <xdr:row>10</xdr:row>
      <xdr:rowOff>276225</xdr:rowOff>
    </xdr:to>
    <xdr:pic>
      <xdr:nvPicPr>
        <xdr:cNvPr id="18441" name="图片 17">
          <a:extLst>
            <a:ext uri="{FF2B5EF4-FFF2-40B4-BE49-F238E27FC236}">
              <a16:creationId xmlns:a16="http://schemas.microsoft.com/office/drawing/2014/main" id="{00000000-0008-0000-0900-0000094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6429375" y="2428875"/>
          <a:ext cx="2571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114300</xdr:colOff>
      <xdr:row>13</xdr:row>
      <xdr:rowOff>66675</xdr:rowOff>
    </xdr:from>
    <xdr:to>
      <xdr:col>17</xdr:col>
      <xdr:colOff>466725</xdr:colOff>
      <xdr:row>13</xdr:row>
      <xdr:rowOff>276225</xdr:rowOff>
    </xdr:to>
    <xdr:pic>
      <xdr:nvPicPr>
        <xdr:cNvPr id="18442" name="图片 18">
          <a:extLst>
            <a:ext uri="{FF2B5EF4-FFF2-40B4-BE49-F238E27FC236}">
              <a16:creationId xmlns:a16="http://schemas.microsoft.com/office/drawing/2014/main" id="{00000000-0008-0000-0900-00000A48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rot="-5400000">
          <a:off x="6510020" y="3290570"/>
          <a:ext cx="2095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95250</xdr:colOff>
      <xdr:row>9</xdr:row>
      <xdr:rowOff>19050</xdr:rowOff>
    </xdr:from>
    <xdr:to>
      <xdr:col>17</xdr:col>
      <xdr:colOff>485775</xdr:colOff>
      <xdr:row>9</xdr:row>
      <xdr:rowOff>295275</xdr:rowOff>
    </xdr:to>
    <xdr:pic>
      <xdr:nvPicPr>
        <xdr:cNvPr id="18443" name="图片 19">
          <a:extLst>
            <a:ext uri="{FF2B5EF4-FFF2-40B4-BE49-F238E27FC236}">
              <a16:creationId xmlns:a16="http://schemas.microsoft.com/office/drawing/2014/main" id="{00000000-0008-0000-0900-00000B4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6419850" y="2095500"/>
          <a:ext cx="3905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57150</xdr:colOff>
      <xdr:row>11</xdr:row>
      <xdr:rowOff>76200</xdr:rowOff>
    </xdr:from>
    <xdr:to>
      <xdr:col>17</xdr:col>
      <xdr:colOff>542925</xdr:colOff>
      <xdr:row>11</xdr:row>
      <xdr:rowOff>266700</xdr:rowOff>
    </xdr:to>
    <xdr:pic>
      <xdr:nvPicPr>
        <xdr:cNvPr id="18444" name="图片 21">
          <a:extLst>
            <a:ext uri="{FF2B5EF4-FFF2-40B4-BE49-F238E27FC236}">
              <a16:creationId xmlns:a16="http://schemas.microsoft.com/office/drawing/2014/main" id="{00000000-0008-0000-0900-00000C48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a:xfrm rot="-5400000">
          <a:off x="6529070" y="2614295"/>
          <a:ext cx="1905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76200</xdr:colOff>
      <xdr:row>12</xdr:row>
      <xdr:rowOff>47625</xdr:rowOff>
    </xdr:from>
    <xdr:to>
      <xdr:col>17</xdr:col>
      <xdr:colOff>495300</xdr:colOff>
      <xdr:row>12</xdr:row>
      <xdr:rowOff>285750</xdr:rowOff>
    </xdr:to>
    <xdr:pic>
      <xdr:nvPicPr>
        <xdr:cNvPr id="18445" name="图片 23">
          <a:extLst>
            <a:ext uri="{FF2B5EF4-FFF2-40B4-BE49-F238E27FC236}">
              <a16:creationId xmlns:a16="http://schemas.microsoft.com/office/drawing/2014/main" id="{00000000-0008-0000-0900-00000D48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a:xfrm rot="5400000">
          <a:off x="6490970" y="2947670"/>
          <a:ext cx="238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85725</xdr:colOff>
      <xdr:row>14</xdr:row>
      <xdr:rowOff>76200</xdr:rowOff>
    </xdr:from>
    <xdr:to>
      <xdr:col>17</xdr:col>
      <xdr:colOff>504825</xdr:colOff>
      <xdr:row>14</xdr:row>
      <xdr:rowOff>276225</xdr:rowOff>
    </xdr:to>
    <xdr:pic>
      <xdr:nvPicPr>
        <xdr:cNvPr id="18446" name="图片 24">
          <a:extLst>
            <a:ext uri="{FF2B5EF4-FFF2-40B4-BE49-F238E27FC236}">
              <a16:creationId xmlns:a16="http://schemas.microsoft.com/office/drawing/2014/main" id="{00000000-0008-0000-0900-00000E48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6410325" y="3705225"/>
          <a:ext cx="4191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314325</xdr:colOff>
      <xdr:row>24</xdr:row>
      <xdr:rowOff>133349</xdr:rowOff>
    </xdr:from>
    <xdr:to>
      <xdr:col>5</xdr:col>
      <xdr:colOff>309590</xdr:colOff>
      <xdr:row>47</xdr:row>
      <xdr:rowOff>19050</xdr:rowOff>
    </xdr:to>
    <xdr:pic>
      <xdr:nvPicPr>
        <xdr:cNvPr id="2" name="图片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rcRect t="23299" r="6648" b="18034"/>
        <a:stretch>
          <a:fillRect/>
        </a:stretch>
      </xdr:blipFill>
      <xdr:spPr>
        <a:xfrm>
          <a:off x="314325" y="4247515"/>
          <a:ext cx="3423920" cy="3829685"/>
        </a:xfrm>
        <a:prstGeom prst="rect">
          <a:avLst/>
        </a:prstGeom>
      </xdr:spPr>
    </xdr:pic>
    <xdr:clientData/>
  </xdr:twoCellAnchor>
  <xdr:twoCellAnchor editAs="oneCell">
    <xdr:from>
      <xdr:col>13</xdr:col>
      <xdr:colOff>121097</xdr:colOff>
      <xdr:row>23</xdr:row>
      <xdr:rowOff>104775</xdr:rowOff>
    </xdr:from>
    <xdr:to>
      <xdr:col>21</xdr:col>
      <xdr:colOff>38100</xdr:colOff>
      <xdr:row>50</xdr:row>
      <xdr:rowOff>22309</xdr:rowOff>
    </xdr:to>
    <xdr:pic>
      <xdr:nvPicPr>
        <xdr:cNvPr id="3" name="图片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stretch>
          <a:fillRect/>
        </a:stretch>
      </xdr:blipFill>
      <xdr:spPr>
        <a:xfrm>
          <a:off x="9588500" y="4048125"/>
          <a:ext cx="5403850" cy="45466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hyperlink" Target="mailto:&#30005;&#25511;&#35774;&#21464;@" TargetMode="External"/><Relationship Id="rId2" Type="http://schemas.openxmlformats.org/officeDocument/2006/relationships/hyperlink" Target="mailto:&#30005;&#25511;&#35774;&#21464;@" TargetMode="External"/><Relationship Id="rId1" Type="http://schemas.openxmlformats.org/officeDocument/2006/relationships/hyperlink" Target="mailto:&#30005;&#25511;&#35774;&#21464;@"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BF221-5302-410C-82A3-5ECD0B513485}">
  <dimension ref="A1"/>
  <sheetViews>
    <sheetView workbookViewId="0"/>
  </sheetViews>
  <sheetFormatPr defaultRowHeight="13.5"/>
  <sheetData/>
  <phoneticPr fontId="2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AD6E-0ED5-4A7A-8343-E8ADE7B14C52}">
  <dimension ref="A1:AA81"/>
  <sheetViews>
    <sheetView view="pageBreakPreview" zoomScale="85" zoomScaleNormal="100" zoomScaleSheetLayoutView="85" workbookViewId="0">
      <pane xSplit="4" ySplit="6" topLeftCell="E67" activePane="bottomRight" state="frozen"/>
      <selection pane="topRight" activeCell="E1" sqref="E1"/>
      <selection pane="bottomLeft" activeCell="A7" sqref="A7"/>
      <selection pane="bottomRight" activeCell="J77" sqref="J77"/>
    </sheetView>
  </sheetViews>
  <sheetFormatPr defaultColWidth="4.625" defaultRowHeight="17.25"/>
  <cols>
    <col min="1" max="1" width="3.75" style="571" customWidth="1"/>
    <col min="2" max="2" width="10.875" style="571" customWidth="1"/>
    <col min="3" max="3" width="3.625" style="571" customWidth="1"/>
    <col min="4" max="4" width="8.75" style="571" customWidth="1"/>
    <col min="5" max="5" width="8.5" style="571" customWidth="1"/>
    <col min="6" max="6" width="23.5" style="571" customWidth="1"/>
    <col min="7" max="7" width="4.875" style="571" customWidth="1"/>
    <col min="8" max="8" width="4.625" style="571" customWidth="1"/>
    <col min="9" max="9" width="10.75" style="571" customWidth="1"/>
    <col min="10" max="10" width="25.625" style="571" customWidth="1"/>
    <col min="11" max="11" width="10.875" style="571" customWidth="1"/>
    <col min="12" max="12" width="3.5" style="571" customWidth="1"/>
    <col min="13" max="13" width="6.375" style="571" customWidth="1"/>
    <col min="14" max="14" width="5" style="571" customWidth="1"/>
    <col min="15" max="15" width="5.875" style="571" customWidth="1"/>
    <col min="16" max="16" width="7.875" style="571" customWidth="1"/>
    <col min="17" max="17" width="6.125" style="571" customWidth="1"/>
    <col min="18" max="18" width="13.125" style="571" customWidth="1"/>
    <col min="19" max="19" width="21" style="571" customWidth="1"/>
    <col min="20" max="20" width="4.625" style="571" customWidth="1"/>
    <col min="21" max="21" width="8" style="571" customWidth="1"/>
    <col min="22" max="22" width="11.5" style="571" customWidth="1"/>
    <col min="23" max="23" width="11.625" style="571" customWidth="1"/>
    <col min="24" max="24" width="13.125" style="571" customWidth="1"/>
    <col min="25" max="25" width="10" style="571" customWidth="1"/>
    <col min="26" max="26" width="11.25" style="571" customWidth="1"/>
    <col min="27" max="247" width="9" style="571" customWidth="1"/>
    <col min="248" max="248" width="3.125" style="571" customWidth="1"/>
    <col min="249" max="249" width="7.625" style="571" customWidth="1"/>
    <col min="250" max="250" width="4.125" style="571" customWidth="1"/>
    <col min="251" max="251" width="17" style="571" customWidth="1"/>
    <col min="252" max="252" width="3.625" style="571" customWidth="1"/>
    <col min="253" max="253" width="9.125" style="571" customWidth="1"/>
    <col min="254" max="254" width="3.625" style="571" customWidth="1"/>
    <col min="255" max="255" width="4.625" style="571"/>
    <col min="256" max="256" width="3.75" style="571" customWidth="1"/>
    <col min="257" max="257" width="10.875" style="571" customWidth="1"/>
    <col min="258" max="258" width="3.625" style="571" customWidth="1"/>
    <col min="259" max="259" width="8.75" style="571" customWidth="1"/>
    <col min="260" max="260" width="8.5" style="571" customWidth="1"/>
    <col min="261" max="261" width="23.5" style="571" customWidth="1"/>
    <col min="262" max="262" width="4.875" style="571" customWidth="1"/>
    <col min="263" max="263" width="4.625" style="571" customWidth="1"/>
    <col min="264" max="264" width="10.75" style="571" customWidth="1"/>
    <col min="265" max="265" width="0.125" style="571" customWidth="1"/>
    <col min="266" max="266" width="25.625" style="571" customWidth="1"/>
    <col min="267" max="267" width="10.875" style="571" customWidth="1"/>
    <col min="268" max="268" width="3.5" style="571" customWidth="1"/>
    <col min="269" max="269" width="6.375" style="571" customWidth="1"/>
    <col min="270" max="270" width="5" style="571" customWidth="1"/>
    <col min="271" max="271" width="5.875" style="571" customWidth="1"/>
    <col min="272" max="272" width="7.875" style="571" customWidth="1"/>
    <col min="273" max="273" width="6.125" style="571" customWidth="1"/>
    <col min="274" max="274" width="13.125" style="571" customWidth="1"/>
    <col min="275" max="275" width="21" style="571" customWidth="1"/>
    <col min="276" max="276" width="4.625" style="571" customWidth="1"/>
    <col min="277" max="277" width="8" style="571" customWidth="1"/>
    <col min="278" max="278" width="11.5" style="571" customWidth="1"/>
    <col min="279" max="279" width="11.625" style="571" customWidth="1"/>
    <col min="280" max="280" width="13.125" style="571" customWidth="1"/>
    <col min="281" max="281" width="10" style="571" customWidth="1"/>
    <col min="282" max="282" width="11.25" style="571" customWidth="1"/>
    <col min="283" max="503" width="9" style="571" customWidth="1"/>
    <col min="504" max="504" width="3.125" style="571" customWidth="1"/>
    <col min="505" max="505" width="7.625" style="571" customWidth="1"/>
    <col min="506" max="506" width="4.125" style="571" customWidth="1"/>
    <col min="507" max="507" width="17" style="571" customWidth="1"/>
    <col min="508" max="508" width="3.625" style="571" customWidth="1"/>
    <col min="509" max="509" width="9.125" style="571" customWidth="1"/>
    <col min="510" max="510" width="3.625" style="571" customWidth="1"/>
    <col min="511" max="511" width="4.625" style="571"/>
    <col min="512" max="512" width="3.75" style="571" customWidth="1"/>
    <col min="513" max="513" width="10.875" style="571" customWidth="1"/>
    <col min="514" max="514" width="3.625" style="571" customWidth="1"/>
    <col min="515" max="515" width="8.75" style="571" customWidth="1"/>
    <col min="516" max="516" width="8.5" style="571" customWidth="1"/>
    <col min="517" max="517" width="23.5" style="571" customWidth="1"/>
    <col min="518" max="518" width="4.875" style="571" customWidth="1"/>
    <col min="519" max="519" width="4.625" style="571" customWidth="1"/>
    <col min="520" max="520" width="10.75" style="571" customWidth="1"/>
    <col min="521" max="521" width="0.125" style="571" customWidth="1"/>
    <col min="522" max="522" width="25.625" style="571" customWidth="1"/>
    <col min="523" max="523" width="10.875" style="571" customWidth="1"/>
    <col min="524" max="524" width="3.5" style="571" customWidth="1"/>
    <col min="525" max="525" width="6.375" style="571" customWidth="1"/>
    <col min="526" max="526" width="5" style="571" customWidth="1"/>
    <col min="527" max="527" width="5.875" style="571" customWidth="1"/>
    <col min="528" max="528" width="7.875" style="571" customWidth="1"/>
    <col min="529" max="529" width="6.125" style="571" customWidth="1"/>
    <col min="530" max="530" width="13.125" style="571" customWidth="1"/>
    <col min="531" max="531" width="21" style="571" customWidth="1"/>
    <col min="532" max="532" width="4.625" style="571" customWidth="1"/>
    <col min="533" max="533" width="8" style="571" customWidth="1"/>
    <col min="534" max="534" width="11.5" style="571" customWidth="1"/>
    <col min="535" max="535" width="11.625" style="571" customWidth="1"/>
    <col min="536" max="536" width="13.125" style="571" customWidth="1"/>
    <col min="537" max="537" width="10" style="571" customWidth="1"/>
    <col min="538" max="538" width="11.25" style="571" customWidth="1"/>
    <col min="539" max="759" width="9" style="571" customWidth="1"/>
    <col min="760" max="760" width="3.125" style="571" customWidth="1"/>
    <col min="761" max="761" width="7.625" style="571" customWidth="1"/>
    <col min="762" max="762" width="4.125" style="571" customWidth="1"/>
    <col min="763" max="763" width="17" style="571" customWidth="1"/>
    <col min="764" max="764" width="3.625" style="571" customWidth="1"/>
    <col min="765" max="765" width="9.125" style="571" customWidth="1"/>
    <col min="766" max="766" width="3.625" style="571" customWidth="1"/>
    <col min="767" max="767" width="4.625" style="571"/>
    <col min="768" max="768" width="3.75" style="571" customWidth="1"/>
    <col min="769" max="769" width="10.875" style="571" customWidth="1"/>
    <col min="770" max="770" width="3.625" style="571" customWidth="1"/>
    <col min="771" max="771" width="8.75" style="571" customWidth="1"/>
    <col min="772" max="772" width="8.5" style="571" customWidth="1"/>
    <col min="773" max="773" width="23.5" style="571" customWidth="1"/>
    <col min="774" max="774" width="4.875" style="571" customWidth="1"/>
    <col min="775" max="775" width="4.625" style="571" customWidth="1"/>
    <col min="776" max="776" width="10.75" style="571" customWidth="1"/>
    <col min="777" max="777" width="0.125" style="571" customWidth="1"/>
    <col min="778" max="778" width="25.625" style="571" customWidth="1"/>
    <col min="779" max="779" width="10.875" style="571" customWidth="1"/>
    <col min="780" max="780" width="3.5" style="571" customWidth="1"/>
    <col min="781" max="781" width="6.375" style="571" customWidth="1"/>
    <col min="782" max="782" width="5" style="571" customWidth="1"/>
    <col min="783" max="783" width="5.875" style="571" customWidth="1"/>
    <col min="784" max="784" width="7.875" style="571" customWidth="1"/>
    <col min="785" max="785" width="6.125" style="571" customWidth="1"/>
    <col min="786" max="786" width="13.125" style="571" customWidth="1"/>
    <col min="787" max="787" width="21" style="571" customWidth="1"/>
    <col min="788" max="788" width="4.625" style="571" customWidth="1"/>
    <col min="789" max="789" width="8" style="571" customWidth="1"/>
    <col min="790" max="790" width="11.5" style="571" customWidth="1"/>
    <col min="791" max="791" width="11.625" style="571" customWidth="1"/>
    <col min="792" max="792" width="13.125" style="571" customWidth="1"/>
    <col min="793" max="793" width="10" style="571" customWidth="1"/>
    <col min="794" max="794" width="11.25" style="571" customWidth="1"/>
    <col min="795" max="1015" width="9" style="571" customWidth="1"/>
    <col min="1016" max="1016" width="3.125" style="571" customWidth="1"/>
    <col min="1017" max="1017" width="7.625" style="571" customWidth="1"/>
    <col min="1018" max="1018" width="4.125" style="571" customWidth="1"/>
    <col min="1019" max="1019" width="17" style="571" customWidth="1"/>
    <col min="1020" max="1020" width="3.625" style="571" customWidth="1"/>
    <col min="1021" max="1021" width="9.125" style="571" customWidth="1"/>
    <col min="1022" max="1022" width="3.625" style="571" customWidth="1"/>
    <col min="1023" max="1023" width="4.625" style="571"/>
    <col min="1024" max="1024" width="3.75" style="571" customWidth="1"/>
    <col min="1025" max="1025" width="10.875" style="571" customWidth="1"/>
    <col min="1026" max="1026" width="3.625" style="571" customWidth="1"/>
    <col min="1027" max="1027" width="8.75" style="571" customWidth="1"/>
    <col min="1028" max="1028" width="8.5" style="571" customWidth="1"/>
    <col min="1029" max="1029" width="23.5" style="571" customWidth="1"/>
    <col min="1030" max="1030" width="4.875" style="571" customWidth="1"/>
    <col min="1031" max="1031" width="4.625" style="571" customWidth="1"/>
    <col min="1032" max="1032" width="10.75" style="571" customWidth="1"/>
    <col min="1033" max="1033" width="0.125" style="571" customWidth="1"/>
    <col min="1034" max="1034" width="25.625" style="571" customWidth="1"/>
    <col min="1035" max="1035" width="10.875" style="571" customWidth="1"/>
    <col min="1036" max="1036" width="3.5" style="571" customWidth="1"/>
    <col min="1037" max="1037" width="6.375" style="571" customWidth="1"/>
    <col min="1038" max="1038" width="5" style="571" customWidth="1"/>
    <col min="1039" max="1039" width="5.875" style="571" customWidth="1"/>
    <col min="1040" max="1040" width="7.875" style="571" customWidth="1"/>
    <col min="1041" max="1041" width="6.125" style="571" customWidth="1"/>
    <col min="1042" max="1042" width="13.125" style="571" customWidth="1"/>
    <col min="1043" max="1043" width="21" style="571" customWidth="1"/>
    <col min="1044" max="1044" width="4.625" style="571" customWidth="1"/>
    <col min="1045" max="1045" width="8" style="571" customWidth="1"/>
    <col min="1046" max="1046" width="11.5" style="571" customWidth="1"/>
    <col min="1047" max="1047" width="11.625" style="571" customWidth="1"/>
    <col min="1048" max="1048" width="13.125" style="571" customWidth="1"/>
    <col min="1049" max="1049" width="10" style="571" customWidth="1"/>
    <col min="1050" max="1050" width="11.25" style="571" customWidth="1"/>
    <col min="1051" max="1271" width="9" style="571" customWidth="1"/>
    <col min="1272" max="1272" width="3.125" style="571" customWidth="1"/>
    <col min="1273" max="1273" width="7.625" style="571" customWidth="1"/>
    <col min="1274" max="1274" width="4.125" style="571" customWidth="1"/>
    <col min="1275" max="1275" width="17" style="571" customWidth="1"/>
    <col min="1276" max="1276" width="3.625" style="571" customWidth="1"/>
    <col min="1277" max="1277" width="9.125" style="571" customWidth="1"/>
    <col min="1278" max="1278" width="3.625" style="571" customWidth="1"/>
    <col min="1279" max="1279" width="4.625" style="571"/>
    <col min="1280" max="1280" width="3.75" style="571" customWidth="1"/>
    <col min="1281" max="1281" width="10.875" style="571" customWidth="1"/>
    <col min="1282" max="1282" width="3.625" style="571" customWidth="1"/>
    <col min="1283" max="1283" width="8.75" style="571" customWidth="1"/>
    <col min="1284" max="1284" width="8.5" style="571" customWidth="1"/>
    <col min="1285" max="1285" width="23.5" style="571" customWidth="1"/>
    <col min="1286" max="1286" width="4.875" style="571" customWidth="1"/>
    <col min="1287" max="1287" width="4.625" style="571" customWidth="1"/>
    <col min="1288" max="1288" width="10.75" style="571" customWidth="1"/>
    <col min="1289" max="1289" width="0.125" style="571" customWidth="1"/>
    <col min="1290" max="1290" width="25.625" style="571" customWidth="1"/>
    <col min="1291" max="1291" width="10.875" style="571" customWidth="1"/>
    <col min="1292" max="1292" width="3.5" style="571" customWidth="1"/>
    <col min="1293" max="1293" width="6.375" style="571" customWidth="1"/>
    <col min="1294" max="1294" width="5" style="571" customWidth="1"/>
    <col min="1295" max="1295" width="5.875" style="571" customWidth="1"/>
    <col min="1296" max="1296" width="7.875" style="571" customWidth="1"/>
    <col min="1297" max="1297" width="6.125" style="571" customWidth="1"/>
    <col min="1298" max="1298" width="13.125" style="571" customWidth="1"/>
    <col min="1299" max="1299" width="21" style="571" customWidth="1"/>
    <col min="1300" max="1300" width="4.625" style="571" customWidth="1"/>
    <col min="1301" max="1301" width="8" style="571" customWidth="1"/>
    <col min="1302" max="1302" width="11.5" style="571" customWidth="1"/>
    <col min="1303" max="1303" width="11.625" style="571" customWidth="1"/>
    <col min="1304" max="1304" width="13.125" style="571" customWidth="1"/>
    <col min="1305" max="1305" width="10" style="571" customWidth="1"/>
    <col min="1306" max="1306" width="11.25" style="571" customWidth="1"/>
    <col min="1307" max="1527" width="9" style="571" customWidth="1"/>
    <col min="1528" max="1528" width="3.125" style="571" customWidth="1"/>
    <col min="1529" max="1529" width="7.625" style="571" customWidth="1"/>
    <col min="1530" max="1530" width="4.125" style="571" customWidth="1"/>
    <col min="1531" max="1531" width="17" style="571" customWidth="1"/>
    <col min="1532" max="1532" width="3.625" style="571" customWidth="1"/>
    <col min="1533" max="1533" width="9.125" style="571" customWidth="1"/>
    <col min="1534" max="1534" width="3.625" style="571" customWidth="1"/>
    <col min="1535" max="1535" width="4.625" style="571"/>
    <col min="1536" max="1536" width="3.75" style="571" customWidth="1"/>
    <col min="1537" max="1537" width="10.875" style="571" customWidth="1"/>
    <col min="1538" max="1538" width="3.625" style="571" customWidth="1"/>
    <col min="1539" max="1539" width="8.75" style="571" customWidth="1"/>
    <col min="1540" max="1540" width="8.5" style="571" customWidth="1"/>
    <col min="1541" max="1541" width="23.5" style="571" customWidth="1"/>
    <col min="1542" max="1542" width="4.875" style="571" customWidth="1"/>
    <col min="1543" max="1543" width="4.625" style="571" customWidth="1"/>
    <col min="1544" max="1544" width="10.75" style="571" customWidth="1"/>
    <col min="1545" max="1545" width="0.125" style="571" customWidth="1"/>
    <col min="1546" max="1546" width="25.625" style="571" customWidth="1"/>
    <col min="1547" max="1547" width="10.875" style="571" customWidth="1"/>
    <col min="1548" max="1548" width="3.5" style="571" customWidth="1"/>
    <col min="1549" max="1549" width="6.375" style="571" customWidth="1"/>
    <col min="1550" max="1550" width="5" style="571" customWidth="1"/>
    <col min="1551" max="1551" width="5.875" style="571" customWidth="1"/>
    <col min="1552" max="1552" width="7.875" style="571" customWidth="1"/>
    <col min="1553" max="1553" width="6.125" style="571" customWidth="1"/>
    <col min="1554" max="1554" width="13.125" style="571" customWidth="1"/>
    <col min="1555" max="1555" width="21" style="571" customWidth="1"/>
    <col min="1556" max="1556" width="4.625" style="571" customWidth="1"/>
    <col min="1557" max="1557" width="8" style="571" customWidth="1"/>
    <col min="1558" max="1558" width="11.5" style="571" customWidth="1"/>
    <col min="1559" max="1559" width="11.625" style="571" customWidth="1"/>
    <col min="1560" max="1560" width="13.125" style="571" customWidth="1"/>
    <col min="1561" max="1561" width="10" style="571" customWidth="1"/>
    <col min="1562" max="1562" width="11.25" style="571" customWidth="1"/>
    <col min="1563" max="1783" width="9" style="571" customWidth="1"/>
    <col min="1784" max="1784" width="3.125" style="571" customWidth="1"/>
    <col min="1785" max="1785" width="7.625" style="571" customWidth="1"/>
    <col min="1786" max="1786" width="4.125" style="571" customWidth="1"/>
    <col min="1787" max="1787" width="17" style="571" customWidth="1"/>
    <col min="1788" max="1788" width="3.625" style="571" customWidth="1"/>
    <col min="1789" max="1789" width="9.125" style="571" customWidth="1"/>
    <col min="1790" max="1790" width="3.625" style="571" customWidth="1"/>
    <col min="1791" max="1791" width="4.625" style="571"/>
    <col min="1792" max="1792" width="3.75" style="571" customWidth="1"/>
    <col min="1793" max="1793" width="10.875" style="571" customWidth="1"/>
    <col min="1794" max="1794" width="3.625" style="571" customWidth="1"/>
    <col min="1795" max="1795" width="8.75" style="571" customWidth="1"/>
    <col min="1796" max="1796" width="8.5" style="571" customWidth="1"/>
    <col min="1797" max="1797" width="23.5" style="571" customWidth="1"/>
    <col min="1798" max="1798" width="4.875" style="571" customWidth="1"/>
    <col min="1799" max="1799" width="4.625" style="571" customWidth="1"/>
    <col min="1800" max="1800" width="10.75" style="571" customWidth="1"/>
    <col min="1801" max="1801" width="0.125" style="571" customWidth="1"/>
    <col min="1802" max="1802" width="25.625" style="571" customWidth="1"/>
    <col min="1803" max="1803" width="10.875" style="571" customWidth="1"/>
    <col min="1804" max="1804" width="3.5" style="571" customWidth="1"/>
    <col min="1805" max="1805" width="6.375" style="571" customWidth="1"/>
    <col min="1806" max="1806" width="5" style="571" customWidth="1"/>
    <col min="1807" max="1807" width="5.875" style="571" customWidth="1"/>
    <col min="1808" max="1808" width="7.875" style="571" customWidth="1"/>
    <col min="1809" max="1809" width="6.125" style="571" customWidth="1"/>
    <col min="1810" max="1810" width="13.125" style="571" customWidth="1"/>
    <col min="1811" max="1811" width="21" style="571" customWidth="1"/>
    <col min="1812" max="1812" width="4.625" style="571" customWidth="1"/>
    <col min="1813" max="1813" width="8" style="571" customWidth="1"/>
    <col min="1814" max="1814" width="11.5" style="571" customWidth="1"/>
    <col min="1815" max="1815" width="11.625" style="571" customWidth="1"/>
    <col min="1816" max="1816" width="13.125" style="571" customWidth="1"/>
    <col min="1817" max="1817" width="10" style="571" customWidth="1"/>
    <col min="1818" max="1818" width="11.25" style="571" customWidth="1"/>
    <col min="1819" max="2039" width="9" style="571" customWidth="1"/>
    <col min="2040" max="2040" width="3.125" style="571" customWidth="1"/>
    <col min="2041" max="2041" width="7.625" style="571" customWidth="1"/>
    <col min="2042" max="2042" width="4.125" style="571" customWidth="1"/>
    <col min="2043" max="2043" width="17" style="571" customWidth="1"/>
    <col min="2044" max="2044" width="3.625" style="571" customWidth="1"/>
    <col min="2045" max="2045" width="9.125" style="571" customWidth="1"/>
    <col min="2046" max="2046" width="3.625" style="571" customWidth="1"/>
    <col min="2047" max="2047" width="4.625" style="571"/>
    <col min="2048" max="2048" width="3.75" style="571" customWidth="1"/>
    <col min="2049" max="2049" width="10.875" style="571" customWidth="1"/>
    <col min="2050" max="2050" width="3.625" style="571" customWidth="1"/>
    <col min="2051" max="2051" width="8.75" style="571" customWidth="1"/>
    <col min="2052" max="2052" width="8.5" style="571" customWidth="1"/>
    <col min="2053" max="2053" width="23.5" style="571" customWidth="1"/>
    <col min="2054" max="2054" width="4.875" style="571" customWidth="1"/>
    <col min="2055" max="2055" width="4.625" style="571" customWidth="1"/>
    <col min="2056" max="2056" width="10.75" style="571" customWidth="1"/>
    <col min="2057" max="2057" width="0.125" style="571" customWidth="1"/>
    <col min="2058" max="2058" width="25.625" style="571" customWidth="1"/>
    <col min="2059" max="2059" width="10.875" style="571" customWidth="1"/>
    <col min="2060" max="2060" width="3.5" style="571" customWidth="1"/>
    <col min="2061" max="2061" width="6.375" style="571" customWidth="1"/>
    <col min="2062" max="2062" width="5" style="571" customWidth="1"/>
    <col min="2063" max="2063" width="5.875" style="571" customWidth="1"/>
    <col min="2064" max="2064" width="7.875" style="571" customWidth="1"/>
    <col min="2065" max="2065" width="6.125" style="571" customWidth="1"/>
    <col min="2066" max="2066" width="13.125" style="571" customWidth="1"/>
    <col min="2067" max="2067" width="21" style="571" customWidth="1"/>
    <col min="2068" max="2068" width="4.625" style="571" customWidth="1"/>
    <col min="2069" max="2069" width="8" style="571" customWidth="1"/>
    <col min="2070" max="2070" width="11.5" style="571" customWidth="1"/>
    <col min="2071" max="2071" width="11.625" style="571" customWidth="1"/>
    <col min="2072" max="2072" width="13.125" style="571" customWidth="1"/>
    <col min="2073" max="2073" width="10" style="571" customWidth="1"/>
    <col min="2074" max="2074" width="11.25" style="571" customWidth="1"/>
    <col min="2075" max="2295" width="9" style="571" customWidth="1"/>
    <col min="2296" max="2296" width="3.125" style="571" customWidth="1"/>
    <col min="2297" max="2297" width="7.625" style="571" customWidth="1"/>
    <col min="2298" max="2298" width="4.125" style="571" customWidth="1"/>
    <col min="2299" max="2299" width="17" style="571" customWidth="1"/>
    <col min="2300" max="2300" width="3.625" style="571" customWidth="1"/>
    <col min="2301" max="2301" width="9.125" style="571" customWidth="1"/>
    <col min="2302" max="2302" width="3.625" style="571" customWidth="1"/>
    <col min="2303" max="2303" width="4.625" style="571"/>
    <col min="2304" max="2304" width="3.75" style="571" customWidth="1"/>
    <col min="2305" max="2305" width="10.875" style="571" customWidth="1"/>
    <col min="2306" max="2306" width="3.625" style="571" customWidth="1"/>
    <col min="2307" max="2307" width="8.75" style="571" customWidth="1"/>
    <col min="2308" max="2308" width="8.5" style="571" customWidth="1"/>
    <col min="2309" max="2309" width="23.5" style="571" customWidth="1"/>
    <col min="2310" max="2310" width="4.875" style="571" customWidth="1"/>
    <col min="2311" max="2311" width="4.625" style="571" customWidth="1"/>
    <col min="2312" max="2312" width="10.75" style="571" customWidth="1"/>
    <col min="2313" max="2313" width="0.125" style="571" customWidth="1"/>
    <col min="2314" max="2314" width="25.625" style="571" customWidth="1"/>
    <col min="2315" max="2315" width="10.875" style="571" customWidth="1"/>
    <col min="2316" max="2316" width="3.5" style="571" customWidth="1"/>
    <col min="2317" max="2317" width="6.375" style="571" customWidth="1"/>
    <col min="2318" max="2318" width="5" style="571" customWidth="1"/>
    <col min="2319" max="2319" width="5.875" style="571" customWidth="1"/>
    <col min="2320" max="2320" width="7.875" style="571" customWidth="1"/>
    <col min="2321" max="2321" width="6.125" style="571" customWidth="1"/>
    <col min="2322" max="2322" width="13.125" style="571" customWidth="1"/>
    <col min="2323" max="2323" width="21" style="571" customWidth="1"/>
    <col min="2324" max="2324" width="4.625" style="571" customWidth="1"/>
    <col min="2325" max="2325" width="8" style="571" customWidth="1"/>
    <col min="2326" max="2326" width="11.5" style="571" customWidth="1"/>
    <col min="2327" max="2327" width="11.625" style="571" customWidth="1"/>
    <col min="2328" max="2328" width="13.125" style="571" customWidth="1"/>
    <col min="2329" max="2329" width="10" style="571" customWidth="1"/>
    <col min="2330" max="2330" width="11.25" style="571" customWidth="1"/>
    <col min="2331" max="2551" width="9" style="571" customWidth="1"/>
    <col min="2552" max="2552" width="3.125" style="571" customWidth="1"/>
    <col min="2553" max="2553" width="7.625" style="571" customWidth="1"/>
    <col min="2554" max="2554" width="4.125" style="571" customWidth="1"/>
    <col min="2555" max="2555" width="17" style="571" customWidth="1"/>
    <col min="2556" max="2556" width="3.625" style="571" customWidth="1"/>
    <col min="2557" max="2557" width="9.125" style="571" customWidth="1"/>
    <col min="2558" max="2558" width="3.625" style="571" customWidth="1"/>
    <col min="2559" max="2559" width="4.625" style="571"/>
    <col min="2560" max="2560" width="3.75" style="571" customWidth="1"/>
    <col min="2561" max="2561" width="10.875" style="571" customWidth="1"/>
    <col min="2562" max="2562" width="3.625" style="571" customWidth="1"/>
    <col min="2563" max="2563" width="8.75" style="571" customWidth="1"/>
    <col min="2564" max="2564" width="8.5" style="571" customWidth="1"/>
    <col min="2565" max="2565" width="23.5" style="571" customWidth="1"/>
    <col min="2566" max="2566" width="4.875" style="571" customWidth="1"/>
    <col min="2567" max="2567" width="4.625" style="571" customWidth="1"/>
    <col min="2568" max="2568" width="10.75" style="571" customWidth="1"/>
    <col min="2569" max="2569" width="0.125" style="571" customWidth="1"/>
    <col min="2570" max="2570" width="25.625" style="571" customWidth="1"/>
    <col min="2571" max="2571" width="10.875" style="571" customWidth="1"/>
    <col min="2572" max="2572" width="3.5" style="571" customWidth="1"/>
    <col min="2573" max="2573" width="6.375" style="571" customWidth="1"/>
    <col min="2574" max="2574" width="5" style="571" customWidth="1"/>
    <col min="2575" max="2575" width="5.875" style="571" customWidth="1"/>
    <col min="2576" max="2576" width="7.875" style="571" customWidth="1"/>
    <col min="2577" max="2577" width="6.125" style="571" customWidth="1"/>
    <col min="2578" max="2578" width="13.125" style="571" customWidth="1"/>
    <col min="2579" max="2579" width="21" style="571" customWidth="1"/>
    <col min="2580" max="2580" width="4.625" style="571" customWidth="1"/>
    <col min="2581" max="2581" width="8" style="571" customWidth="1"/>
    <col min="2582" max="2582" width="11.5" style="571" customWidth="1"/>
    <col min="2583" max="2583" width="11.625" style="571" customWidth="1"/>
    <col min="2584" max="2584" width="13.125" style="571" customWidth="1"/>
    <col min="2585" max="2585" width="10" style="571" customWidth="1"/>
    <col min="2586" max="2586" width="11.25" style="571" customWidth="1"/>
    <col min="2587" max="2807" width="9" style="571" customWidth="1"/>
    <col min="2808" max="2808" width="3.125" style="571" customWidth="1"/>
    <col min="2809" max="2809" width="7.625" style="571" customWidth="1"/>
    <col min="2810" max="2810" width="4.125" style="571" customWidth="1"/>
    <col min="2811" max="2811" width="17" style="571" customWidth="1"/>
    <col min="2812" max="2812" width="3.625" style="571" customWidth="1"/>
    <col min="2813" max="2813" width="9.125" style="571" customWidth="1"/>
    <col min="2814" max="2814" width="3.625" style="571" customWidth="1"/>
    <col min="2815" max="2815" width="4.625" style="571"/>
    <col min="2816" max="2816" width="3.75" style="571" customWidth="1"/>
    <col min="2817" max="2817" width="10.875" style="571" customWidth="1"/>
    <col min="2818" max="2818" width="3.625" style="571" customWidth="1"/>
    <col min="2819" max="2819" width="8.75" style="571" customWidth="1"/>
    <col min="2820" max="2820" width="8.5" style="571" customWidth="1"/>
    <col min="2821" max="2821" width="23.5" style="571" customWidth="1"/>
    <col min="2822" max="2822" width="4.875" style="571" customWidth="1"/>
    <col min="2823" max="2823" width="4.625" style="571" customWidth="1"/>
    <col min="2824" max="2824" width="10.75" style="571" customWidth="1"/>
    <col min="2825" max="2825" width="0.125" style="571" customWidth="1"/>
    <col min="2826" max="2826" width="25.625" style="571" customWidth="1"/>
    <col min="2827" max="2827" width="10.875" style="571" customWidth="1"/>
    <col min="2828" max="2828" width="3.5" style="571" customWidth="1"/>
    <col min="2829" max="2829" width="6.375" style="571" customWidth="1"/>
    <col min="2830" max="2830" width="5" style="571" customWidth="1"/>
    <col min="2831" max="2831" width="5.875" style="571" customWidth="1"/>
    <col min="2832" max="2832" width="7.875" style="571" customWidth="1"/>
    <col min="2833" max="2833" width="6.125" style="571" customWidth="1"/>
    <col min="2834" max="2834" width="13.125" style="571" customWidth="1"/>
    <col min="2835" max="2835" width="21" style="571" customWidth="1"/>
    <col min="2836" max="2836" width="4.625" style="571" customWidth="1"/>
    <col min="2837" max="2837" width="8" style="571" customWidth="1"/>
    <col min="2838" max="2838" width="11.5" style="571" customWidth="1"/>
    <col min="2839" max="2839" width="11.625" style="571" customWidth="1"/>
    <col min="2840" max="2840" width="13.125" style="571" customWidth="1"/>
    <col min="2841" max="2841" width="10" style="571" customWidth="1"/>
    <col min="2842" max="2842" width="11.25" style="571" customWidth="1"/>
    <col min="2843" max="3063" width="9" style="571" customWidth="1"/>
    <col min="3064" max="3064" width="3.125" style="571" customWidth="1"/>
    <col min="3065" max="3065" width="7.625" style="571" customWidth="1"/>
    <col min="3066" max="3066" width="4.125" style="571" customWidth="1"/>
    <col min="3067" max="3067" width="17" style="571" customWidth="1"/>
    <col min="3068" max="3068" width="3.625" style="571" customWidth="1"/>
    <col min="3069" max="3069" width="9.125" style="571" customWidth="1"/>
    <col min="3070" max="3070" width="3.625" style="571" customWidth="1"/>
    <col min="3071" max="3071" width="4.625" style="571"/>
    <col min="3072" max="3072" width="3.75" style="571" customWidth="1"/>
    <col min="3073" max="3073" width="10.875" style="571" customWidth="1"/>
    <col min="3074" max="3074" width="3.625" style="571" customWidth="1"/>
    <col min="3075" max="3075" width="8.75" style="571" customWidth="1"/>
    <col min="3076" max="3076" width="8.5" style="571" customWidth="1"/>
    <col min="3077" max="3077" width="23.5" style="571" customWidth="1"/>
    <col min="3078" max="3078" width="4.875" style="571" customWidth="1"/>
    <col min="3079" max="3079" width="4.625" style="571" customWidth="1"/>
    <col min="3080" max="3080" width="10.75" style="571" customWidth="1"/>
    <col min="3081" max="3081" width="0.125" style="571" customWidth="1"/>
    <col min="3082" max="3082" width="25.625" style="571" customWidth="1"/>
    <col min="3083" max="3083" width="10.875" style="571" customWidth="1"/>
    <col min="3084" max="3084" width="3.5" style="571" customWidth="1"/>
    <col min="3085" max="3085" width="6.375" style="571" customWidth="1"/>
    <col min="3086" max="3086" width="5" style="571" customWidth="1"/>
    <col min="3087" max="3087" width="5.875" style="571" customWidth="1"/>
    <col min="3088" max="3088" width="7.875" style="571" customWidth="1"/>
    <col min="3089" max="3089" width="6.125" style="571" customWidth="1"/>
    <col min="3090" max="3090" width="13.125" style="571" customWidth="1"/>
    <col min="3091" max="3091" width="21" style="571" customWidth="1"/>
    <col min="3092" max="3092" width="4.625" style="571" customWidth="1"/>
    <col min="3093" max="3093" width="8" style="571" customWidth="1"/>
    <col min="3094" max="3094" width="11.5" style="571" customWidth="1"/>
    <col min="3095" max="3095" width="11.625" style="571" customWidth="1"/>
    <col min="3096" max="3096" width="13.125" style="571" customWidth="1"/>
    <col min="3097" max="3097" width="10" style="571" customWidth="1"/>
    <col min="3098" max="3098" width="11.25" style="571" customWidth="1"/>
    <col min="3099" max="3319" width="9" style="571" customWidth="1"/>
    <col min="3320" max="3320" width="3.125" style="571" customWidth="1"/>
    <col min="3321" max="3321" width="7.625" style="571" customWidth="1"/>
    <col min="3322" max="3322" width="4.125" style="571" customWidth="1"/>
    <col min="3323" max="3323" width="17" style="571" customWidth="1"/>
    <col min="3324" max="3324" width="3.625" style="571" customWidth="1"/>
    <col min="3325" max="3325" width="9.125" style="571" customWidth="1"/>
    <col min="3326" max="3326" width="3.625" style="571" customWidth="1"/>
    <col min="3327" max="3327" width="4.625" style="571"/>
    <col min="3328" max="3328" width="3.75" style="571" customWidth="1"/>
    <col min="3329" max="3329" width="10.875" style="571" customWidth="1"/>
    <col min="3330" max="3330" width="3.625" style="571" customWidth="1"/>
    <col min="3331" max="3331" width="8.75" style="571" customWidth="1"/>
    <col min="3332" max="3332" width="8.5" style="571" customWidth="1"/>
    <col min="3333" max="3333" width="23.5" style="571" customWidth="1"/>
    <col min="3334" max="3334" width="4.875" style="571" customWidth="1"/>
    <col min="3335" max="3335" width="4.625" style="571" customWidth="1"/>
    <col min="3336" max="3336" width="10.75" style="571" customWidth="1"/>
    <col min="3337" max="3337" width="0.125" style="571" customWidth="1"/>
    <col min="3338" max="3338" width="25.625" style="571" customWidth="1"/>
    <col min="3339" max="3339" width="10.875" style="571" customWidth="1"/>
    <col min="3340" max="3340" width="3.5" style="571" customWidth="1"/>
    <col min="3341" max="3341" width="6.375" style="571" customWidth="1"/>
    <col min="3342" max="3342" width="5" style="571" customWidth="1"/>
    <col min="3343" max="3343" width="5.875" style="571" customWidth="1"/>
    <col min="3344" max="3344" width="7.875" style="571" customWidth="1"/>
    <col min="3345" max="3345" width="6.125" style="571" customWidth="1"/>
    <col min="3346" max="3346" width="13.125" style="571" customWidth="1"/>
    <col min="3347" max="3347" width="21" style="571" customWidth="1"/>
    <col min="3348" max="3348" width="4.625" style="571" customWidth="1"/>
    <col min="3349" max="3349" width="8" style="571" customWidth="1"/>
    <col min="3350" max="3350" width="11.5" style="571" customWidth="1"/>
    <col min="3351" max="3351" width="11.625" style="571" customWidth="1"/>
    <col min="3352" max="3352" width="13.125" style="571" customWidth="1"/>
    <col min="3353" max="3353" width="10" style="571" customWidth="1"/>
    <col min="3354" max="3354" width="11.25" style="571" customWidth="1"/>
    <col min="3355" max="3575" width="9" style="571" customWidth="1"/>
    <col min="3576" max="3576" width="3.125" style="571" customWidth="1"/>
    <col min="3577" max="3577" width="7.625" style="571" customWidth="1"/>
    <col min="3578" max="3578" width="4.125" style="571" customWidth="1"/>
    <col min="3579" max="3579" width="17" style="571" customWidth="1"/>
    <col min="3580" max="3580" width="3.625" style="571" customWidth="1"/>
    <col min="3581" max="3581" width="9.125" style="571" customWidth="1"/>
    <col min="3582" max="3582" width="3.625" style="571" customWidth="1"/>
    <col min="3583" max="3583" width="4.625" style="571"/>
    <col min="3584" max="3584" width="3.75" style="571" customWidth="1"/>
    <col min="3585" max="3585" width="10.875" style="571" customWidth="1"/>
    <col min="3586" max="3586" width="3.625" style="571" customWidth="1"/>
    <col min="3587" max="3587" width="8.75" style="571" customWidth="1"/>
    <col min="3588" max="3588" width="8.5" style="571" customWidth="1"/>
    <col min="3589" max="3589" width="23.5" style="571" customWidth="1"/>
    <col min="3590" max="3590" width="4.875" style="571" customWidth="1"/>
    <col min="3591" max="3591" width="4.625" style="571" customWidth="1"/>
    <col min="3592" max="3592" width="10.75" style="571" customWidth="1"/>
    <col min="3593" max="3593" width="0.125" style="571" customWidth="1"/>
    <col min="3594" max="3594" width="25.625" style="571" customWidth="1"/>
    <col min="3595" max="3595" width="10.875" style="571" customWidth="1"/>
    <col min="3596" max="3596" width="3.5" style="571" customWidth="1"/>
    <col min="3597" max="3597" width="6.375" style="571" customWidth="1"/>
    <col min="3598" max="3598" width="5" style="571" customWidth="1"/>
    <col min="3599" max="3599" width="5.875" style="571" customWidth="1"/>
    <col min="3600" max="3600" width="7.875" style="571" customWidth="1"/>
    <col min="3601" max="3601" width="6.125" style="571" customWidth="1"/>
    <col min="3602" max="3602" width="13.125" style="571" customWidth="1"/>
    <col min="3603" max="3603" width="21" style="571" customWidth="1"/>
    <col min="3604" max="3604" width="4.625" style="571" customWidth="1"/>
    <col min="3605" max="3605" width="8" style="571" customWidth="1"/>
    <col min="3606" max="3606" width="11.5" style="571" customWidth="1"/>
    <col min="3607" max="3607" width="11.625" style="571" customWidth="1"/>
    <col min="3608" max="3608" width="13.125" style="571" customWidth="1"/>
    <col min="3609" max="3609" width="10" style="571" customWidth="1"/>
    <col min="3610" max="3610" width="11.25" style="571" customWidth="1"/>
    <col min="3611" max="3831" width="9" style="571" customWidth="1"/>
    <col min="3832" max="3832" width="3.125" style="571" customWidth="1"/>
    <col min="3833" max="3833" width="7.625" style="571" customWidth="1"/>
    <col min="3834" max="3834" width="4.125" style="571" customWidth="1"/>
    <col min="3835" max="3835" width="17" style="571" customWidth="1"/>
    <col min="3836" max="3836" width="3.625" style="571" customWidth="1"/>
    <col min="3837" max="3837" width="9.125" style="571" customWidth="1"/>
    <col min="3838" max="3838" width="3.625" style="571" customWidth="1"/>
    <col min="3839" max="3839" width="4.625" style="571"/>
    <col min="3840" max="3840" width="3.75" style="571" customWidth="1"/>
    <col min="3841" max="3841" width="10.875" style="571" customWidth="1"/>
    <col min="3842" max="3842" width="3.625" style="571" customWidth="1"/>
    <col min="3843" max="3843" width="8.75" style="571" customWidth="1"/>
    <col min="3844" max="3844" width="8.5" style="571" customWidth="1"/>
    <col min="3845" max="3845" width="23.5" style="571" customWidth="1"/>
    <col min="3846" max="3846" width="4.875" style="571" customWidth="1"/>
    <col min="3847" max="3847" width="4.625" style="571" customWidth="1"/>
    <col min="3848" max="3848" width="10.75" style="571" customWidth="1"/>
    <col min="3849" max="3849" width="0.125" style="571" customWidth="1"/>
    <col min="3850" max="3850" width="25.625" style="571" customWidth="1"/>
    <col min="3851" max="3851" width="10.875" style="571" customWidth="1"/>
    <col min="3852" max="3852" width="3.5" style="571" customWidth="1"/>
    <col min="3853" max="3853" width="6.375" style="571" customWidth="1"/>
    <col min="3854" max="3854" width="5" style="571" customWidth="1"/>
    <col min="3855" max="3855" width="5.875" style="571" customWidth="1"/>
    <col min="3856" max="3856" width="7.875" style="571" customWidth="1"/>
    <col min="3857" max="3857" width="6.125" style="571" customWidth="1"/>
    <col min="3858" max="3858" width="13.125" style="571" customWidth="1"/>
    <col min="3859" max="3859" width="21" style="571" customWidth="1"/>
    <col min="3860" max="3860" width="4.625" style="571" customWidth="1"/>
    <col min="3861" max="3861" width="8" style="571" customWidth="1"/>
    <col min="3862" max="3862" width="11.5" style="571" customWidth="1"/>
    <col min="3863" max="3863" width="11.625" style="571" customWidth="1"/>
    <col min="3864" max="3864" width="13.125" style="571" customWidth="1"/>
    <col min="3865" max="3865" width="10" style="571" customWidth="1"/>
    <col min="3866" max="3866" width="11.25" style="571" customWidth="1"/>
    <col min="3867" max="4087" width="9" style="571" customWidth="1"/>
    <col min="4088" max="4088" width="3.125" style="571" customWidth="1"/>
    <col min="4089" max="4089" width="7.625" style="571" customWidth="1"/>
    <col min="4090" max="4090" width="4.125" style="571" customWidth="1"/>
    <col min="4091" max="4091" width="17" style="571" customWidth="1"/>
    <col min="4092" max="4092" width="3.625" style="571" customWidth="1"/>
    <col min="4093" max="4093" width="9.125" style="571" customWidth="1"/>
    <col min="4094" max="4094" width="3.625" style="571" customWidth="1"/>
    <col min="4095" max="4095" width="4.625" style="571"/>
    <col min="4096" max="4096" width="3.75" style="571" customWidth="1"/>
    <col min="4097" max="4097" width="10.875" style="571" customWidth="1"/>
    <col min="4098" max="4098" width="3.625" style="571" customWidth="1"/>
    <col min="4099" max="4099" width="8.75" style="571" customWidth="1"/>
    <col min="4100" max="4100" width="8.5" style="571" customWidth="1"/>
    <col min="4101" max="4101" width="23.5" style="571" customWidth="1"/>
    <col min="4102" max="4102" width="4.875" style="571" customWidth="1"/>
    <col min="4103" max="4103" width="4.625" style="571" customWidth="1"/>
    <col min="4104" max="4104" width="10.75" style="571" customWidth="1"/>
    <col min="4105" max="4105" width="0.125" style="571" customWidth="1"/>
    <col min="4106" max="4106" width="25.625" style="571" customWidth="1"/>
    <col min="4107" max="4107" width="10.875" style="571" customWidth="1"/>
    <col min="4108" max="4108" width="3.5" style="571" customWidth="1"/>
    <col min="4109" max="4109" width="6.375" style="571" customWidth="1"/>
    <col min="4110" max="4110" width="5" style="571" customWidth="1"/>
    <col min="4111" max="4111" width="5.875" style="571" customWidth="1"/>
    <col min="4112" max="4112" width="7.875" style="571" customWidth="1"/>
    <col min="4113" max="4113" width="6.125" style="571" customWidth="1"/>
    <col min="4114" max="4114" width="13.125" style="571" customWidth="1"/>
    <col min="4115" max="4115" width="21" style="571" customWidth="1"/>
    <col min="4116" max="4116" width="4.625" style="571" customWidth="1"/>
    <col min="4117" max="4117" width="8" style="571" customWidth="1"/>
    <col min="4118" max="4118" width="11.5" style="571" customWidth="1"/>
    <col min="4119" max="4119" width="11.625" style="571" customWidth="1"/>
    <col min="4120" max="4120" width="13.125" style="571" customWidth="1"/>
    <col min="4121" max="4121" width="10" style="571" customWidth="1"/>
    <col min="4122" max="4122" width="11.25" style="571" customWidth="1"/>
    <col min="4123" max="4343" width="9" style="571" customWidth="1"/>
    <col min="4344" max="4344" width="3.125" style="571" customWidth="1"/>
    <col min="4345" max="4345" width="7.625" style="571" customWidth="1"/>
    <col min="4346" max="4346" width="4.125" style="571" customWidth="1"/>
    <col min="4347" max="4347" width="17" style="571" customWidth="1"/>
    <col min="4348" max="4348" width="3.625" style="571" customWidth="1"/>
    <col min="4349" max="4349" width="9.125" style="571" customWidth="1"/>
    <col min="4350" max="4350" width="3.625" style="571" customWidth="1"/>
    <col min="4351" max="4351" width="4.625" style="571"/>
    <col min="4352" max="4352" width="3.75" style="571" customWidth="1"/>
    <col min="4353" max="4353" width="10.875" style="571" customWidth="1"/>
    <col min="4354" max="4354" width="3.625" style="571" customWidth="1"/>
    <col min="4355" max="4355" width="8.75" style="571" customWidth="1"/>
    <col min="4356" max="4356" width="8.5" style="571" customWidth="1"/>
    <col min="4357" max="4357" width="23.5" style="571" customWidth="1"/>
    <col min="4358" max="4358" width="4.875" style="571" customWidth="1"/>
    <col min="4359" max="4359" width="4.625" style="571" customWidth="1"/>
    <col min="4360" max="4360" width="10.75" style="571" customWidth="1"/>
    <col min="4361" max="4361" width="0.125" style="571" customWidth="1"/>
    <col min="4362" max="4362" width="25.625" style="571" customWidth="1"/>
    <col min="4363" max="4363" width="10.875" style="571" customWidth="1"/>
    <col min="4364" max="4364" width="3.5" style="571" customWidth="1"/>
    <col min="4365" max="4365" width="6.375" style="571" customWidth="1"/>
    <col min="4366" max="4366" width="5" style="571" customWidth="1"/>
    <col min="4367" max="4367" width="5.875" style="571" customWidth="1"/>
    <col min="4368" max="4368" width="7.875" style="571" customWidth="1"/>
    <col min="4369" max="4369" width="6.125" style="571" customWidth="1"/>
    <col min="4370" max="4370" width="13.125" style="571" customWidth="1"/>
    <col min="4371" max="4371" width="21" style="571" customWidth="1"/>
    <col min="4372" max="4372" width="4.625" style="571" customWidth="1"/>
    <col min="4373" max="4373" width="8" style="571" customWidth="1"/>
    <col min="4374" max="4374" width="11.5" style="571" customWidth="1"/>
    <col min="4375" max="4375" width="11.625" style="571" customWidth="1"/>
    <col min="4376" max="4376" width="13.125" style="571" customWidth="1"/>
    <col min="4377" max="4377" width="10" style="571" customWidth="1"/>
    <col min="4378" max="4378" width="11.25" style="571" customWidth="1"/>
    <col min="4379" max="4599" width="9" style="571" customWidth="1"/>
    <col min="4600" max="4600" width="3.125" style="571" customWidth="1"/>
    <col min="4601" max="4601" width="7.625" style="571" customWidth="1"/>
    <col min="4602" max="4602" width="4.125" style="571" customWidth="1"/>
    <col min="4603" max="4603" width="17" style="571" customWidth="1"/>
    <col min="4604" max="4604" width="3.625" style="571" customWidth="1"/>
    <col min="4605" max="4605" width="9.125" style="571" customWidth="1"/>
    <col min="4606" max="4606" width="3.625" style="571" customWidth="1"/>
    <col min="4607" max="4607" width="4.625" style="571"/>
    <col min="4608" max="4608" width="3.75" style="571" customWidth="1"/>
    <col min="4609" max="4609" width="10.875" style="571" customWidth="1"/>
    <col min="4610" max="4610" width="3.625" style="571" customWidth="1"/>
    <col min="4611" max="4611" width="8.75" style="571" customWidth="1"/>
    <col min="4612" max="4612" width="8.5" style="571" customWidth="1"/>
    <col min="4613" max="4613" width="23.5" style="571" customWidth="1"/>
    <col min="4614" max="4614" width="4.875" style="571" customWidth="1"/>
    <col min="4615" max="4615" width="4.625" style="571" customWidth="1"/>
    <col min="4616" max="4616" width="10.75" style="571" customWidth="1"/>
    <col min="4617" max="4617" width="0.125" style="571" customWidth="1"/>
    <col min="4618" max="4618" width="25.625" style="571" customWidth="1"/>
    <col min="4619" max="4619" width="10.875" style="571" customWidth="1"/>
    <col min="4620" max="4620" width="3.5" style="571" customWidth="1"/>
    <col min="4621" max="4621" width="6.375" style="571" customWidth="1"/>
    <col min="4622" max="4622" width="5" style="571" customWidth="1"/>
    <col min="4623" max="4623" width="5.875" style="571" customWidth="1"/>
    <col min="4624" max="4624" width="7.875" style="571" customWidth="1"/>
    <col min="4625" max="4625" width="6.125" style="571" customWidth="1"/>
    <col min="4626" max="4626" width="13.125" style="571" customWidth="1"/>
    <col min="4627" max="4627" width="21" style="571" customWidth="1"/>
    <col min="4628" max="4628" width="4.625" style="571" customWidth="1"/>
    <col min="4629" max="4629" width="8" style="571" customWidth="1"/>
    <col min="4630" max="4630" width="11.5" style="571" customWidth="1"/>
    <col min="4631" max="4631" width="11.625" style="571" customWidth="1"/>
    <col min="4632" max="4632" width="13.125" style="571" customWidth="1"/>
    <col min="4633" max="4633" width="10" style="571" customWidth="1"/>
    <col min="4634" max="4634" width="11.25" style="571" customWidth="1"/>
    <col min="4635" max="4855" width="9" style="571" customWidth="1"/>
    <col min="4856" max="4856" width="3.125" style="571" customWidth="1"/>
    <col min="4857" max="4857" width="7.625" style="571" customWidth="1"/>
    <col min="4858" max="4858" width="4.125" style="571" customWidth="1"/>
    <col min="4859" max="4859" width="17" style="571" customWidth="1"/>
    <col min="4860" max="4860" width="3.625" style="571" customWidth="1"/>
    <col min="4861" max="4861" width="9.125" style="571" customWidth="1"/>
    <col min="4862" max="4862" width="3.625" style="571" customWidth="1"/>
    <col min="4863" max="4863" width="4.625" style="571"/>
    <col min="4864" max="4864" width="3.75" style="571" customWidth="1"/>
    <col min="4865" max="4865" width="10.875" style="571" customWidth="1"/>
    <col min="4866" max="4866" width="3.625" style="571" customWidth="1"/>
    <col min="4867" max="4867" width="8.75" style="571" customWidth="1"/>
    <col min="4868" max="4868" width="8.5" style="571" customWidth="1"/>
    <col min="4869" max="4869" width="23.5" style="571" customWidth="1"/>
    <col min="4870" max="4870" width="4.875" style="571" customWidth="1"/>
    <col min="4871" max="4871" width="4.625" style="571" customWidth="1"/>
    <col min="4872" max="4872" width="10.75" style="571" customWidth="1"/>
    <col min="4873" max="4873" width="0.125" style="571" customWidth="1"/>
    <col min="4874" max="4874" width="25.625" style="571" customWidth="1"/>
    <col min="4875" max="4875" width="10.875" style="571" customWidth="1"/>
    <col min="4876" max="4876" width="3.5" style="571" customWidth="1"/>
    <col min="4877" max="4877" width="6.375" style="571" customWidth="1"/>
    <col min="4878" max="4878" width="5" style="571" customWidth="1"/>
    <col min="4879" max="4879" width="5.875" style="571" customWidth="1"/>
    <col min="4880" max="4880" width="7.875" style="571" customWidth="1"/>
    <col min="4881" max="4881" width="6.125" style="571" customWidth="1"/>
    <col min="4882" max="4882" width="13.125" style="571" customWidth="1"/>
    <col min="4883" max="4883" width="21" style="571" customWidth="1"/>
    <col min="4884" max="4884" width="4.625" style="571" customWidth="1"/>
    <col min="4885" max="4885" width="8" style="571" customWidth="1"/>
    <col min="4886" max="4886" width="11.5" style="571" customWidth="1"/>
    <col min="4887" max="4887" width="11.625" style="571" customWidth="1"/>
    <col min="4888" max="4888" width="13.125" style="571" customWidth="1"/>
    <col min="4889" max="4889" width="10" style="571" customWidth="1"/>
    <col min="4890" max="4890" width="11.25" style="571" customWidth="1"/>
    <col min="4891" max="5111" width="9" style="571" customWidth="1"/>
    <col min="5112" max="5112" width="3.125" style="571" customWidth="1"/>
    <col min="5113" max="5113" width="7.625" style="571" customWidth="1"/>
    <col min="5114" max="5114" width="4.125" style="571" customWidth="1"/>
    <col min="5115" max="5115" width="17" style="571" customWidth="1"/>
    <col min="5116" max="5116" width="3.625" style="571" customWidth="1"/>
    <col min="5117" max="5117" width="9.125" style="571" customWidth="1"/>
    <col min="5118" max="5118" width="3.625" style="571" customWidth="1"/>
    <col min="5119" max="5119" width="4.625" style="571"/>
    <col min="5120" max="5120" width="3.75" style="571" customWidth="1"/>
    <col min="5121" max="5121" width="10.875" style="571" customWidth="1"/>
    <col min="5122" max="5122" width="3.625" style="571" customWidth="1"/>
    <col min="5123" max="5123" width="8.75" style="571" customWidth="1"/>
    <col min="5124" max="5124" width="8.5" style="571" customWidth="1"/>
    <col min="5125" max="5125" width="23.5" style="571" customWidth="1"/>
    <col min="5126" max="5126" width="4.875" style="571" customWidth="1"/>
    <col min="5127" max="5127" width="4.625" style="571" customWidth="1"/>
    <col min="5128" max="5128" width="10.75" style="571" customWidth="1"/>
    <col min="5129" max="5129" width="0.125" style="571" customWidth="1"/>
    <col min="5130" max="5130" width="25.625" style="571" customWidth="1"/>
    <col min="5131" max="5131" width="10.875" style="571" customWidth="1"/>
    <col min="5132" max="5132" width="3.5" style="571" customWidth="1"/>
    <col min="5133" max="5133" width="6.375" style="571" customWidth="1"/>
    <col min="5134" max="5134" width="5" style="571" customWidth="1"/>
    <col min="5135" max="5135" width="5.875" style="571" customWidth="1"/>
    <col min="5136" max="5136" width="7.875" style="571" customWidth="1"/>
    <col min="5137" max="5137" width="6.125" style="571" customWidth="1"/>
    <col min="5138" max="5138" width="13.125" style="571" customWidth="1"/>
    <col min="5139" max="5139" width="21" style="571" customWidth="1"/>
    <col min="5140" max="5140" width="4.625" style="571" customWidth="1"/>
    <col min="5141" max="5141" width="8" style="571" customWidth="1"/>
    <col min="5142" max="5142" width="11.5" style="571" customWidth="1"/>
    <col min="5143" max="5143" width="11.625" style="571" customWidth="1"/>
    <col min="5144" max="5144" width="13.125" style="571" customWidth="1"/>
    <col min="5145" max="5145" width="10" style="571" customWidth="1"/>
    <col min="5146" max="5146" width="11.25" style="571" customWidth="1"/>
    <col min="5147" max="5367" width="9" style="571" customWidth="1"/>
    <col min="5368" max="5368" width="3.125" style="571" customWidth="1"/>
    <col min="5369" max="5369" width="7.625" style="571" customWidth="1"/>
    <col min="5370" max="5370" width="4.125" style="571" customWidth="1"/>
    <col min="5371" max="5371" width="17" style="571" customWidth="1"/>
    <col min="5372" max="5372" width="3.625" style="571" customWidth="1"/>
    <col min="5373" max="5373" width="9.125" style="571" customWidth="1"/>
    <col min="5374" max="5374" width="3.625" style="571" customWidth="1"/>
    <col min="5375" max="5375" width="4.625" style="571"/>
    <col min="5376" max="5376" width="3.75" style="571" customWidth="1"/>
    <col min="5377" max="5377" width="10.875" style="571" customWidth="1"/>
    <col min="5378" max="5378" width="3.625" style="571" customWidth="1"/>
    <col min="5379" max="5379" width="8.75" style="571" customWidth="1"/>
    <col min="5380" max="5380" width="8.5" style="571" customWidth="1"/>
    <col min="5381" max="5381" width="23.5" style="571" customWidth="1"/>
    <col min="5382" max="5382" width="4.875" style="571" customWidth="1"/>
    <col min="5383" max="5383" width="4.625" style="571" customWidth="1"/>
    <col min="5384" max="5384" width="10.75" style="571" customWidth="1"/>
    <col min="5385" max="5385" width="0.125" style="571" customWidth="1"/>
    <col min="5386" max="5386" width="25.625" style="571" customWidth="1"/>
    <col min="5387" max="5387" width="10.875" style="571" customWidth="1"/>
    <col min="5388" max="5388" width="3.5" style="571" customWidth="1"/>
    <col min="5389" max="5389" width="6.375" style="571" customWidth="1"/>
    <col min="5390" max="5390" width="5" style="571" customWidth="1"/>
    <col min="5391" max="5391" width="5.875" style="571" customWidth="1"/>
    <col min="5392" max="5392" width="7.875" style="571" customWidth="1"/>
    <col min="5393" max="5393" width="6.125" style="571" customWidth="1"/>
    <col min="5394" max="5394" width="13.125" style="571" customWidth="1"/>
    <col min="5395" max="5395" width="21" style="571" customWidth="1"/>
    <col min="5396" max="5396" width="4.625" style="571" customWidth="1"/>
    <col min="5397" max="5397" width="8" style="571" customWidth="1"/>
    <col min="5398" max="5398" width="11.5" style="571" customWidth="1"/>
    <col min="5399" max="5399" width="11.625" style="571" customWidth="1"/>
    <col min="5400" max="5400" width="13.125" style="571" customWidth="1"/>
    <col min="5401" max="5401" width="10" style="571" customWidth="1"/>
    <col min="5402" max="5402" width="11.25" style="571" customWidth="1"/>
    <col min="5403" max="5623" width="9" style="571" customWidth="1"/>
    <col min="5624" max="5624" width="3.125" style="571" customWidth="1"/>
    <col min="5625" max="5625" width="7.625" style="571" customWidth="1"/>
    <col min="5626" max="5626" width="4.125" style="571" customWidth="1"/>
    <col min="5627" max="5627" width="17" style="571" customWidth="1"/>
    <col min="5628" max="5628" width="3.625" style="571" customWidth="1"/>
    <col min="5629" max="5629" width="9.125" style="571" customWidth="1"/>
    <col min="5630" max="5630" width="3.625" style="571" customWidth="1"/>
    <col min="5631" max="5631" width="4.625" style="571"/>
    <col min="5632" max="5632" width="3.75" style="571" customWidth="1"/>
    <col min="5633" max="5633" width="10.875" style="571" customWidth="1"/>
    <col min="5634" max="5634" width="3.625" style="571" customWidth="1"/>
    <col min="5635" max="5635" width="8.75" style="571" customWidth="1"/>
    <col min="5636" max="5636" width="8.5" style="571" customWidth="1"/>
    <col min="5637" max="5637" width="23.5" style="571" customWidth="1"/>
    <col min="5638" max="5638" width="4.875" style="571" customWidth="1"/>
    <col min="5639" max="5639" width="4.625" style="571" customWidth="1"/>
    <col min="5640" max="5640" width="10.75" style="571" customWidth="1"/>
    <col min="5641" max="5641" width="0.125" style="571" customWidth="1"/>
    <col min="5642" max="5642" width="25.625" style="571" customWidth="1"/>
    <col min="5643" max="5643" width="10.875" style="571" customWidth="1"/>
    <col min="5644" max="5644" width="3.5" style="571" customWidth="1"/>
    <col min="5645" max="5645" width="6.375" style="571" customWidth="1"/>
    <col min="5646" max="5646" width="5" style="571" customWidth="1"/>
    <col min="5647" max="5647" width="5.875" style="571" customWidth="1"/>
    <col min="5648" max="5648" width="7.875" style="571" customWidth="1"/>
    <col min="5649" max="5649" width="6.125" style="571" customWidth="1"/>
    <col min="5650" max="5650" width="13.125" style="571" customWidth="1"/>
    <col min="5651" max="5651" width="21" style="571" customWidth="1"/>
    <col min="5652" max="5652" width="4.625" style="571" customWidth="1"/>
    <col min="5653" max="5653" width="8" style="571" customWidth="1"/>
    <col min="5654" max="5654" width="11.5" style="571" customWidth="1"/>
    <col min="5655" max="5655" width="11.625" style="571" customWidth="1"/>
    <col min="5656" max="5656" width="13.125" style="571" customWidth="1"/>
    <col min="5657" max="5657" width="10" style="571" customWidth="1"/>
    <col min="5658" max="5658" width="11.25" style="571" customWidth="1"/>
    <col min="5659" max="5879" width="9" style="571" customWidth="1"/>
    <col min="5880" max="5880" width="3.125" style="571" customWidth="1"/>
    <col min="5881" max="5881" width="7.625" style="571" customWidth="1"/>
    <col min="5882" max="5882" width="4.125" style="571" customWidth="1"/>
    <col min="5883" max="5883" width="17" style="571" customWidth="1"/>
    <col min="5884" max="5884" width="3.625" style="571" customWidth="1"/>
    <col min="5885" max="5885" width="9.125" style="571" customWidth="1"/>
    <col min="5886" max="5886" width="3.625" style="571" customWidth="1"/>
    <col min="5887" max="5887" width="4.625" style="571"/>
    <col min="5888" max="5888" width="3.75" style="571" customWidth="1"/>
    <col min="5889" max="5889" width="10.875" style="571" customWidth="1"/>
    <col min="5890" max="5890" width="3.625" style="571" customWidth="1"/>
    <col min="5891" max="5891" width="8.75" style="571" customWidth="1"/>
    <col min="5892" max="5892" width="8.5" style="571" customWidth="1"/>
    <col min="5893" max="5893" width="23.5" style="571" customWidth="1"/>
    <col min="5894" max="5894" width="4.875" style="571" customWidth="1"/>
    <col min="5895" max="5895" width="4.625" style="571" customWidth="1"/>
    <col min="5896" max="5896" width="10.75" style="571" customWidth="1"/>
    <col min="5897" max="5897" width="0.125" style="571" customWidth="1"/>
    <col min="5898" max="5898" width="25.625" style="571" customWidth="1"/>
    <col min="5899" max="5899" width="10.875" style="571" customWidth="1"/>
    <col min="5900" max="5900" width="3.5" style="571" customWidth="1"/>
    <col min="5901" max="5901" width="6.375" style="571" customWidth="1"/>
    <col min="5902" max="5902" width="5" style="571" customWidth="1"/>
    <col min="5903" max="5903" width="5.875" style="571" customWidth="1"/>
    <col min="5904" max="5904" width="7.875" style="571" customWidth="1"/>
    <col min="5905" max="5905" width="6.125" style="571" customWidth="1"/>
    <col min="5906" max="5906" width="13.125" style="571" customWidth="1"/>
    <col min="5907" max="5907" width="21" style="571" customWidth="1"/>
    <col min="5908" max="5908" width="4.625" style="571" customWidth="1"/>
    <col min="5909" max="5909" width="8" style="571" customWidth="1"/>
    <col min="5910" max="5910" width="11.5" style="571" customWidth="1"/>
    <col min="5911" max="5911" width="11.625" style="571" customWidth="1"/>
    <col min="5912" max="5912" width="13.125" style="571" customWidth="1"/>
    <col min="5913" max="5913" width="10" style="571" customWidth="1"/>
    <col min="5914" max="5914" width="11.25" style="571" customWidth="1"/>
    <col min="5915" max="6135" width="9" style="571" customWidth="1"/>
    <col min="6136" max="6136" width="3.125" style="571" customWidth="1"/>
    <col min="6137" max="6137" width="7.625" style="571" customWidth="1"/>
    <col min="6138" max="6138" width="4.125" style="571" customWidth="1"/>
    <col min="6139" max="6139" width="17" style="571" customWidth="1"/>
    <col min="6140" max="6140" width="3.625" style="571" customWidth="1"/>
    <col min="6141" max="6141" width="9.125" style="571" customWidth="1"/>
    <col min="6142" max="6142" width="3.625" style="571" customWidth="1"/>
    <col min="6143" max="6143" width="4.625" style="571"/>
    <col min="6144" max="6144" width="3.75" style="571" customWidth="1"/>
    <col min="6145" max="6145" width="10.875" style="571" customWidth="1"/>
    <col min="6146" max="6146" width="3.625" style="571" customWidth="1"/>
    <col min="6147" max="6147" width="8.75" style="571" customWidth="1"/>
    <col min="6148" max="6148" width="8.5" style="571" customWidth="1"/>
    <col min="6149" max="6149" width="23.5" style="571" customWidth="1"/>
    <col min="6150" max="6150" width="4.875" style="571" customWidth="1"/>
    <col min="6151" max="6151" width="4.625" style="571" customWidth="1"/>
    <col min="6152" max="6152" width="10.75" style="571" customWidth="1"/>
    <col min="6153" max="6153" width="0.125" style="571" customWidth="1"/>
    <col min="6154" max="6154" width="25.625" style="571" customWidth="1"/>
    <col min="6155" max="6155" width="10.875" style="571" customWidth="1"/>
    <col min="6156" max="6156" width="3.5" style="571" customWidth="1"/>
    <col min="6157" max="6157" width="6.375" style="571" customWidth="1"/>
    <col min="6158" max="6158" width="5" style="571" customWidth="1"/>
    <col min="6159" max="6159" width="5.875" style="571" customWidth="1"/>
    <col min="6160" max="6160" width="7.875" style="571" customWidth="1"/>
    <col min="6161" max="6161" width="6.125" style="571" customWidth="1"/>
    <col min="6162" max="6162" width="13.125" style="571" customWidth="1"/>
    <col min="6163" max="6163" width="21" style="571" customWidth="1"/>
    <col min="6164" max="6164" width="4.625" style="571" customWidth="1"/>
    <col min="6165" max="6165" width="8" style="571" customWidth="1"/>
    <col min="6166" max="6166" width="11.5" style="571" customWidth="1"/>
    <col min="6167" max="6167" width="11.625" style="571" customWidth="1"/>
    <col min="6168" max="6168" width="13.125" style="571" customWidth="1"/>
    <col min="6169" max="6169" width="10" style="571" customWidth="1"/>
    <col min="6170" max="6170" width="11.25" style="571" customWidth="1"/>
    <col min="6171" max="6391" width="9" style="571" customWidth="1"/>
    <col min="6392" max="6392" width="3.125" style="571" customWidth="1"/>
    <col min="6393" max="6393" width="7.625" style="571" customWidth="1"/>
    <col min="6394" max="6394" width="4.125" style="571" customWidth="1"/>
    <col min="6395" max="6395" width="17" style="571" customWidth="1"/>
    <col min="6396" max="6396" width="3.625" style="571" customWidth="1"/>
    <col min="6397" max="6397" width="9.125" style="571" customWidth="1"/>
    <col min="6398" max="6398" width="3.625" style="571" customWidth="1"/>
    <col min="6399" max="6399" width="4.625" style="571"/>
    <col min="6400" max="6400" width="3.75" style="571" customWidth="1"/>
    <col min="6401" max="6401" width="10.875" style="571" customWidth="1"/>
    <col min="6402" max="6402" width="3.625" style="571" customWidth="1"/>
    <col min="6403" max="6403" width="8.75" style="571" customWidth="1"/>
    <col min="6404" max="6404" width="8.5" style="571" customWidth="1"/>
    <col min="6405" max="6405" width="23.5" style="571" customWidth="1"/>
    <col min="6406" max="6406" width="4.875" style="571" customWidth="1"/>
    <col min="6407" max="6407" width="4.625" style="571" customWidth="1"/>
    <col min="6408" max="6408" width="10.75" style="571" customWidth="1"/>
    <col min="6409" max="6409" width="0.125" style="571" customWidth="1"/>
    <col min="6410" max="6410" width="25.625" style="571" customWidth="1"/>
    <col min="6411" max="6411" width="10.875" style="571" customWidth="1"/>
    <col min="6412" max="6412" width="3.5" style="571" customWidth="1"/>
    <col min="6413" max="6413" width="6.375" style="571" customWidth="1"/>
    <col min="6414" max="6414" width="5" style="571" customWidth="1"/>
    <col min="6415" max="6415" width="5.875" style="571" customWidth="1"/>
    <col min="6416" max="6416" width="7.875" style="571" customWidth="1"/>
    <col min="6417" max="6417" width="6.125" style="571" customWidth="1"/>
    <col min="6418" max="6418" width="13.125" style="571" customWidth="1"/>
    <col min="6419" max="6419" width="21" style="571" customWidth="1"/>
    <col min="6420" max="6420" width="4.625" style="571" customWidth="1"/>
    <col min="6421" max="6421" width="8" style="571" customWidth="1"/>
    <col min="6422" max="6422" width="11.5" style="571" customWidth="1"/>
    <col min="6423" max="6423" width="11.625" style="571" customWidth="1"/>
    <col min="6424" max="6424" width="13.125" style="571" customWidth="1"/>
    <col min="6425" max="6425" width="10" style="571" customWidth="1"/>
    <col min="6426" max="6426" width="11.25" style="571" customWidth="1"/>
    <col min="6427" max="6647" width="9" style="571" customWidth="1"/>
    <col min="6648" max="6648" width="3.125" style="571" customWidth="1"/>
    <col min="6649" max="6649" width="7.625" style="571" customWidth="1"/>
    <col min="6650" max="6650" width="4.125" style="571" customWidth="1"/>
    <col min="6651" max="6651" width="17" style="571" customWidth="1"/>
    <col min="6652" max="6652" width="3.625" style="571" customWidth="1"/>
    <col min="6653" max="6653" width="9.125" style="571" customWidth="1"/>
    <col min="6654" max="6654" width="3.625" style="571" customWidth="1"/>
    <col min="6655" max="6655" width="4.625" style="571"/>
    <col min="6656" max="6656" width="3.75" style="571" customWidth="1"/>
    <col min="6657" max="6657" width="10.875" style="571" customWidth="1"/>
    <col min="6658" max="6658" width="3.625" style="571" customWidth="1"/>
    <col min="6659" max="6659" width="8.75" style="571" customWidth="1"/>
    <col min="6660" max="6660" width="8.5" style="571" customWidth="1"/>
    <col min="6661" max="6661" width="23.5" style="571" customWidth="1"/>
    <col min="6662" max="6662" width="4.875" style="571" customWidth="1"/>
    <col min="6663" max="6663" width="4.625" style="571" customWidth="1"/>
    <col min="6664" max="6664" width="10.75" style="571" customWidth="1"/>
    <col min="6665" max="6665" width="0.125" style="571" customWidth="1"/>
    <col min="6666" max="6666" width="25.625" style="571" customWidth="1"/>
    <col min="6667" max="6667" width="10.875" style="571" customWidth="1"/>
    <col min="6668" max="6668" width="3.5" style="571" customWidth="1"/>
    <col min="6669" max="6669" width="6.375" style="571" customWidth="1"/>
    <col min="6670" max="6670" width="5" style="571" customWidth="1"/>
    <col min="6671" max="6671" width="5.875" style="571" customWidth="1"/>
    <col min="6672" max="6672" width="7.875" style="571" customWidth="1"/>
    <col min="6673" max="6673" width="6.125" style="571" customWidth="1"/>
    <col min="6674" max="6674" width="13.125" style="571" customWidth="1"/>
    <col min="6675" max="6675" width="21" style="571" customWidth="1"/>
    <col min="6676" max="6676" width="4.625" style="571" customWidth="1"/>
    <col min="6677" max="6677" width="8" style="571" customWidth="1"/>
    <col min="6678" max="6678" width="11.5" style="571" customWidth="1"/>
    <col min="6679" max="6679" width="11.625" style="571" customWidth="1"/>
    <col min="6680" max="6680" width="13.125" style="571" customWidth="1"/>
    <col min="6681" max="6681" width="10" style="571" customWidth="1"/>
    <col min="6682" max="6682" width="11.25" style="571" customWidth="1"/>
    <col min="6683" max="6903" width="9" style="571" customWidth="1"/>
    <col min="6904" max="6904" width="3.125" style="571" customWidth="1"/>
    <col min="6905" max="6905" width="7.625" style="571" customWidth="1"/>
    <col min="6906" max="6906" width="4.125" style="571" customWidth="1"/>
    <col min="6907" max="6907" width="17" style="571" customWidth="1"/>
    <col min="6908" max="6908" width="3.625" style="571" customWidth="1"/>
    <col min="6909" max="6909" width="9.125" style="571" customWidth="1"/>
    <col min="6910" max="6910" width="3.625" style="571" customWidth="1"/>
    <col min="6911" max="6911" width="4.625" style="571"/>
    <col min="6912" max="6912" width="3.75" style="571" customWidth="1"/>
    <col min="6913" max="6913" width="10.875" style="571" customWidth="1"/>
    <col min="6914" max="6914" width="3.625" style="571" customWidth="1"/>
    <col min="6915" max="6915" width="8.75" style="571" customWidth="1"/>
    <col min="6916" max="6916" width="8.5" style="571" customWidth="1"/>
    <col min="6917" max="6917" width="23.5" style="571" customWidth="1"/>
    <col min="6918" max="6918" width="4.875" style="571" customWidth="1"/>
    <col min="6919" max="6919" width="4.625" style="571" customWidth="1"/>
    <col min="6920" max="6920" width="10.75" style="571" customWidth="1"/>
    <col min="6921" max="6921" width="0.125" style="571" customWidth="1"/>
    <col min="6922" max="6922" width="25.625" style="571" customWidth="1"/>
    <col min="6923" max="6923" width="10.875" style="571" customWidth="1"/>
    <col min="6924" max="6924" width="3.5" style="571" customWidth="1"/>
    <col min="6925" max="6925" width="6.375" style="571" customWidth="1"/>
    <col min="6926" max="6926" width="5" style="571" customWidth="1"/>
    <col min="6927" max="6927" width="5.875" style="571" customWidth="1"/>
    <col min="6928" max="6928" width="7.875" style="571" customWidth="1"/>
    <col min="6929" max="6929" width="6.125" style="571" customWidth="1"/>
    <col min="6930" max="6930" width="13.125" style="571" customWidth="1"/>
    <col min="6931" max="6931" width="21" style="571" customWidth="1"/>
    <col min="6932" max="6932" width="4.625" style="571" customWidth="1"/>
    <col min="6933" max="6933" width="8" style="571" customWidth="1"/>
    <col min="6934" max="6934" width="11.5" style="571" customWidth="1"/>
    <col min="6935" max="6935" width="11.625" style="571" customWidth="1"/>
    <col min="6936" max="6936" width="13.125" style="571" customWidth="1"/>
    <col min="6937" max="6937" width="10" style="571" customWidth="1"/>
    <col min="6938" max="6938" width="11.25" style="571" customWidth="1"/>
    <col min="6939" max="7159" width="9" style="571" customWidth="1"/>
    <col min="7160" max="7160" width="3.125" style="571" customWidth="1"/>
    <col min="7161" max="7161" width="7.625" style="571" customWidth="1"/>
    <col min="7162" max="7162" width="4.125" style="571" customWidth="1"/>
    <col min="7163" max="7163" width="17" style="571" customWidth="1"/>
    <col min="7164" max="7164" width="3.625" style="571" customWidth="1"/>
    <col min="7165" max="7165" width="9.125" style="571" customWidth="1"/>
    <col min="7166" max="7166" width="3.625" style="571" customWidth="1"/>
    <col min="7167" max="7167" width="4.625" style="571"/>
    <col min="7168" max="7168" width="3.75" style="571" customWidth="1"/>
    <col min="7169" max="7169" width="10.875" style="571" customWidth="1"/>
    <col min="7170" max="7170" width="3.625" style="571" customWidth="1"/>
    <col min="7171" max="7171" width="8.75" style="571" customWidth="1"/>
    <col min="7172" max="7172" width="8.5" style="571" customWidth="1"/>
    <col min="7173" max="7173" width="23.5" style="571" customWidth="1"/>
    <col min="7174" max="7174" width="4.875" style="571" customWidth="1"/>
    <col min="7175" max="7175" width="4.625" style="571" customWidth="1"/>
    <col min="7176" max="7176" width="10.75" style="571" customWidth="1"/>
    <col min="7177" max="7177" width="0.125" style="571" customWidth="1"/>
    <col min="7178" max="7178" width="25.625" style="571" customWidth="1"/>
    <col min="7179" max="7179" width="10.875" style="571" customWidth="1"/>
    <col min="7180" max="7180" width="3.5" style="571" customWidth="1"/>
    <col min="7181" max="7181" width="6.375" style="571" customWidth="1"/>
    <col min="7182" max="7182" width="5" style="571" customWidth="1"/>
    <col min="7183" max="7183" width="5.875" style="571" customWidth="1"/>
    <col min="7184" max="7184" width="7.875" style="571" customWidth="1"/>
    <col min="7185" max="7185" width="6.125" style="571" customWidth="1"/>
    <col min="7186" max="7186" width="13.125" style="571" customWidth="1"/>
    <col min="7187" max="7187" width="21" style="571" customWidth="1"/>
    <col min="7188" max="7188" width="4.625" style="571" customWidth="1"/>
    <col min="7189" max="7189" width="8" style="571" customWidth="1"/>
    <col min="7190" max="7190" width="11.5" style="571" customWidth="1"/>
    <col min="7191" max="7191" width="11.625" style="571" customWidth="1"/>
    <col min="7192" max="7192" width="13.125" style="571" customWidth="1"/>
    <col min="7193" max="7193" width="10" style="571" customWidth="1"/>
    <col min="7194" max="7194" width="11.25" style="571" customWidth="1"/>
    <col min="7195" max="7415" width="9" style="571" customWidth="1"/>
    <col min="7416" max="7416" width="3.125" style="571" customWidth="1"/>
    <col min="7417" max="7417" width="7.625" style="571" customWidth="1"/>
    <col min="7418" max="7418" width="4.125" style="571" customWidth="1"/>
    <col min="7419" max="7419" width="17" style="571" customWidth="1"/>
    <col min="7420" max="7420" width="3.625" style="571" customWidth="1"/>
    <col min="7421" max="7421" width="9.125" style="571" customWidth="1"/>
    <col min="7422" max="7422" width="3.625" style="571" customWidth="1"/>
    <col min="7423" max="7423" width="4.625" style="571"/>
    <col min="7424" max="7424" width="3.75" style="571" customWidth="1"/>
    <col min="7425" max="7425" width="10.875" style="571" customWidth="1"/>
    <col min="7426" max="7426" width="3.625" style="571" customWidth="1"/>
    <col min="7427" max="7427" width="8.75" style="571" customWidth="1"/>
    <col min="7428" max="7428" width="8.5" style="571" customWidth="1"/>
    <col min="7429" max="7429" width="23.5" style="571" customWidth="1"/>
    <col min="7430" max="7430" width="4.875" style="571" customWidth="1"/>
    <col min="7431" max="7431" width="4.625" style="571" customWidth="1"/>
    <col min="7432" max="7432" width="10.75" style="571" customWidth="1"/>
    <col min="7433" max="7433" width="0.125" style="571" customWidth="1"/>
    <col min="7434" max="7434" width="25.625" style="571" customWidth="1"/>
    <col min="7435" max="7435" width="10.875" style="571" customWidth="1"/>
    <col min="7436" max="7436" width="3.5" style="571" customWidth="1"/>
    <col min="7437" max="7437" width="6.375" style="571" customWidth="1"/>
    <col min="7438" max="7438" width="5" style="571" customWidth="1"/>
    <col min="7439" max="7439" width="5.875" style="571" customWidth="1"/>
    <col min="7440" max="7440" width="7.875" style="571" customWidth="1"/>
    <col min="7441" max="7441" width="6.125" style="571" customWidth="1"/>
    <col min="7442" max="7442" width="13.125" style="571" customWidth="1"/>
    <col min="7443" max="7443" width="21" style="571" customWidth="1"/>
    <col min="7444" max="7444" width="4.625" style="571" customWidth="1"/>
    <col min="7445" max="7445" width="8" style="571" customWidth="1"/>
    <col min="7446" max="7446" width="11.5" style="571" customWidth="1"/>
    <col min="7447" max="7447" width="11.625" style="571" customWidth="1"/>
    <col min="7448" max="7448" width="13.125" style="571" customWidth="1"/>
    <col min="7449" max="7449" width="10" style="571" customWidth="1"/>
    <col min="7450" max="7450" width="11.25" style="571" customWidth="1"/>
    <col min="7451" max="7671" width="9" style="571" customWidth="1"/>
    <col min="7672" max="7672" width="3.125" style="571" customWidth="1"/>
    <col min="7673" max="7673" width="7.625" style="571" customWidth="1"/>
    <col min="7674" max="7674" width="4.125" style="571" customWidth="1"/>
    <col min="7675" max="7675" width="17" style="571" customWidth="1"/>
    <col min="7676" max="7676" width="3.625" style="571" customWidth="1"/>
    <col min="7677" max="7677" width="9.125" style="571" customWidth="1"/>
    <col min="7678" max="7678" width="3.625" style="571" customWidth="1"/>
    <col min="7679" max="7679" width="4.625" style="571"/>
    <col min="7680" max="7680" width="3.75" style="571" customWidth="1"/>
    <col min="7681" max="7681" width="10.875" style="571" customWidth="1"/>
    <col min="7682" max="7682" width="3.625" style="571" customWidth="1"/>
    <col min="7683" max="7683" width="8.75" style="571" customWidth="1"/>
    <col min="7684" max="7684" width="8.5" style="571" customWidth="1"/>
    <col min="7685" max="7685" width="23.5" style="571" customWidth="1"/>
    <col min="7686" max="7686" width="4.875" style="571" customWidth="1"/>
    <col min="7687" max="7687" width="4.625" style="571" customWidth="1"/>
    <col min="7688" max="7688" width="10.75" style="571" customWidth="1"/>
    <col min="7689" max="7689" width="0.125" style="571" customWidth="1"/>
    <col min="7690" max="7690" width="25.625" style="571" customWidth="1"/>
    <col min="7691" max="7691" width="10.875" style="571" customWidth="1"/>
    <col min="7692" max="7692" width="3.5" style="571" customWidth="1"/>
    <col min="7693" max="7693" width="6.375" style="571" customWidth="1"/>
    <col min="7694" max="7694" width="5" style="571" customWidth="1"/>
    <col min="7695" max="7695" width="5.875" style="571" customWidth="1"/>
    <col min="7696" max="7696" width="7.875" style="571" customWidth="1"/>
    <col min="7697" max="7697" width="6.125" style="571" customWidth="1"/>
    <col min="7698" max="7698" width="13.125" style="571" customWidth="1"/>
    <col min="7699" max="7699" width="21" style="571" customWidth="1"/>
    <col min="7700" max="7700" width="4.625" style="571" customWidth="1"/>
    <col min="7701" max="7701" width="8" style="571" customWidth="1"/>
    <col min="7702" max="7702" width="11.5" style="571" customWidth="1"/>
    <col min="7703" max="7703" width="11.625" style="571" customWidth="1"/>
    <col min="7704" max="7704" width="13.125" style="571" customWidth="1"/>
    <col min="7705" max="7705" width="10" style="571" customWidth="1"/>
    <col min="7706" max="7706" width="11.25" style="571" customWidth="1"/>
    <col min="7707" max="7927" width="9" style="571" customWidth="1"/>
    <col min="7928" max="7928" width="3.125" style="571" customWidth="1"/>
    <col min="7929" max="7929" width="7.625" style="571" customWidth="1"/>
    <col min="7930" max="7930" width="4.125" style="571" customWidth="1"/>
    <col min="7931" max="7931" width="17" style="571" customWidth="1"/>
    <col min="7932" max="7932" width="3.625" style="571" customWidth="1"/>
    <col min="7933" max="7933" width="9.125" style="571" customWidth="1"/>
    <col min="7934" max="7934" width="3.625" style="571" customWidth="1"/>
    <col min="7935" max="7935" width="4.625" style="571"/>
    <col min="7936" max="7936" width="3.75" style="571" customWidth="1"/>
    <col min="7937" max="7937" width="10.875" style="571" customWidth="1"/>
    <col min="7938" max="7938" width="3.625" style="571" customWidth="1"/>
    <col min="7939" max="7939" width="8.75" style="571" customWidth="1"/>
    <col min="7940" max="7940" width="8.5" style="571" customWidth="1"/>
    <col min="7941" max="7941" width="23.5" style="571" customWidth="1"/>
    <col min="7942" max="7942" width="4.875" style="571" customWidth="1"/>
    <col min="7943" max="7943" width="4.625" style="571" customWidth="1"/>
    <col min="7944" max="7944" width="10.75" style="571" customWidth="1"/>
    <col min="7945" max="7945" width="0.125" style="571" customWidth="1"/>
    <col min="7946" max="7946" width="25.625" style="571" customWidth="1"/>
    <col min="7947" max="7947" width="10.875" style="571" customWidth="1"/>
    <col min="7948" max="7948" width="3.5" style="571" customWidth="1"/>
    <col min="7949" max="7949" width="6.375" style="571" customWidth="1"/>
    <col min="7950" max="7950" width="5" style="571" customWidth="1"/>
    <col min="7951" max="7951" width="5.875" style="571" customWidth="1"/>
    <col min="7952" max="7952" width="7.875" style="571" customWidth="1"/>
    <col min="7953" max="7953" width="6.125" style="571" customWidth="1"/>
    <col min="7954" max="7954" width="13.125" style="571" customWidth="1"/>
    <col min="7955" max="7955" width="21" style="571" customWidth="1"/>
    <col min="7956" max="7956" width="4.625" style="571" customWidth="1"/>
    <col min="7957" max="7957" width="8" style="571" customWidth="1"/>
    <col min="7958" max="7958" width="11.5" style="571" customWidth="1"/>
    <col min="7959" max="7959" width="11.625" style="571" customWidth="1"/>
    <col min="7960" max="7960" width="13.125" style="571" customWidth="1"/>
    <col min="7961" max="7961" width="10" style="571" customWidth="1"/>
    <col min="7962" max="7962" width="11.25" style="571" customWidth="1"/>
    <col min="7963" max="8183" width="9" style="571" customWidth="1"/>
    <col min="8184" max="8184" width="3.125" style="571" customWidth="1"/>
    <col min="8185" max="8185" width="7.625" style="571" customWidth="1"/>
    <col min="8186" max="8186" width="4.125" style="571" customWidth="1"/>
    <col min="8187" max="8187" width="17" style="571" customWidth="1"/>
    <col min="8188" max="8188" width="3.625" style="571" customWidth="1"/>
    <col min="8189" max="8189" width="9.125" style="571" customWidth="1"/>
    <col min="8190" max="8190" width="3.625" style="571" customWidth="1"/>
    <col min="8191" max="8191" width="4.625" style="571"/>
    <col min="8192" max="8192" width="3.75" style="571" customWidth="1"/>
    <col min="8193" max="8193" width="10.875" style="571" customWidth="1"/>
    <col min="8194" max="8194" width="3.625" style="571" customWidth="1"/>
    <col min="8195" max="8195" width="8.75" style="571" customWidth="1"/>
    <col min="8196" max="8196" width="8.5" style="571" customWidth="1"/>
    <col min="8197" max="8197" width="23.5" style="571" customWidth="1"/>
    <col min="8198" max="8198" width="4.875" style="571" customWidth="1"/>
    <col min="8199" max="8199" width="4.625" style="571" customWidth="1"/>
    <col min="8200" max="8200" width="10.75" style="571" customWidth="1"/>
    <col min="8201" max="8201" width="0.125" style="571" customWidth="1"/>
    <col min="8202" max="8202" width="25.625" style="571" customWidth="1"/>
    <col min="8203" max="8203" width="10.875" style="571" customWidth="1"/>
    <col min="8204" max="8204" width="3.5" style="571" customWidth="1"/>
    <col min="8205" max="8205" width="6.375" style="571" customWidth="1"/>
    <col min="8206" max="8206" width="5" style="571" customWidth="1"/>
    <col min="8207" max="8207" width="5.875" style="571" customWidth="1"/>
    <col min="8208" max="8208" width="7.875" style="571" customWidth="1"/>
    <col min="8209" max="8209" width="6.125" style="571" customWidth="1"/>
    <col min="8210" max="8210" width="13.125" style="571" customWidth="1"/>
    <col min="8211" max="8211" width="21" style="571" customWidth="1"/>
    <col min="8212" max="8212" width="4.625" style="571" customWidth="1"/>
    <col min="8213" max="8213" width="8" style="571" customWidth="1"/>
    <col min="8214" max="8214" width="11.5" style="571" customWidth="1"/>
    <col min="8215" max="8215" width="11.625" style="571" customWidth="1"/>
    <col min="8216" max="8216" width="13.125" style="571" customWidth="1"/>
    <col min="8217" max="8217" width="10" style="571" customWidth="1"/>
    <col min="8218" max="8218" width="11.25" style="571" customWidth="1"/>
    <col min="8219" max="8439" width="9" style="571" customWidth="1"/>
    <col min="8440" max="8440" width="3.125" style="571" customWidth="1"/>
    <col min="8441" max="8441" width="7.625" style="571" customWidth="1"/>
    <col min="8442" max="8442" width="4.125" style="571" customWidth="1"/>
    <col min="8443" max="8443" width="17" style="571" customWidth="1"/>
    <col min="8444" max="8444" width="3.625" style="571" customWidth="1"/>
    <col min="8445" max="8445" width="9.125" style="571" customWidth="1"/>
    <col min="8446" max="8446" width="3.625" style="571" customWidth="1"/>
    <col min="8447" max="8447" width="4.625" style="571"/>
    <col min="8448" max="8448" width="3.75" style="571" customWidth="1"/>
    <col min="8449" max="8449" width="10.875" style="571" customWidth="1"/>
    <col min="8450" max="8450" width="3.625" style="571" customWidth="1"/>
    <col min="8451" max="8451" width="8.75" style="571" customWidth="1"/>
    <col min="8452" max="8452" width="8.5" style="571" customWidth="1"/>
    <col min="8453" max="8453" width="23.5" style="571" customWidth="1"/>
    <col min="8454" max="8454" width="4.875" style="571" customWidth="1"/>
    <col min="8455" max="8455" width="4.625" style="571" customWidth="1"/>
    <col min="8456" max="8456" width="10.75" style="571" customWidth="1"/>
    <col min="8457" max="8457" width="0.125" style="571" customWidth="1"/>
    <col min="8458" max="8458" width="25.625" style="571" customWidth="1"/>
    <col min="8459" max="8459" width="10.875" style="571" customWidth="1"/>
    <col min="8460" max="8460" width="3.5" style="571" customWidth="1"/>
    <col min="8461" max="8461" width="6.375" style="571" customWidth="1"/>
    <col min="8462" max="8462" width="5" style="571" customWidth="1"/>
    <col min="8463" max="8463" width="5.875" style="571" customWidth="1"/>
    <col min="8464" max="8464" width="7.875" style="571" customWidth="1"/>
    <col min="8465" max="8465" width="6.125" style="571" customWidth="1"/>
    <col min="8466" max="8466" width="13.125" style="571" customWidth="1"/>
    <col min="8467" max="8467" width="21" style="571" customWidth="1"/>
    <col min="8468" max="8468" width="4.625" style="571" customWidth="1"/>
    <col min="8469" max="8469" width="8" style="571" customWidth="1"/>
    <col min="8470" max="8470" width="11.5" style="571" customWidth="1"/>
    <col min="8471" max="8471" width="11.625" style="571" customWidth="1"/>
    <col min="8472" max="8472" width="13.125" style="571" customWidth="1"/>
    <col min="8473" max="8473" width="10" style="571" customWidth="1"/>
    <col min="8474" max="8474" width="11.25" style="571" customWidth="1"/>
    <col min="8475" max="8695" width="9" style="571" customWidth="1"/>
    <col min="8696" max="8696" width="3.125" style="571" customWidth="1"/>
    <col min="8697" max="8697" width="7.625" style="571" customWidth="1"/>
    <col min="8698" max="8698" width="4.125" style="571" customWidth="1"/>
    <col min="8699" max="8699" width="17" style="571" customWidth="1"/>
    <col min="8700" max="8700" width="3.625" style="571" customWidth="1"/>
    <col min="8701" max="8701" width="9.125" style="571" customWidth="1"/>
    <col min="8702" max="8702" width="3.625" style="571" customWidth="1"/>
    <col min="8703" max="8703" width="4.625" style="571"/>
    <col min="8704" max="8704" width="3.75" style="571" customWidth="1"/>
    <col min="8705" max="8705" width="10.875" style="571" customWidth="1"/>
    <col min="8706" max="8706" width="3.625" style="571" customWidth="1"/>
    <col min="8707" max="8707" width="8.75" style="571" customWidth="1"/>
    <col min="8708" max="8708" width="8.5" style="571" customWidth="1"/>
    <col min="8709" max="8709" width="23.5" style="571" customWidth="1"/>
    <col min="8710" max="8710" width="4.875" style="571" customWidth="1"/>
    <col min="8711" max="8711" width="4.625" style="571" customWidth="1"/>
    <col min="8712" max="8712" width="10.75" style="571" customWidth="1"/>
    <col min="8713" max="8713" width="0.125" style="571" customWidth="1"/>
    <col min="8714" max="8714" width="25.625" style="571" customWidth="1"/>
    <col min="8715" max="8715" width="10.875" style="571" customWidth="1"/>
    <col min="8716" max="8716" width="3.5" style="571" customWidth="1"/>
    <col min="8717" max="8717" width="6.375" style="571" customWidth="1"/>
    <col min="8718" max="8718" width="5" style="571" customWidth="1"/>
    <col min="8719" max="8719" width="5.875" style="571" customWidth="1"/>
    <col min="8720" max="8720" width="7.875" style="571" customWidth="1"/>
    <col min="8721" max="8721" width="6.125" style="571" customWidth="1"/>
    <col min="8722" max="8722" width="13.125" style="571" customWidth="1"/>
    <col min="8723" max="8723" width="21" style="571" customWidth="1"/>
    <col min="8724" max="8724" width="4.625" style="571" customWidth="1"/>
    <col min="8725" max="8725" width="8" style="571" customWidth="1"/>
    <col min="8726" max="8726" width="11.5" style="571" customWidth="1"/>
    <col min="8727" max="8727" width="11.625" style="571" customWidth="1"/>
    <col min="8728" max="8728" width="13.125" style="571" customWidth="1"/>
    <col min="8729" max="8729" width="10" style="571" customWidth="1"/>
    <col min="8730" max="8730" width="11.25" style="571" customWidth="1"/>
    <col min="8731" max="8951" width="9" style="571" customWidth="1"/>
    <col min="8952" max="8952" width="3.125" style="571" customWidth="1"/>
    <col min="8953" max="8953" width="7.625" style="571" customWidth="1"/>
    <col min="8954" max="8954" width="4.125" style="571" customWidth="1"/>
    <col min="8955" max="8955" width="17" style="571" customWidth="1"/>
    <col min="8956" max="8956" width="3.625" style="571" customWidth="1"/>
    <col min="8957" max="8957" width="9.125" style="571" customWidth="1"/>
    <col min="8958" max="8958" width="3.625" style="571" customWidth="1"/>
    <col min="8959" max="8959" width="4.625" style="571"/>
    <col min="8960" max="8960" width="3.75" style="571" customWidth="1"/>
    <col min="8961" max="8961" width="10.875" style="571" customWidth="1"/>
    <col min="8962" max="8962" width="3.625" style="571" customWidth="1"/>
    <col min="8963" max="8963" width="8.75" style="571" customWidth="1"/>
    <col min="8964" max="8964" width="8.5" style="571" customWidth="1"/>
    <col min="8965" max="8965" width="23.5" style="571" customWidth="1"/>
    <col min="8966" max="8966" width="4.875" style="571" customWidth="1"/>
    <col min="8967" max="8967" width="4.625" style="571" customWidth="1"/>
    <col min="8968" max="8968" width="10.75" style="571" customWidth="1"/>
    <col min="8969" max="8969" width="0.125" style="571" customWidth="1"/>
    <col min="8970" max="8970" width="25.625" style="571" customWidth="1"/>
    <col min="8971" max="8971" width="10.875" style="571" customWidth="1"/>
    <col min="8972" max="8972" width="3.5" style="571" customWidth="1"/>
    <col min="8973" max="8973" width="6.375" style="571" customWidth="1"/>
    <col min="8974" max="8974" width="5" style="571" customWidth="1"/>
    <col min="8975" max="8975" width="5.875" style="571" customWidth="1"/>
    <col min="8976" max="8976" width="7.875" style="571" customWidth="1"/>
    <col min="8977" max="8977" width="6.125" style="571" customWidth="1"/>
    <col min="8978" max="8978" width="13.125" style="571" customWidth="1"/>
    <col min="8979" max="8979" width="21" style="571" customWidth="1"/>
    <col min="8980" max="8980" width="4.625" style="571" customWidth="1"/>
    <col min="8981" max="8981" width="8" style="571" customWidth="1"/>
    <col min="8982" max="8982" width="11.5" style="571" customWidth="1"/>
    <col min="8983" max="8983" width="11.625" style="571" customWidth="1"/>
    <col min="8984" max="8984" width="13.125" style="571" customWidth="1"/>
    <col min="8985" max="8985" width="10" style="571" customWidth="1"/>
    <col min="8986" max="8986" width="11.25" style="571" customWidth="1"/>
    <col min="8987" max="9207" width="9" style="571" customWidth="1"/>
    <col min="9208" max="9208" width="3.125" style="571" customWidth="1"/>
    <col min="9209" max="9209" width="7.625" style="571" customWidth="1"/>
    <col min="9210" max="9210" width="4.125" style="571" customWidth="1"/>
    <col min="9211" max="9211" width="17" style="571" customWidth="1"/>
    <col min="9212" max="9212" width="3.625" style="571" customWidth="1"/>
    <col min="9213" max="9213" width="9.125" style="571" customWidth="1"/>
    <col min="9214" max="9214" width="3.625" style="571" customWidth="1"/>
    <col min="9215" max="9215" width="4.625" style="571"/>
    <col min="9216" max="9216" width="3.75" style="571" customWidth="1"/>
    <col min="9217" max="9217" width="10.875" style="571" customWidth="1"/>
    <col min="9218" max="9218" width="3.625" style="571" customWidth="1"/>
    <col min="9219" max="9219" width="8.75" style="571" customWidth="1"/>
    <col min="9220" max="9220" width="8.5" style="571" customWidth="1"/>
    <col min="9221" max="9221" width="23.5" style="571" customWidth="1"/>
    <col min="9222" max="9222" width="4.875" style="571" customWidth="1"/>
    <col min="9223" max="9223" width="4.625" style="571" customWidth="1"/>
    <col min="9224" max="9224" width="10.75" style="571" customWidth="1"/>
    <col min="9225" max="9225" width="0.125" style="571" customWidth="1"/>
    <col min="9226" max="9226" width="25.625" style="571" customWidth="1"/>
    <col min="9227" max="9227" width="10.875" style="571" customWidth="1"/>
    <col min="9228" max="9228" width="3.5" style="571" customWidth="1"/>
    <col min="9229" max="9229" width="6.375" style="571" customWidth="1"/>
    <col min="9230" max="9230" width="5" style="571" customWidth="1"/>
    <col min="9231" max="9231" width="5.875" style="571" customWidth="1"/>
    <col min="9232" max="9232" width="7.875" style="571" customWidth="1"/>
    <col min="9233" max="9233" width="6.125" style="571" customWidth="1"/>
    <col min="9234" max="9234" width="13.125" style="571" customWidth="1"/>
    <col min="9235" max="9235" width="21" style="571" customWidth="1"/>
    <col min="9236" max="9236" width="4.625" style="571" customWidth="1"/>
    <col min="9237" max="9237" width="8" style="571" customWidth="1"/>
    <col min="9238" max="9238" width="11.5" style="571" customWidth="1"/>
    <col min="9239" max="9239" width="11.625" style="571" customWidth="1"/>
    <col min="9240" max="9240" width="13.125" style="571" customWidth="1"/>
    <col min="9241" max="9241" width="10" style="571" customWidth="1"/>
    <col min="9242" max="9242" width="11.25" style="571" customWidth="1"/>
    <col min="9243" max="9463" width="9" style="571" customWidth="1"/>
    <col min="9464" max="9464" width="3.125" style="571" customWidth="1"/>
    <col min="9465" max="9465" width="7.625" style="571" customWidth="1"/>
    <col min="9466" max="9466" width="4.125" style="571" customWidth="1"/>
    <col min="9467" max="9467" width="17" style="571" customWidth="1"/>
    <col min="9468" max="9468" width="3.625" style="571" customWidth="1"/>
    <col min="9469" max="9469" width="9.125" style="571" customWidth="1"/>
    <col min="9470" max="9470" width="3.625" style="571" customWidth="1"/>
    <col min="9471" max="9471" width="4.625" style="571"/>
    <col min="9472" max="9472" width="3.75" style="571" customWidth="1"/>
    <col min="9473" max="9473" width="10.875" style="571" customWidth="1"/>
    <col min="9474" max="9474" width="3.625" style="571" customWidth="1"/>
    <col min="9475" max="9475" width="8.75" style="571" customWidth="1"/>
    <col min="9476" max="9476" width="8.5" style="571" customWidth="1"/>
    <col min="9477" max="9477" width="23.5" style="571" customWidth="1"/>
    <col min="9478" max="9478" width="4.875" style="571" customWidth="1"/>
    <col min="9479" max="9479" width="4.625" style="571" customWidth="1"/>
    <col min="9480" max="9480" width="10.75" style="571" customWidth="1"/>
    <col min="9481" max="9481" width="0.125" style="571" customWidth="1"/>
    <col min="9482" max="9482" width="25.625" style="571" customWidth="1"/>
    <col min="9483" max="9483" width="10.875" style="571" customWidth="1"/>
    <col min="9484" max="9484" width="3.5" style="571" customWidth="1"/>
    <col min="9485" max="9485" width="6.375" style="571" customWidth="1"/>
    <col min="9486" max="9486" width="5" style="571" customWidth="1"/>
    <col min="9487" max="9487" width="5.875" style="571" customWidth="1"/>
    <col min="9488" max="9488" width="7.875" style="571" customWidth="1"/>
    <col min="9489" max="9489" width="6.125" style="571" customWidth="1"/>
    <col min="9490" max="9490" width="13.125" style="571" customWidth="1"/>
    <col min="9491" max="9491" width="21" style="571" customWidth="1"/>
    <col min="9492" max="9492" width="4.625" style="571" customWidth="1"/>
    <col min="9493" max="9493" width="8" style="571" customWidth="1"/>
    <col min="9494" max="9494" width="11.5" style="571" customWidth="1"/>
    <col min="9495" max="9495" width="11.625" style="571" customWidth="1"/>
    <col min="9496" max="9496" width="13.125" style="571" customWidth="1"/>
    <col min="9497" max="9497" width="10" style="571" customWidth="1"/>
    <col min="9498" max="9498" width="11.25" style="571" customWidth="1"/>
    <col min="9499" max="9719" width="9" style="571" customWidth="1"/>
    <col min="9720" max="9720" width="3.125" style="571" customWidth="1"/>
    <col min="9721" max="9721" width="7.625" style="571" customWidth="1"/>
    <col min="9722" max="9722" width="4.125" style="571" customWidth="1"/>
    <col min="9723" max="9723" width="17" style="571" customWidth="1"/>
    <col min="9724" max="9724" width="3.625" style="571" customWidth="1"/>
    <col min="9725" max="9725" width="9.125" style="571" customWidth="1"/>
    <col min="9726" max="9726" width="3.625" style="571" customWidth="1"/>
    <col min="9727" max="9727" width="4.625" style="571"/>
    <col min="9728" max="9728" width="3.75" style="571" customWidth="1"/>
    <col min="9729" max="9729" width="10.875" style="571" customWidth="1"/>
    <col min="9730" max="9730" width="3.625" style="571" customWidth="1"/>
    <col min="9731" max="9731" width="8.75" style="571" customWidth="1"/>
    <col min="9732" max="9732" width="8.5" style="571" customWidth="1"/>
    <col min="9733" max="9733" width="23.5" style="571" customWidth="1"/>
    <col min="9734" max="9734" width="4.875" style="571" customWidth="1"/>
    <col min="9735" max="9735" width="4.625" style="571" customWidth="1"/>
    <col min="9736" max="9736" width="10.75" style="571" customWidth="1"/>
    <col min="9737" max="9737" width="0.125" style="571" customWidth="1"/>
    <col min="9738" max="9738" width="25.625" style="571" customWidth="1"/>
    <col min="9739" max="9739" width="10.875" style="571" customWidth="1"/>
    <col min="9740" max="9740" width="3.5" style="571" customWidth="1"/>
    <col min="9741" max="9741" width="6.375" style="571" customWidth="1"/>
    <col min="9742" max="9742" width="5" style="571" customWidth="1"/>
    <col min="9743" max="9743" width="5.875" style="571" customWidth="1"/>
    <col min="9744" max="9744" width="7.875" style="571" customWidth="1"/>
    <col min="9745" max="9745" width="6.125" style="571" customWidth="1"/>
    <col min="9746" max="9746" width="13.125" style="571" customWidth="1"/>
    <col min="9747" max="9747" width="21" style="571" customWidth="1"/>
    <col min="9748" max="9748" width="4.625" style="571" customWidth="1"/>
    <col min="9749" max="9749" width="8" style="571" customWidth="1"/>
    <col min="9750" max="9750" width="11.5" style="571" customWidth="1"/>
    <col min="9751" max="9751" width="11.625" style="571" customWidth="1"/>
    <col min="9752" max="9752" width="13.125" style="571" customWidth="1"/>
    <col min="9753" max="9753" width="10" style="571" customWidth="1"/>
    <col min="9754" max="9754" width="11.25" style="571" customWidth="1"/>
    <col min="9755" max="9975" width="9" style="571" customWidth="1"/>
    <col min="9976" max="9976" width="3.125" style="571" customWidth="1"/>
    <col min="9977" max="9977" width="7.625" style="571" customWidth="1"/>
    <col min="9978" max="9978" width="4.125" style="571" customWidth="1"/>
    <col min="9979" max="9979" width="17" style="571" customWidth="1"/>
    <col min="9980" max="9980" width="3.625" style="571" customWidth="1"/>
    <col min="9981" max="9981" width="9.125" style="571" customWidth="1"/>
    <col min="9982" max="9982" width="3.625" style="571" customWidth="1"/>
    <col min="9983" max="9983" width="4.625" style="571"/>
    <col min="9984" max="9984" width="3.75" style="571" customWidth="1"/>
    <col min="9985" max="9985" width="10.875" style="571" customWidth="1"/>
    <col min="9986" max="9986" width="3.625" style="571" customWidth="1"/>
    <col min="9987" max="9987" width="8.75" style="571" customWidth="1"/>
    <col min="9988" max="9988" width="8.5" style="571" customWidth="1"/>
    <col min="9989" max="9989" width="23.5" style="571" customWidth="1"/>
    <col min="9990" max="9990" width="4.875" style="571" customWidth="1"/>
    <col min="9991" max="9991" width="4.625" style="571" customWidth="1"/>
    <col min="9992" max="9992" width="10.75" style="571" customWidth="1"/>
    <col min="9993" max="9993" width="0.125" style="571" customWidth="1"/>
    <col min="9994" max="9994" width="25.625" style="571" customWidth="1"/>
    <col min="9995" max="9995" width="10.875" style="571" customWidth="1"/>
    <col min="9996" max="9996" width="3.5" style="571" customWidth="1"/>
    <col min="9997" max="9997" width="6.375" style="571" customWidth="1"/>
    <col min="9998" max="9998" width="5" style="571" customWidth="1"/>
    <col min="9999" max="9999" width="5.875" style="571" customWidth="1"/>
    <col min="10000" max="10000" width="7.875" style="571" customWidth="1"/>
    <col min="10001" max="10001" width="6.125" style="571" customWidth="1"/>
    <col min="10002" max="10002" width="13.125" style="571" customWidth="1"/>
    <col min="10003" max="10003" width="21" style="571" customWidth="1"/>
    <col min="10004" max="10004" width="4.625" style="571" customWidth="1"/>
    <col min="10005" max="10005" width="8" style="571" customWidth="1"/>
    <col min="10006" max="10006" width="11.5" style="571" customWidth="1"/>
    <col min="10007" max="10007" width="11.625" style="571" customWidth="1"/>
    <col min="10008" max="10008" width="13.125" style="571" customWidth="1"/>
    <col min="10009" max="10009" width="10" style="571" customWidth="1"/>
    <col min="10010" max="10010" width="11.25" style="571" customWidth="1"/>
    <col min="10011" max="10231" width="9" style="571" customWidth="1"/>
    <col min="10232" max="10232" width="3.125" style="571" customWidth="1"/>
    <col min="10233" max="10233" width="7.625" style="571" customWidth="1"/>
    <col min="10234" max="10234" width="4.125" style="571" customWidth="1"/>
    <col min="10235" max="10235" width="17" style="571" customWidth="1"/>
    <col min="10236" max="10236" width="3.625" style="571" customWidth="1"/>
    <col min="10237" max="10237" width="9.125" style="571" customWidth="1"/>
    <col min="10238" max="10238" width="3.625" style="571" customWidth="1"/>
    <col min="10239" max="10239" width="4.625" style="571"/>
    <col min="10240" max="10240" width="3.75" style="571" customWidth="1"/>
    <col min="10241" max="10241" width="10.875" style="571" customWidth="1"/>
    <col min="10242" max="10242" width="3.625" style="571" customWidth="1"/>
    <col min="10243" max="10243" width="8.75" style="571" customWidth="1"/>
    <col min="10244" max="10244" width="8.5" style="571" customWidth="1"/>
    <col min="10245" max="10245" width="23.5" style="571" customWidth="1"/>
    <col min="10246" max="10246" width="4.875" style="571" customWidth="1"/>
    <col min="10247" max="10247" width="4.625" style="571" customWidth="1"/>
    <col min="10248" max="10248" width="10.75" style="571" customWidth="1"/>
    <col min="10249" max="10249" width="0.125" style="571" customWidth="1"/>
    <col min="10250" max="10250" width="25.625" style="571" customWidth="1"/>
    <col min="10251" max="10251" width="10.875" style="571" customWidth="1"/>
    <col min="10252" max="10252" width="3.5" style="571" customWidth="1"/>
    <col min="10253" max="10253" width="6.375" style="571" customWidth="1"/>
    <col min="10254" max="10254" width="5" style="571" customWidth="1"/>
    <col min="10255" max="10255" width="5.875" style="571" customWidth="1"/>
    <col min="10256" max="10256" width="7.875" style="571" customWidth="1"/>
    <col min="10257" max="10257" width="6.125" style="571" customWidth="1"/>
    <col min="10258" max="10258" width="13.125" style="571" customWidth="1"/>
    <col min="10259" max="10259" width="21" style="571" customWidth="1"/>
    <col min="10260" max="10260" width="4.625" style="571" customWidth="1"/>
    <col min="10261" max="10261" width="8" style="571" customWidth="1"/>
    <col min="10262" max="10262" width="11.5" style="571" customWidth="1"/>
    <col min="10263" max="10263" width="11.625" style="571" customWidth="1"/>
    <col min="10264" max="10264" width="13.125" style="571" customWidth="1"/>
    <col min="10265" max="10265" width="10" style="571" customWidth="1"/>
    <col min="10266" max="10266" width="11.25" style="571" customWidth="1"/>
    <col min="10267" max="10487" width="9" style="571" customWidth="1"/>
    <col min="10488" max="10488" width="3.125" style="571" customWidth="1"/>
    <col min="10489" max="10489" width="7.625" style="571" customWidth="1"/>
    <col min="10490" max="10490" width="4.125" style="571" customWidth="1"/>
    <col min="10491" max="10491" width="17" style="571" customWidth="1"/>
    <col min="10492" max="10492" width="3.625" style="571" customWidth="1"/>
    <col min="10493" max="10493" width="9.125" style="571" customWidth="1"/>
    <col min="10494" max="10494" width="3.625" style="571" customWidth="1"/>
    <col min="10495" max="10495" width="4.625" style="571"/>
    <col min="10496" max="10496" width="3.75" style="571" customWidth="1"/>
    <col min="10497" max="10497" width="10.875" style="571" customWidth="1"/>
    <col min="10498" max="10498" width="3.625" style="571" customWidth="1"/>
    <col min="10499" max="10499" width="8.75" style="571" customWidth="1"/>
    <col min="10500" max="10500" width="8.5" style="571" customWidth="1"/>
    <col min="10501" max="10501" width="23.5" style="571" customWidth="1"/>
    <col min="10502" max="10502" width="4.875" style="571" customWidth="1"/>
    <col min="10503" max="10503" width="4.625" style="571" customWidth="1"/>
    <col min="10504" max="10504" width="10.75" style="571" customWidth="1"/>
    <col min="10505" max="10505" width="0.125" style="571" customWidth="1"/>
    <col min="10506" max="10506" width="25.625" style="571" customWidth="1"/>
    <col min="10507" max="10507" width="10.875" style="571" customWidth="1"/>
    <col min="10508" max="10508" width="3.5" style="571" customWidth="1"/>
    <col min="10509" max="10509" width="6.375" style="571" customWidth="1"/>
    <col min="10510" max="10510" width="5" style="571" customWidth="1"/>
    <col min="10511" max="10511" width="5.875" style="571" customWidth="1"/>
    <col min="10512" max="10512" width="7.875" style="571" customWidth="1"/>
    <col min="10513" max="10513" width="6.125" style="571" customWidth="1"/>
    <col min="10514" max="10514" width="13.125" style="571" customWidth="1"/>
    <col min="10515" max="10515" width="21" style="571" customWidth="1"/>
    <col min="10516" max="10516" width="4.625" style="571" customWidth="1"/>
    <col min="10517" max="10517" width="8" style="571" customWidth="1"/>
    <col min="10518" max="10518" width="11.5" style="571" customWidth="1"/>
    <col min="10519" max="10519" width="11.625" style="571" customWidth="1"/>
    <col min="10520" max="10520" width="13.125" style="571" customWidth="1"/>
    <col min="10521" max="10521" width="10" style="571" customWidth="1"/>
    <col min="10522" max="10522" width="11.25" style="571" customWidth="1"/>
    <col min="10523" max="10743" width="9" style="571" customWidth="1"/>
    <col min="10744" max="10744" width="3.125" style="571" customWidth="1"/>
    <col min="10745" max="10745" width="7.625" style="571" customWidth="1"/>
    <col min="10746" max="10746" width="4.125" style="571" customWidth="1"/>
    <col min="10747" max="10747" width="17" style="571" customWidth="1"/>
    <col min="10748" max="10748" width="3.625" style="571" customWidth="1"/>
    <col min="10749" max="10749" width="9.125" style="571" customWidth="1"/>
    <col min="10750" max="10750" width="3.625" style="571" customWidth="1"/>
    <col min="10751" max="10751" width="4.625" style="571"/>
    <col min="10752" max="10752" width="3.75" style="571" customWidth="1"/>
    <col min="10753" max="10753" width="10.875" style="571" customWidth="1"/>
    <col min="10754" max="10754" width="3.625" style="571" customWidth="1"/>
    <col min="10755" max="10755" width="8.75" style="571" customWidth="1"/>
    <col min="10756" max="10756" width="8.5" style="571" customWidth="1"/>
    <col min="10757" max="10757" width="23.5" style="571" customWidth="1"/>
    <col min="10758" max="10758" width="4.875" style="571" customWidth="1"/>
    <col min="10759" max="10759" width="4.625" style="571" customWidth="1"/>
    <col min="10760" max="10760" width="10.75" style="571" customWidth="1"/>
    <col min="10761" max="10761" width="0.125" style="571" customWidth="1"/>
    <col min="10762" max="10762" width="25.625" style="571" customWidth="1"/>
    <col min="10763" max="10763" width="10.875" style="571" customWidth="1"/>
    <col min="10764" max="10764" width="3.5" style="571" customWidth="1"/>
    <col min="10765" max="10765" width="6.375" style="571" customWidth="1"/>
    <col min="10766" max="10766" width="5" style="571" customWidth="1"/>
    <col min="10767" max="10767" width="5.875" style="571" customWidth="1"/>
    <col min="10768" max="10768" width="7.875" style="571" customWidth="1"/>
    <col min="10769" max="10769" width="6.125" style="571" customWidth="1"/>
    <col min="10770" max="10770" width="13.125" style="571" customWidth="1"/>
    <col min="10771" max="10771" width="21" style="571" customWidth="1"/>
    <col min="10772" max="10772" width="4.625" style="571" customWidth="1"/>
    <col min="10773" max="10773" width="8" style="571" customWidth="1"/>
    <col min="10774" max="10774" width="11.5" style="571" customWidth="1"/>
    <col min="10775" max="10775" width="11.625" style="571" customWidth="1"/>
    <col min="10776" max="10776" width="13.125" style="571" customWidth="1"/>
    <col min="10777" max="10777" width="10" style="571" customWidth="1"/>
    <col min="10778" max="10778" width="11.25" style="571" customWidth="1"/>
    <col min="10779" max="10999" width="9" style="571" customWidth="1"/>
    <col min="11000" max="11000" width="3.125" style="571" customWidth="1"/>
    <col min="11001" max="11001" width="7.625" style="571" customWidth="1"/>
    <col min="11002" max="11002" width="4.125" style="571" customWidth="1"/>
    <col min="11003" max="11003" width="17" style="571" customWidth="1"/>
    <col min="11004" max="11004" width="3.625" style="571" customWidth="1"/>
    <col min="11005" max="11005" width="9.125" style="571" customWidth="1"/>
    <col min="11006" max="11006" width="3.625" style="571" customWidth="1"/>
    <col min="11007" max="11007" width="4.625" style="571"/>
    <col min="11008" max="11008" width="3.75" style="571" customWidth="1"/>
    <col min="11009" max="11009" width="10.875" style="571" customWidth="1"/>
    <col min="11010" max="11010" width="3.625" style="571" customWidth="1"/>
    <col min="11011" max="11011" width="8.75" style="571" customWidth="1"/>
    <col min="11012" max="11012" width="8.5" style="571" customWidth="1"/>
    <col min="11013" max="11013" width="23.5" style="571" customWidth="1"/>
    <col min="11014" max="11014" width="4.875" style="571" customWidth="1"/>
    <col min="11015" max="11015" width="4.625" style="571" customWidth="1"/>
    <col min="11016" max="11016" width="10.75" style="571" customWidth="1"/>
    <col min="11017" max="11017" width="0.125" style="571" customWidth="1"/>
    <col min="11018" max="11018" width="25.625" style="571" customWidth="1"/>
    <col min="11019" max="11019" width="10.875" style="571" customWidth="1"/>
    <col min="11020" max="11020" width="3.5" style="571" customWidth="1"/>
    <col min="11021" max="11021" width="6.375" style="571" customWidth="1"/>
    <col min="11022" max="11022" width="5" style="571" customWidth="1"/>
    <col min="11023" max="11023" width="5.875" style="571" customWidth="1"/>
    <col min="11024" max="11024" width="7.875" style="571" customWidth="1"/>
    <col min="11025" max="11025" width="6.125" style="571" customWidth="1"/>
    <col min="11026" max="11026" width="13.125" style="571" customWidth="1"/>
    <col min="11027" max="11027" width="21" style="571" customWidth="1"/>
    <col min="11028" max="11028" width="4.625" style="571" customWidth="1"/>
    <col min="11029" max="11029" width="8" style="571" customWidth="1"/>
    <col min="11030" max="11030" width="11.5" style="571" customWidth="1"/>
    <col min="11031" max="11031" width="11.625" style="571" customWidth="1"/>
    <col min="11032" max="11032" width="13.125" style="571" customWidth="1"/>
    <col min="11033" max="11033" width="10" style="571" customWidth="1"/>
    <col min="11034" max="11034" width="11.25" style="571" customWidth="1"/>
    <col min="11035" max="11255" width="9" style="571" customWidth="1"/>
    <col min="11256" max="11256" width="3.125" style="571" customWidth="1"/>
    <col min="11257" max="11257" width="7.625" style="571" customWidth="1"/>
    <col min="11258" max="11258" width="4.125" style="571" customWidth="1"/>
    <col min="11259" max="11259" width="17" style="571" customWidth="1"/>
    <col min="11260" max="11260" width="3.625" style="571" customWidth="1"/>
    <col min="11261" max="11261" width="9.125" style="571" customWidth="1"/>
    <col min="11262" max="11262" width="3.625" style="571" customWidth="1"/>
    <col min="11263" max="11263" width="4.625" style="571"/>
    <col min="11264" max="11264" width="3.75" style="571" customWidth="1"/>
    <col min="11265" max="11265" width="10.875" style="571" customWidth="1"/>
    <col min="11266" max="11266" width="3.625" style="571" customWidth="1"/>
    <col min="11267" max="11267" width="8.75" style="571" customWidth="1"/>
    <col min="11268" max="11268" width="8.5" style="571" customWidth="1"/>
    <col min="11269" max="11269" width="23.5" style="571" customWidth="1"/>
    <col min="11270" max="11270" width="4.875" style="571" customWidth="1"/>
    <col min="11271" max="11271" width="4.625" style="571" customWidth="1"/>
    <col min="11272" max="11272" width="10.75" style="571" customWidth="1"/>
    <col min="11273" max="11273" width="0.125" style="571" customWidth="1"/>
    <col min="11274" max="11274" width="25.625" style="571" customWidth="1"/>
    <col min="11275" max="11275" width="10.875" style="571" customWidth="1"/>
    <col min="11276" max="11276" width="3.5" style="571" customWidth="1"/>
    <col min="11277" max="11277" width="6.375" style="571" customWidth="1"/>
    <col min="11278" max="11278" width="5" style="571" customWidth="1"/>
    <col min="11279" max="11279" width="5.875" style="571" customWidth="1"/>
    <col min="11280" max="11280" width="7.875" style="571" customWidth="1"/>
    <col min="11281" max="11281" width="6.125" style="571" customWidth="1"/>
    <col min="11282" max="11282" width="13.125" style="571" customWidth="1"/>
    <col min="11283" max="11283" width="21" style="571" customWidth="1"/>
    <col min="11284" max="11284" width="4.625" style="571" customWidth="1"/>
    <col min="11285" max="11285" width="8" style="571" customWidth="1"/>
    <col min="11286" max="11286" width="11.5" style="571" customWidth="1"/>
    <col min="11287" max="11287" width="11.625" style="571" customWidth="1"/>
    <col min="11288" max="11288" width="13.125" style="571" customWidth="1"/>
    <col min="11289" max="11289" width="10" style="571" customWidth="1"/>
    <col min="11290" max="11290" width="11.25" style="571" customWidth="1"/>
    <col min="11291" max="11511" width="9" style="571" customWidth="1"/>
    <col min="11512" max="11512" width="3.125" style="571" customWidth="1"/>
    <col min="11513" max="11513" width="7.625" style="571" customWidth="1"/>
    <col min="11514" max="11514" width="4.125" style="571" customWidth="1"/>
    <col min="11515" max="11515" width="17" style="571" customWidth="1"/>
    <col min="11516" max="11516" width="3.625" style="571" customWidth="1"/>
    <col min="11517" max="11517" width="9.125" style="571" customWidth="1"/>
    <col min="11518" max="11518" width="3.625" style="571" customWidth="1"/>
    <col min="11519" max="11519" width="4.625" style="571"/>
    <col min="11520" max="11520" width="3.75" style="571" customWidth="1"/>
    <col min="11521" max="11521" width="10.875" style="571" customWidth="1"/>
    <col min="11522" max="11522" width="3.625" style="571" customWidth="1"/>
    <col min="11523" max="11523" width="8.75" style="571" customWidth="1"/>
    <col min="11524" max="11524" width="8.5" style="571" customWidth="1"/>
    <col min="11525" max="11525" width="23.5" style="571" customWidth="1"/>
    <col min="11526" max="11526" width="4.875" style="571" customWidth="1"/>
    <col min="11527" max="11527" width="4.625" style="571" customWidth="1"/>
    <col min="11528" max="11528" width="10.75" style="571" customWidth="1"/>
    <col min="11529" max="11529" width="0.125" style="571" customWidth="1"/>
    <col min="11530" max="11530" width="25.625" style="571" customWidth="1"/>
    <col min="11531" max="11531" width="10.875" style="571" customWidth="1"/>
    <col min="11532" max="11532" width="3.5" style="571" customWidth="1"/>
    <col min="11533" max="11533" width="6.375" style="571" customWidth="1"/>
    <col min="11534" max="11534" width="5" style="571" customWidth="1"/>
    <col min="11535" max="11535" width="5.875" style="571" customWidth="1"/>
    <col min="11536" max="11536" width="7.875" style="571" customWidth="1"/>
    <col min="11537" max="11537" width="6.125" style="571" customWidth="1"/>
    <col min="11538" max="11538" width="13.125" style="571" customWidth="1"/>
    <col min="11539" max="11539" width="21" style="571" customWidth="1"/>
    <col min="11540" max="11540" width="4.625" style="571" customWidth="1"/>
    <col min="11541" max="11541" width="8" style="571" customWidth="1"/>
    <col min="11542" max="11542" width="11.5" style="571" customWidth="1"/>
    <col min="11543" max="11543" width="11.625" style="571" customWidth="1"/>
    <col min="11544" max="11544" width="13.125" style="571" customWidth="1"/>
    <col min="11545" max="11545" width="10" style="571" customWidth="1"/>
    <col min="11546" max="11546" width="11.25" style="571" customWidth="1"/>
    <col min="11547" max="11767" width="9" style="571" customWidth="1"/>
    <col min="11768" max="11768" width="3.125" style="571" customWidth="1"/>
    <col min="11769" max="11769" width="7.625" style="571" customWidth="1"/>
    <col min="11770" max="11770" width="4.125" style="571" customWidth="1"/>
    <col min="11771" max="11771" width="17" style="571" customWidth="1"/>
    <col min="11772" max="11772" width="3.625" style="571" customWidth="1"/>
    <col min="11773" max="11773" width="9.125" style="571" customWidth="1"/>
    <col min="11774" max="11774" width="3.625" style="571" customWidth="1"/>
    <col min="11775" max="11775" width="4.625" style="571"/>
    <col min="11776" max="11776" width="3.75" style="571" customWidth="1"/>
    <col min="11777" max="11777" width="10.875" style="571" customWidth="1"/>
    <col min="11778" max="11778" width="3.625" style="571" customWidth="1"/>
    <col min="11779" max="11779" width="8.75" style="571" customWidth="1"/>
    <col min="11780" max="11780" width="8.5" style="571" customWidth="1"/>
    <col min="11781" max="11781" width="23.5" style="571" customWidth="1"/>
    <col min="11782" max="11782" width="4.875" style="571" customWidth="1"/>
    <col min="11783" max="11783" width="4.625" style="571" customWidth="1"/>
    <col min="11784" max="11784" width="10.75" style="571" customWidth="1"/>
    <col min="11785" max="11785" width="0.125" style="571" customWidth="1"/>
    <col min="11786" max="11786" width="25.625" style="571" customWidth="1"/>
    <col min="11787" max="11787" width="10.875" style="571" customWidth="1"/>
    <col min="11788" max="11788" width="3.5" style="571" customWidth="1"/>
    <col min="11789" max="11789" width="6.375" style="571" customWidth="1"/>
    <col min="11790" max="11790" width="5" style="571" customWidth="1"/>
    <col min="11791" max="11791" width="5.875" style="571" customWidth="1"/>
    <col min="11792" max="11792" width="7.875" style="571" customWidth="1"/>
    <col min="11793" max="11793" width="6.125" style="571" customWidth="1"/>
    <col min="11794" max="11794" width="13.125" style="571" customWidth="1"/>
    <col min="11795" max="11795" width="21" style="571" customWidth="1"/>
    <col min="11796" max="11796" width="4.625" style="571" customWidth="1"/>
    <col min="11797" max="11797" width="8" style="571" customWidth="1"/>
    <col min="11798" max="11798" width="11.5" style="571" customWidth="1"/>
    <col min="11799" max="11799" width="11.625" style="571" customWidth="1"/>
    <col min="11800" max="11800" width="13.125" style="571" customWidth="1"/>
    <col min="11801" max="11801" width="10" style="571" customWidth="1"/>
    <col min="11802" max="11802" width="11.25" style="571" customWidth="1"/>
    <col min="11803" max="12023" width="9" style="571" customWidth="1"/>
    <col min="12024" max="12024" width="3.125" style="571" customWidth="1"/>
    <col min="12025" max="12025" width="7.625" style="571" customWidth="1"/>
    <col min="12026" max="12026" width="4.125" style="571" customWidth="1"/>
    <col min="12027" max="12027" width="17" style="571" customWidth="1"/>
    <col min="12028" max="12028" width="3.625" style="571" customWidth="1"/>
    <col min="12029" max="12029" width="9.125" style="571" customWidth="1"/>
    <col min="12030" max="12030" width="3.625" style="571" customWidth="1"/>
    <col min="12031" max="12031" width="4.625" style="571"/>
    <col min="12032" max="12032" width="3.75" style="571" customWidth="1"/>
    <col min="12033" max="12033" width="10.875" style="571" customWidth="1"/>
    <col min="12034" max="12034" width="3.625" style="571" customWidth="1"/>
    <col min="12035" max="12035" width="8.75" style="571" customWidth="1"/>
    <col min="12036" max="12036" width="8.5" style="571" customWidth="1"/>
    <col min="12037" max="12037" width="23.5" style="571" customWidth="1"/>
    <col min="12038" max="12038" width="4.875" style="571" customWidth="1"/>
    <col min="12039" max="12039" width="4.625" style="571" customWidth="1"/>
    <col min="12040" max="12040" width="10.75" style="571" customWidth="1"/>
    <col min="12041" max="12041" width="0.125" style="571" customWidth="1"/>
    <col min="12042" max="12042" width="25.625" style="571" customWidth="1"/>
    <col min="12043" max="12043" width="10.875" style="571" customWidth="1"/>
    <col min="12044" max="12044" width="3.5" style="571" customWidth="1"/>
    <col min="12045" max="12045" width="6.375" style="571" customWidth="1"/>
    <col min="12046" max="12046" width="5" style="571" customWidth="1"/>
    <col min="12047" max="12047" width="5.875" style="571" customWidth="1"/>
    <col min="12048" max="12048" width="7.875" style="571" customWidth="1"/>
    <col min="12049" max="12049" width="6.125" style="571" customWidth="1"/>
    <col min="12050" max="12050" width="13.125" style="571" customWidth="1"/>
    <col min="12051" max="12051" width="21" style="571" customWidth="1"/>
    <col min="12052" max="12052" width="4.625" style="571" customWidth="1"/>
    <col min="12053" max="12053" width="8" style="571" customWidth="1"/>
    <col min="12054" max="12054" width="11.5" style="571" customWidth="1"/>
    <col min="12055" max="12055" width="11.625" style="571" customWidth="1"/>
    <col min="12056" max="12056" width="13.125" style="571" customWidth="1"/>
    <col min="12057" max="12057" width="10" style="571" customWidth="1"/>
    <col min="12058" max="12058" width="11.25" style="571" customWidth="1"/>
    <col min="12059" max="12279" width="9" style="571" customWidth="1"/>
    <col min="12280" max="12280" width="3.125" style="571" customWidth="1"/>
    <col min="12281" max="12281" width="7.625" style="571" customWidth="1"/>
    <col min="12282" max="12282" width="4.125" style="571" customWidth="1"/>
    <col min="12283" max="12283" width="17" style="571" customWidth="1"/>
    <col min="12284" max="12284" width="3.625" style="571" customWidth="1"/>
    <col min="12285" max="12285" width="9.125" style="571" customWidth="1"/>
    <col min="12286" max="12286" width="3.625" style="571" customWidth="1"/>
    <col min="12287" max="12287" width="4.625" style="571"/>
    <col min="12288" max="12288" width="3.75" style="571" customWidth="1"/>
    <col min="12289" max="12289" width="10.875" style="571" customWidth="1"/>
    <col min="12290" max="12290" width="3.625" style="571" customWidth="1"/>
    <col min="12291" max="12291" width="8.75" style="571" customWidth="1"/>
    <col min="12292" max="12292" width="8.5" style="571" customWidth="1"/>
    <col min="12293" max="12293" width="23.5" style="571" customWidth="1"/>
    <col min="12294" max="12294" width="4.875" style="571" customWidth="1"/>
    <col min="12295" max="12295" width="4.625" style="571" customWidth="1"/>
    <col min="12296" max="12296" width="10.75" style="571" customWidth="1"/>
    <col min="12297" max="12297" width="0.125" style="571" customWidth="1"/>
    <col min="12298" max="12298" width="25.625" style="571" customWidth="1"/>
    <col min="12299" max="12299" width="10.875" style="571" customWidth="1"/>
    <col min="12300" max="12300" width="3.5" style="571" customWidth="1"/>
    <col min="12301" max="12301" width="6.375" style="571" customWidth="1"/>
    <col min="12302" max="12302" width="5" style="571" customWidth="1"/>
    <col min="12303" max="12303" width="5.875" style="571" customWidth="1"/>
    <col min="12304" max="12304" width="7.875" style="571" customWidth="1"/>
    <col min="12305" max="12305" width="6.125" style="571" customWidth="1"/>
    <col min="12306" max="12306" width="13.125" style="571" customWidth="1"/>
    <col min="12307" max="12307" width="21" style="571" customWidth="1"/>
    <col min="12308" max="12308" width="4.625" style="571" customWidth="1"/>
    <col min="12309" max="12309" width="8" style="571" customWidth="1"/>
    <col min="12310" max="12310" width="11.5" style="571" customWidth="1"/>
    <col min="12311" max="12311" width="11.625" style="571" customWidth="1"/>
    <col min="12312" max="12312" width="13.125" style="571" customWidth="1"/>
    <col min="12313" max="12313" width="10" style="571" customWidth="1"/>
    <col min="12314" max="12314" width="11.25" style="571" customWidth="1"/>
    <col min="12315" max="12535" width="9" style="571" customWidth="1"/>
    <col min="12536" max="12536" width="3.125" style="571" customWidth="1"/>
    <col min="12537" max="12537" width="7.625" style="571" customWidth="1"/>
    <col min="12538" max="12538" width="4.125" style="571" customWidth="1"/>
    <col min="12539" max="12539" width="17" style="571" customWidth="1"/>
    <col min="12540" max="12540" width="3.625" style="571" customWidth="1"/>
    <col min="12541" max="12541" width="9.125" style="571" customWidth="1"/>
    <col min="12542" max="12542" width="3.625" style="571" customWidth="1"/>
    <col min="12543" max="12543" width="4.625" style="571"/>
    <col min="12544" max="12544" width="3.75" style="571" customWidth="1"/>
    <col min="12545" max="12545" width="10.875" style="571" customWidth="1"/>
    <col min="12546" max="12546" width="3.625" style="571" customWidth="1"/>
    <col min="12547" max="12547" width="8.75" style="571" customWidth="1"/>
    <col min="12548" max="12548" width="8.5" style="571" customWidth="1"/>
    <col min="12549" max="12549" width="23.5" style="571" customWidth="1"/>
    <col min="12550" max="12550" width="4.875" style="571" customWidth="1"/>
    <col min="12551" max="12551" width="4.625" style="571" customWidth="1"/>
    <col min="12552" max="12552" width="10.75" style="571" customWidth="1"/>
    <col min="12553" max="12553" width="0.125" style="571" customWidth="1"/>
    <col min="12554" max="12554" width="25.625" style="571" customWidth="1"/>
    <col min="12555" max="12555" width="10.875" style="571" customWidth="1"/>
    <col min="12556" max="12556" width="3.5" style="571" customWidth="1"/>
    <col min="12557" max="12557" width="6.375" style="571" customWidth="1"/>
    <col min="12558" max="12558" width="5" style="571" customWidth="1"/>
    <col min="12559" max="12559" width="5.875" style="571" customWidth="1"/>
    <col min="12560" max="12560" width="7.875" style="571" customWidth="1"/>
    <col min="12561" max="12561" width="6.125" style="571" customWidth="1"/>
    <col min="12562" max="12562" width="13.125" style="571" customWidth="1"/>
    <col min="12563" max="12563" width="21" style="571" customWidth="1"/>
    <col min="12564" max="12564" width="4.625" style="571" customWidth="1"/>
    <col min="12565" max="12565" width="8" style="571" customWidth="1"/>
    <col min="12566" max="12566" width="11.5" style="571" customWidth="1"/>
    <col min="12567" max="12567" width="11.625" style="571" customWidth="1"/>
    <col min="12568" max="12568" width="13.125" style="571" customWidth="1"/>
    <col min="12569" max="12569" width="10" style="571" customWidth="1"/>
    <col min="12570" max="12570" width="11.25" style="571" customWidth="1"/>
    <col min="12571" max="12791" width="9" style="571" customWidth="1"/>
    <col min="12792" max="12792" width="3.125" style="571" customWidth="1"/>
    <col min="12793" max="12793" width="7.625" style="571" customWidth="1"/>
    <col min="12794" max="12794" width="4.125" style="571" customWidth="1"/>
    <col min="12795" max="12795" width="17" style="571" customWidth="1"/>
    <col min="12796" max="12796" width="3.625" style="571" customWidth="1"/>
    <col min="12797" max="12797" width="9.125" style="571" customWidth="1"/>
    <col min="12798" max="12798" width="3.625" style="571" customWidth="1"/>
    <col min="12799" max="12799" width="4.625" style="571"/>
    <col min="12800" max="12800" width="3.75" style="571" customWidth="1"/>
    <col min="12801" max="12801" width="10.875" style="571" customWidth="1"/>
    <col min="12802" max="12802" width="3.625" style="571" customWidth="1"/>
    <col min="12803" max="12803" width="8.75" style="571" customWidth="1"/>
    <col min="12804" max="12804" width="8.5" style="571" customWidth="1"/>
    <col min="12805" max="12805" width="23.5" style="571" customWidth="1"/>
    <col min="12806" max="12806" width="4.875" style="571" customWidth="1"/>
    <col min="12807" max="12807" width="4.625" style="571" customWidth="1"/>
    <col min="12808" max="12808" width="10.75" style="571" customWidth="1"/>
    <col min="12809" max="12809" width="0.125" style="571" customWidth="1"/>
    <col min="12810" max="12810" width="25.625" style="571" customWidth="1"/>
    <col min="12811" max="12811" width="10.875" style="571" customWidth="1"/>
    <col min="12812" max="12812" width="3.5" style="571" customWidth="1"/>
    <col min="12813" max="12813" width="6.375" style="571" customWidth="1"/>
    <col min="12814" max="12814" width="5" style="571" customWidth="1"/>
    <col min="12815" max="12815" width="5.875" style="571" customWidth="1"/>
    <col min="12816" max="12816" width="7.875" style="571" customWidth="1"/>
    <col min="12817" max="12817" width="6.125" style="571" customWidth="1"/>
    <col min="12818" max="12818" width="13.125" style="571" customWidth="1"/>
    <col min="12819" max="12819" width="21" style="571" customWidth="1"/>
    <col min="12820" max="12820" width="4.625" style="571" customWidth="1"/>
    <col min="12821" max="12821" width="8" style="571" customWidth="1"/>
    <col min="12822" max="12822" width="11.5" style="571" customWidth="1"/>
    <col min="12823" max="12823" width="11.625" style="571" customWidth="1"/>
    <col min="12824" max="12824" width="13.125" style="571" customWidth="1"/>
    <col min="12825" max="12825" width="10" style="571" customWidth="1"/>
    <col min="12826" max="12826" width="11.25" style="571" customWidth="1"/>
    <col min="12827" max="13047" width="9" style="571" customWidth="1"/>
    <col min="13048" max="13048" width="3.125" style="571" customWidth="1"/>
    <col min="13049" max="13049" width="7.625" style="571" customWidth="1"/>
    <col min="13050" max="13050" width="4.125" style="571" customWidth="1"/>
    <col min="13051" max="13051" width="17" style="571" customWidth="1"/>
    <col min="13052" max="13052" width="3.625" style="571" customWidth="1"/>
    <col min="13053" max="13053" width="9.125" style="571" customWidth="1"/>
    <col min="13054" max="13054" width="3.625" style="571" customWidth="1"/>
    <col min="13055" max="13055" width="4.625" style="571"/>
    <col min="13056" max="13056" width="3.75" style="571" customWidth="1"/>
    <col min="13057" max="13057" width="10.875" style="571" customWidth="1"/>
    <col min="13058" max="13058" width="3.625" style="571" customWidth="1"/>
    <col min="13059" max="13059" width="8.75" style="571" customWidth="1"/>
    <col min="13060" max="13060" width="8.5" style="571" customWidth="1"/>
    <col min="13061" max="13061" width="23.5" style="571" customWidth="1"/>
    <col min="13062" max="13062" width="4.875" style="571" customWidth="1"/>
    <col min="13063" max="13063" width="4.625" style="571" customWidth="1"/>
    <col min="13064" max="13064" width="10.75" style="571" customWidth="1"/>
    <col min="13065" max="13065" width="0.125" style="571" customWidth="1"/>
    <col min="13066" max="13066" width="25.625" style="571" customWidth="1"/>
    <col min="13067" max="13067" width="10.875" style="571" customWidth="1"/>
    <col min="13068" max="13068" width="3.5" style="571" customWidth="1"/>
    <col min="13069" max="13069" width="6.375" style="571" customWidth="1"/>
    <col min="13070" max="13070" width="5" style="571" customWidth="1"/>
    <col min="13071" max="13071" width="5.875" style="571" customWidth="1"/>
    <col min="13072" max="13072" width="7.875" style="571" customWidth="1"/>
    <col min="13073" max="13073" width="6.125" style="571" customWidth="1"/>
    <col min="13074" max="13074" width="13.125" style="571" customWidth="1"/>
    <col min="13075" max="13075" width="21" style="571" customWidth="1"/>
    <col min="13076" max="13076" width="4.625" style="571" customWidth="1"/>
    <col min="13077" max="13077" width="8" style="571" customWidth="1"/>
    <col min="13078" max="13078" width="11.5" style="571" customWidth="1"/>
    <col min="13079" max="13079" width="11.625" style="571" customWidth="1"/>
    <col min="13080" max="13080" width="13.125" style="571" customWidth="1"/>
    <col min="13081" max="13081" width="10" style="571" customWidth="1"/>
    <col min="13082" max="13082" width="11.25" style="571" customWidth="1"/>
    <col min="13083" max="13303" width="9" style="571" customWidth="1"/>
    <col min="13304" max="13304" width="3.125" style="571" customWidth="1"/>
    <col min="13305" max="13305" width="7.625" style="571" customWidth="1"/>
    <col min="13306" max="13306" width="4.125" style="571" customWidth="1"/>
    <col min="13307" max="13307" width="17" style="571" customWidth="1"/>
    <col min="13308" max="13308" width="3.625" style="571" customWidth="1"/>
    <col min="13309" max="13309" width="9.125" style="571" customWidth="1"/>
    <col min="13310" max="13310" width="3.625" style="571" customWidth="1"/>
    <col min="13311" max="13311" width="4.625" style="571"/>
    <col min="13312" max="13312" width="3.75" style="571" customWidth="1"/>
    <col min="13313" max="13313" width="10.875" style="571" customWidth="1"/>
    <col min="13314" max="13314" width="3.625" style="571" customWidth="1"/>
    <col min="13315" max="13315" width="8.75" style="571" customWidth="1"/>
    <col min="13316" max="13316" width="8.5" style="571" customWidth="1"/>
    <col min="13317" max="13317" width="23.5" style="571" customWidth="1"/>
    <col min="13318" max="13318" width="4.875" style="571" customWidth="1"/>
    <col min="13319" max="13319" width="4.625" style="571" customWidth="1"/>
    <col min="13320" max="13320" width="10.75" style="571" customWidth="1"/>
    <col min="13321" max="13321" width="0.125" style="571" customWidth="1"/>
    <col min="13322" max="13322" width="25.625" style="571" customWidth="1"/>
    <col min="13323" max="13323" width="10.875" style="571" customWidth="1"/>
    <col min="13324" max="13324" width="3.5" style="571" customWidth="1"/>
    <col min="13325" max="13325" width="6.375" style="571" customWidth="1"/>
    <col min="13326" max="13326" width="5" style="571" customWidth="1"/>
    <col min="13327" max="13327" width="5.875" style="571" customWidth="1"/>
    <col min="13328" max="13328" width="7.875" style="571" customWidth="1"/>
    <col min="13329" max="13329" width="6.125" style="571" customWidth="1"/>
    <col min="13330" max="13330" width="13.125" style="571" customWidth="1"/>
    <col min="13331" max="13331" width="21" style="571" customWidth="1"/>
    <col min="13332" max="13332" width="4.625" style="571" customWidth="1"/>
    <col min="13333" max="13333" width="8" style="571" customWidth="1"/>
    <col min="13334" max="13334" width="11.5" style="571" customWidth="1"/>
    <col min="13335" max="13335" width="11.625" style="571" customWidth="1"/>
    <col min="13336" max="13336" width="13.125" style="571" customWidth="1"/>
    <col min="13337" max="13337" width="10" style="571" customWidth="1"/>
    <col min="13338" max="13338" width="11.25" style="571" customWidth="1"/>
    <col min="13339" max="13559" width="9" style="571" customWidth="1"/>
    <col min="13560" max="13560" width="3.125" style="571" customWidth="1"/>
    <col min="13561" max="13561" width="7.625" style="571" customWidth="1"/>
    <col min="13562" max="13562" width="4.125" style="571" customWidth="1"/>
    <col min="13563" max="13563" width="17" style="571" customWidth="1"/>
    <col min="13564" max="13564" width="3.625" style="571" customWidth="1"/>
    <col min="13565" max="13565" width="9.125" style="571" customWidth="1"/>
    <col min="13566" max="13566" width="3.625" style="571" customWidth="1"/>
    <col min="13567" max="13567" width="4.625" style="571"/>
    <col min="13568" max="13568" width="3.75" style="571" customWidth="1"/>
    <col min="13569" max="13569" width="10.875" style="571" customWidth="1"/>
    <col min="13570" max="13570" width="3.625" style="571" customWidth="1"/>
    <col min="13571" max="13571" width="8.75" style="571" customWidth="1"/>
    <col min="13572" max="13572" width="8.5" style="571" customWidth="1"/>
    <col min="13573" max="13573" width="23.5" style="571" customWidth="1"/>
    <col min="13574" max="13574" width="4.875" style="571" customWidth="1"/>
    <col min="13575" max="13575" width="4.625" style="571" customWidth="1"/>
    <col min="13576" max="13576" width="10.75" style="571" customWidth="1"/>
    <col min="13577" max="13577" width="0.125" style="571" customWidth="1"/>
    <col min="13578" max="13578" width="25.625" style="571" customWidth="1"/>
    <col min="13579" max="13579" width="10.875" style="571" customWidth="1"/>
    <col min="13580" max="13580" width="3.5" style="571" customWidth="1"/>
    <col min="13581" max="13581" width="6.375" style="571" customWidth="1"/>
    <col min="13582" max="13582" width="5" style="571" customWidth="1"/>
    <col min="13583" max="13583" width="5.875" style="571" customWidth="1"/>
    <col min="13584" max="13584" width="7.875" style="571" customWidth="1"/>
    <col min="13585" max="13585" width="6.125" style="571" customWidth="1"/>
    <col min="13586" max="13586" width="13.125" style="571" customWidth="1"/>
    <col min="13587" max="13587" width="21" style="571" customWidth="1"/>
    <col min="13588" max="13588" width="4.625" style="571" customWidth="1"/>
    <col min="13589" max="13589" width="8" style="571" customWidth="1"/>
    <col min="13590" max="13590" width="11.5" style="571" customWidth="1"/>
    <col min="13591" max="13591" width="11.625" style="571" customWidth="1"/>
    <col min="13592" max="13592" width="13.125" style="571" customWidth="1"/>
    <col min="13593" max="13593" width="10" style="571" customWidth="1"/>
    <col min="13594" max="13594" width="11.25" style="571" customWidth="1"/>
    <col min="13595" max="13815" width="9" style="571" customWidth="1"/>
    <col min="13816" max="13816" width="3.125" style="571" customWidth="1"/>
    <col min="13817" max="13817" width="7.625" style="571" customWidth="1"/>
    <col min="13818" max="13818" width="4.125" style="571" customWidth="1"/>
    <col min="13819" max="13819" width="17" style="571" customWidth="1"/>
    <col min="13820" max="13820" width="3.625" style="571" customWidth="1"/>
    <col min="13821" max="13821" width="9.125" style="571" customWidth="1"/>
    <col min="13822" max="13822" width="3.625" style="571" customWidth="1"/>
    <col min="13823" max="13823" width="4.625" style="571"/>
    <col min="13824" max="13824" width="3.75" style="571" customWidth="1"/>
    <col min="13825" max="13825" width="10.875" style="571" customWidth="1"/>
    <col min="13826" max="13826" width="3.625" style="571" customWidth="1"/>
    <col min="13827" max="13827" width="8.75" style="571" customWidth="1"/>
    <col min="13828" max="13828" width="8.5" style="571" customWidth="1"/>
    <col min="13829" max="13829" width="23.5" style="571" customWidth="1"/>
    <col min="13830" max="13830" width="4.875" style="571" customWidth="1"/>
    <col min="13831" max="13831" width="4.625" style="571" customWidth="1"/>
    <col min="13832" max="13832" width="10.75" style="571" customWidth="1"/>
    <col min="13833" max="13833" width="0.125" style="571" customWidth="1"/>
    <col min="13834" max="13834" width="25.625" style="571" customWidth="1"/>
    <col min="13835" max="13835" width="10.875" style="571" customWidth="1"/>
    <col min="13836" max="13836" width="3.5" style="571" customWidth="1"/>
    <col min="13837" max="13837" width="6.375" style="571" customWidth="1"/>
    <col min="13838" max="13838" width="5" style="571" customWidth="1"/>
    <col min="13839" max="13839" width="5.875" style="571" customWidth="1"/>
    <col min="13840" max="13840" width="7.875" style="571" customWidth="1"/>
    <col min="13841" max="13841" width="6.125" style="571" customWidth="1"/>
    <col min="13842" max="13842" width="13.125" style="571" customWidth="1"/>
    <col min="13843" max="13843" width="21" style="571" customWidth="1"/>
    <col min="13844" max="13844" width="4.625" style="571" customWidth="1"/>
    <col min="13845" max="13845" width="8" style="571" customWidth="1"/>
    <col min="13846" max="13846" width="11.5" style="571" customWidth="1"/>
    <col min="13847" max="13847" width="11.625" style="571" customWidth="1"/>
    <col min="13848" max="13848" width="13.125" style="571" customWidth="1"/>
    <col min="13849" max="13849" width="10" style="571" customWidth="1"/>
    <col min="13850" max="13850" width="11.25" style="571" customWidth="1"/>
    <col min="13851" max="14071" width="9" style="571" customWidth="1"/>
    <col min="14072" max="14072" width="3.125" style="571" customWidth="1"/>
    <col min="14073" max="14073" width="7.625" style="571" customWidth="1"/>
    <col min="14074" max="14074" width="4.125" style="571" customWidth="1"/>
    <col min="14075" max="14075" width="17" style="571" customWidth="1"/>
    <col min="14076" max="14076" width="3.625" style="571" customWidth="1"/>
    <col min="14077" max="14077" width="9.125" style="571" customWidth="1"/>
    <col min="14078" max="14078" width="3.625" style="571" customWidth="1"/>
    <col min="14079" max="14079" width="4.625" style="571"/>
    <col min="14080" max="14080" width="3.75" style="571" customWidth="1"/>
    <col min="14081" max="14081" width="10.875" style="571" customWidth="1"/>
    <col min="14082" max="14082" width="3.625" style="571" customWidth="1"/>
    <col min="14083" max="14083" width="8.75" style="571" customWidth="1"/>
    <col min="14084" max="14084" width="8.5" style="571" customWidth="1"/>
    <col min="14085" max="14085" width="23.5" style="571" customWidth="1"/>
    <col min="14086" max="14086" width="4.875" style="571" customWidth="1"/>
    <col min="14087" max="14087" width="4.625" style="571" customWidth="1"/>
    <col min="14088" max="14088" width="10.75" style="571" customWidth="1"/>
    <col min="14089" max="14089" width="0.125" style="571" customWidth="1"/>
    <col min="14090" max="14090" width="25.625" style="571" customWidth="1"/>
    <col min="14091" max="14091" width="10.875" style="571" customWidth="1"/>
    <col min="14092" max="14092" width="3.5" style="571" customWidth="1"/>
    <col min="14093" max="14093" width="6.375" style="571" customWidth="1"/>
    <col min="14094" max="14094" width="5" style="571" customWidth="1"/>
    <col min="14095" max="14095" width="5.875" style="571" customWidth="1"/>
    <col min="14096" max="14096" width="7.875" style="571" customWidth="1"/>
    <col min="14097" max="14097" width="6.125" style="571" customWidth="1"/>
    <col min="14098" max="14098" width="13.125" style="571" customWidth="1"/>
    <col min="14099" max="14099" width="21" style="571" customWidth="1"/>
    <col min="14100" max="14100" width="4.625" style="571" customWidth="1"/>
    <col min="14101" max="14101" width="8" style="571" customWidth="1"/>
    <col min="14102" max="14102" width="11.5" style="571" customWidth="1"/>
    <col min="14103" max="14103" width="11.625" style="571" customWidth="1"/>
    <col min="14104" max="14104" width="13.125" style="571" customWidth="1"/>
    <col min="14105" max="14105" width="10" style="571" customWidth="1"/>
    <col min="14106" max="14106" width="11.25" style="571" customWidth="1"/>
    <col min="14107" max="14327" width="9" style="571" customWidth="1"/>
    <col min="14328" max="14328" width="3.125" style="571" customWidth="1"/>
    <col min="14329" max="14329" width="7.625" style="571" customWidth="1"/>
    <col min="14330" max="14330" width="4.125" style="571" customWidth="1"/>
    <col min="14331" max="14331" width="17" style="571" customWidth="1"/>
    <col min="14332" max="14332" width="3.625" style="571" customWidth="1"/>
    <col min="14333" max="14333" width="9.125" style="571" customWidth="1"/>
    <col min="14334" max="14334" width="3.625" style="571" customWidth="1"/>
    <col min="14335" max="14335" width="4.625" style="571"/>
    <col min="14336" max="14336" width="3.75" style="571" customWidth="1"/>
    <col min="14337" max="14337" width="10.875" style="571" customWidth="1"/>
    <col min="14338" max="14338" width="3.625" style="571" customWidth="1"/>
    <col min="14339" max="14339" width="8.75" style="571" customWidth="1"/>
    <col min="14340" max="14340" width="8.5" style="571" customWidth="1"/>
    <col min="14341" max="14341" width="23.5" style="571" customWidth="1"/>
    <col min="14342" max="14342" width="4.875" style="571" customWidth="1"/>
    <col min="14343" max="14343" width="4.625" style="571" customWidth="1"/>
    <col min="14344" max="14344" width="10.75" style="571" customWidth="1"/>
    <col min="14345" max="14345" width="0.125" style="571" customWidth="1"/>
    <col min="14346" max="14346" width="25.625" style="571" customWidth="1"/>
    <col min="14347" max="14347" width="10.875" style="571" customWidth="1"/>
    <col min="14348" max="14348" width="3.5" style="571" customWidth="1"/>
    <col min="14349" max="14349" width="6.375" style="571" customWidth="1"/>
    <col min="14350" max="14350" width="5" style="571" customWidth="1"/>
    <col min="14351" max="14351" width="5.875" style="571" customWidth="1"/>
    <col min="14352" max="14352" width="7.875" style="571" customWidth="1"/>
    <col min="14353" max="14353" width="6.125" style="571" customWidth="1"/>
    <col min="14354" max="14354" width="13.125" style="571" customWidth="1"/>
    <col min="14355" max="14355" width="21" style="571" customWidth="1"/>
    <col min="14356" max="14356" width="4.625" style="571" customWidth="1"/>
    <col min="14357" max="14357" width="8" style="571" customWidth="1"/>
    <col min="14358" max="14358" width="11.5" style="571" customWidth="1"/>
    <col min="14359" max="14359" width="11.625" style="571" customWidth="1"/>
    <col min="14360" max="14360" width="13.125" style="571" customWidth="1"/>
    <col min="14361" max="14361" width="10" style="571" customWidth="1"/>
    <col min="14362" max="14362" width="11.25" style="571" customWidth="1"/>
    <col min="14363" max="14583" width="9" style="571" customWidth="1"/>
    <col min="14584" max="14584" width="3.125" style="571" customWidth="1"/>
    <col min="14585" max="14585" width="7.625" style="571" customWidth="1"/>
    <col min="14586" max="14586" width="4.125" style="571" customWidth="1"/>
    <col min="14587" max="14587" width="17" style="571" customWidth="1"/>
    <col min="14588" max="14588" width="3.625" style="571" customWidth="1"/>
    <col min="14589" max="14589" width="9.125" style="571" customWidth="1"/>
    <col min="14590" max="14590" width="3.625" style="571" customWidth="1"/>
    <col min="14591" max="14591" width="4.625" style="571"/>
    <col min="14592" max="14592" width="3.75" style="571" customWidth="1"/>
    <col min="14593" max="14593" width="10.875" style="571" customWidth="1"/>
    <col min="14594" max="14594" width="3.625" style="571" customWidth="1"/>
    <col min="14595" max="14595" width="8.75" style="571" customWidth="1"/>
    <col min="14596" max="14596" width="8.5" style="571" customWidth="1"/>
    <col min="14597" max="14597" width="23.5" style="571" customWidth="1"/>
    <col min="14598" max="14598" width="4.875" style="571" customWidth="1"/>
    <col min="14599" max="14599" width="4.625" style="571" customWidth="1"/>
    <col min="14600" max="14600" width="10.75" style="571" customWidth="1"/>
    <col min="14601" max="14601" width="0.125" style="571" customWidth="1"/>
    <col min="14602" max="14602" width="25.625" style="571" customWidth="1"/>
    <col min="14603" max="14603" width="10.875" style="571" customWidth="1"/>
    <col min="14604" max="14604" width="3.5" style="571" customWidth="1"/>
    <col min="14605" max="14605" width="6.375" style="571" customWidth="1"/>
    <col min="14606" max="14606" width="5" style="571" customWidth="1"/>
    <col min="14607" max="14607" width="5.875" style="571" customWidth="1"/>
    <col min="14608" max="14608" width="7.875" style="571" customWidth="1"/>
    <col min="14609" max="14609" width="6.125" style="571" customWidth="1"/>
    <col min="14610" max="14610" width="13.125" style="571" customWidth="1"/>
    <col min="14611" max="14611" width="21" style="571" customWidth="1"/>
    <col min="14612" max="14612" width="4.625" style="571" customWidth="1"/>
    <col min="14613" max="14613" width="8" style="571" customWidth="1"/>
    <col min="14614" max="14614" width="11.5" style="571" customWidth="1"/>
    <col min="14615" max="14615" width="11.625" style="571" customWidth="1"/>
    <col min="14616" max="14616" width="13.125" style="571" customWidth="1"/>
    <col min="14617" max="14617" width="10" style="571" customWidth="1"/>
    <col min="14618" max="14618" width="11.25" style="571" customWidth="1"/>
    <col min="14619" max="14839" width="9" style="571" customWidth="1"/>
    <col min="14840" max="14840" width="3.125" style="571" customWidth="1"/>
    <col min="14841" max="14841" width="7.625" style="571" customWidth="1"/>
    <col min="14842" max="14842" width="4.125" style="571" customWidth="1"/>
    <col min="14843" max="14843" width="17" style="571" customWidth="1"/>
    <col min="14844" max="14844" width="3.625" style="571" customWidth="1"/>
    <col min="14845" max="14845" width="9.125" style="571" customWidth="1"/>
    <col min="14846" max="14846" width="3.625" style="571" customWidth="1"/>
    <col min="14847" max="14847" width="4.625" style="571"/>
    <col min="14848" max="14848" width="3.75" style="571" customWidth="1"/>
    <col min="14849" max="14849" width="10.875" style="571" customWidth="1"/>
    <col min="14850" max="14850" width="3.625" style="571" customWidth="1"/>
    <col min="14851" max="14851" width="8.75" style="571" customWidth="1"/>
    <col min="14852" max="14852" width="8.5" style="571" customWidth="1"/>
    <col min="14853" max="14853" width="23.5" style="571" customWidth="1"/>
    <col min="14854" max="14854" width="4.875" style="571" customWidth="1"/>
    <col min="14855" max="14855" width="4.625" style="571" customWidth="1"/>
    <col min="14856" max="14856" width="10.75" style="571" customWidth="1"/>
    <col min="14857" max="14857" width="0.125" style="571" customWidth="1"/>
    <col min="14858" max="14858" width="25.625" style="571" customWidth="1"/>
    <col min="14859" max="14859" width="10.875" style="571" customWidth="1"/>
    <col min="14860" max="14860" width="3.5" style="571" customWidth="1"/>
    <col min="14861" max="14861" width="6.375" style="571" customWidth="1"/>
    <col min="14862" max="14862" width="5" style="571" customWidth="1"/>
    <col min="14863" max="14863" width="5.875" style="571" customWidth="1"/>
    <col min="14864" max="14864" width="7.875" style="571" customWidth="1"/>
    <col min="14865" max="14865" width="6.125" style="571" customWidth="1"/>
    <col min="14866" max="14866" width="13.125" style="571" customWidth="1"/>
    <col min="14867" max="14867" width="21" style="571" customWidth="1"/>
    <col min="14868" max="14868" width="4.625" style="571" customWidth="1"/>
    <col min="14869" max="14869" width="8" style="571" customWidth="1"/>
    <col min="14870" max="14870" width="11.5" style="571" customWidth="1"/>
    <col min="14871" max="14871" width="11.625" style="571" customWidth="1"/>
    <col min="14872" max="14872" width="13.125" style="571" customWidth="1"/>
    <col min="14873" max="14873" width="10" style="571" customWidth="1"/>
    <col min="14874" max="14874" width="11.25" style="571" customWidth="1"/>
    <col min="14875" max="15095" width="9" style="571" customWidth="1"/>
    <col min="15096" max="15096" width="3.125" style="571" customWidth="1"/>
    <col min="15097" max="15097" width="7.625" style="571" customWidth="1"/>
    <col min="15098" max="15098" width="4.125" style="571" customWidth="1"/>
    <col min="15099" max="15099" width="17" style="571" customWidth="1"/>
    <col min="15100" max="15100" width="3.625" style="571" customWidth="1"/>
    <col min="15101" max="15101" width="9.125" style="571" customWidth="1"/>
    <col min="15102" max="15102" width="3.625" style="571" customWidth="1"/>
    <col min="15103" max="15103" width="4.625" style="571"/>
    <col min="15104" max="15104" width="3.75" style="571" customWidth="1"/>
    <col min="15105" max="15105" width="10.875" style="571" customWidth="1"/>
    <col min="15106" max="15106" width="3.625" style="571" customWidth="1"/>
    <col min="15107" max="15107" width="8.75" style="571" customWidth="1"/>
    <col min="15108" max="15108" width="8.5" style="571" customWidth="1"/>
    <col min="15109" max="15109" width="23.5" style="571" customWidth="1"/>
    <col min="15110" max="15110" width="4.875" style="571" customWidth="1"/>
    <col min="15111" max="15111" width="4.625" style="571" customWidth="1"/>
    <col min="15112" max="15112" width="10.75" style="571" customWidth="1"/>
    <col min="15113" max="15113" width="0.125" style="571" customWidth="1"/>
    <col min="15114" max="15114" width="25.625" style="571" customWidth="1"/>
    <col min="15115" max="15115" width="10.875" style="571" customWidth="1"/>
    <col min="15116" max="15116" width="3.5" style="571" customWidth="1"/>
    <col min="15117" max="15117" width="6.375" style="571" customWidth="1"/>
    <col min="15118" max="15118" width="5" style="571" customWidth="1"/>
    <col min="15119" max="15119" width="5.875" style="571" customWidth="1"/>
    <col min="15120" max="15120" width="7.875" style="571" customWidth="1"/>
    <col min="15121" max="15121" width="6.125" style="571" customWidth="1"/>
    <col min="15122" max="15122" width="13.125" style="571" customWidth="1"/>
    <col min="15123" max="15123" width="21" style="571" customWidth="1"/>
    <col min="15124" max="15124" width="4.625" style="571" customWidth="1"/>
    <col min="15125" max="15125" width="8" style="571" customWidth="1"/>
    <col min="15126" max="15126" width="11.5" style="571" customWidth="1"/>
    <col min="15127" max="15127" width="11.625" style="571" customWidth="1"/>
    <col min="15128" max="15128" width="13.125" style="571" customWidth="1"/>
    <col min="15129" max="15129" width="10" style="571" customWidth="1"/>
    <col min="15130" max="15130" width="11.25" style="571" customWidth="1"/>
    <col min="15131" max="15351" width="9" style="571" customWidth="1"/>
    <col min="15352" max="15352" width="3.125" style="571" customWidth="1"/>
    <col min="15353" max="15353" width="7.625" style="571" customWidth="1"/>
    <col min="15354" max="15354" width="4.125" style="571" customWidth="1"/>
    <col min="15355" max="15355" width="17" style="571" customWidth="1"/>
    <col min="15356" max="15356" width="3.625" style="571" customWidth="1"/>
    <col min="15357" max="15357" width="9.125" style="571" customWidth="1"/>
    <col min="15358" max="15358" width="3.625" style="571" customWidth="1"/>
    <col min="15359" max="15359" width="4.625" style="571"/>
    <col min="15360" max="15360" width="3.75" style="571" customWidth="1"/>
    <col min="15361" max="15361" width="10.875" style="571" customWidth="1"/>
    <col min="15362" max="15362" width="3.625" style="571" customWidth="1"/>
    <col min="15363" max="15363" width="8.75" style="571" customWidth="1"/>
    <col min="15364" max="15364" width="8.5" style="571" customWidth="1"/>
    <col min="15365" max="15365" width="23.5" style="571" customWidth="1"/>
    <col min="15366" max="15366" width="4.875" style="571" customWidth="1"/>
    <col min="15367" max="15367" width="4.625" style="571" customWidth="1"/>
    <col min="15368" max="15368" width="10.75" style="571" customWidth="1"/>
    <col min="15369" max="15369" width="0.125" style="571" customWidth="1"/>
    <col min="15370" max="15370" width="25.625" style="571" customWidth="1"/>
    <col min="15371" max="15371" width="10.875" style="571" customWidth="1"/>
    <col min="15372" max="15372" width="3.5" style="571" customWidth="1"/>
    <col min="15373" max="15373" width="6.375" style="571" customWidth="1"/>
    <col min="15374" max="15374" width="5" style="571" customWidth="1"/>
    <col min="15375" max="15375" width="5.875" style="571" customWidth="1"/>
    <col min="15376" max="15376" width="7.875" style="571" customWidth="1"/>
    <col min="15377" max="15377" width="6.125" style="571" customWidth="1"/>
    <col min="15378" max="15378" width="13.125" style="571" customWidth="1"/>
    <col min="15379" max="15379" width="21" style="571" customWidth="1"/>
    <col min="15380" max="15380" width="4.625" style="571" customWidth="1"/>
    <col min="15381" max="15381" width="8" style="571" customWidth="1"/>
    <col min="15382" max="15382" width="11.5" style="571" customWidth="1"/>
    <col min="15383" max="15383" width="11.625" style="571" customWidth="1"/>
    <col min="15384" max="15384" width="13.125" style="571" customWidth="1"/>
    <col min="15385" max="15385" width="10" style="571" customWidth="1"/>
    <col min="15386" max="15386" width="11.25" style="571" customWidth="1"/>
    <col min="15387" max="15607" width="9" style="571" customWidth="1"/>
    <col min="15608" max="15608" width="3.125" style="571" customWidth="1"/>
    <col min="15609" max="15609" width="7.625" style="571" customWidth="1"/>
    <col min="15610" max="15610" width="4.125" style="571" customWidth="1"/>
    <col min="15611" max="15611" width="17" style="571" customWidth="1"/>
    <col min="15612" max="15612" width="3.625" style="571" customWidth="1"/>
    <col min="15613" max="15613" width="9.125" style="571" customWidth="1"/>
    <col min="15614" max="15614" width="3.625" style="571" customWidth="1"/>
    <col min="15615" max="15615" width="4.625" style="571"/>
    <col min="15616" max="15616" width="3.75" style="571" customWidth="1"/>
    <col min="15617" max="15617" width="10.875" style="571" customWidth="1"/>
    <col min="15618" max="15618" width="3.625" style="571" customWidth="1"/>
    <col min="15619" max="15619" width="8.75" style="571" customWidth="1"/>
    <col min="15620" max="15620" width="8.5" style="571" customWidth="1"/>
    <col min="15621" max="15621" width="23.5" style="571" customWidth="1"/>
    <col min="15622" max="15622" width="4.875" style="571" customWidth="1"/>
    <col min="15623" max="15623" width="4.625" style="571" customWidth="1"/>
    <col min="15624" max="15624" width="10.75" style="571" customWidth="1"/>
    <col min="15625" max="15625" width="0.125" style="571" customWidth="1"/>
    <col min="15626" max="15626" width="25.625" style="571" customWidth="1"/>
    <col min="15627" max="15627" width="10.875" style="571" customWidth="1"/>
    <col min="15628" max="15628" width="3.5" style="571" customWidth="1"/>
    <col min="15629" max="15629" width="6.375" style="571" customWidth="1"/>
    <col min="15630" max="15630" width="5" style="571" customWidth="1"/>
    <col min="15631" max="15631" width="5.875" style="571" customWidth="1"/>
    <col min="15632" max="15632" width="7.875" style="571" customWidth="1"/>
    <col min="15633" max="15633" width="6.125" style="571" customWidth="1"/>
    <col min="15634" max="15634" width="13.125" style="571" customWidth="1"/>
    <col min="15635" max="15635" width="21" style="571" customWidth="1"/>
    <col min="15636" max="15636" width="4.625" style="571" customWidth="1"/>
    <col min="15637" max="15637" width="8" style="571" customWidth="1"/>
    <col min="15638" max="15638" width="11.5" style="571" customWidth="1"/>
    <col min="15639" max="15639" width="11.625" style="571" customWidth="1"/>
    <col min="15640" max="15640" width="13.125" style="571" customWidth="1"/>
    <col min="15641" max="15641" width="10" style="571" customWidth="1"/>
    <col min="15642" max="15642" width="11.25" style="571" customWidth="1"/>
    <col min="15643" max="15863" width="9" style="571" customWidth="1"/>
    <col min="15864" max="15864" width="3.125" style="571" customWidth="1"/>
    <col min="15865" max="15865" width="7.625" style="571" customWidth="1"/>
    <col min="15866" max="15866" width="4.125" style="571" customWidth="1"/>
    <col min="15867" max="15867" width="17" style="571" customWidth="1"/>
    <col min="15868" max="15868" width="3.625" style="571" customWidth="1"/>
    <col min="15869" max="15869" width="9.125" style="571" customWidth="1"/>
    <col min="15870" max="15870" width="3.625" style="571" customWidth="1"/>
    <col min="15871" max="15871" width="4.625" style="571"/>
    <col min="15872" max="15872" width="3.75" style="571" customWidth="1"/>
    <col min="15873" max="15873" width="10.875" style="571" customWidth="1"/>
    <col min="15874" max="15874" width="3.625" style="571" customWidth="1"/>
    <col min="15875" max="15875" width="8.75" style="571" customWidth="1"/>
    <col min="15876" max="15876" width="8.5" style="571" customWidth="1"/>
    <col min="15877" max="15877" width="23.5" style="571" customWidth="1"/>
    <col min="15878" max="15878" width="4.875" style="571" customWidth="1"/>
    <col min="15879" max="15879" width="4.625" style="571" customWidth="1"/>
    <col min="15880" max="15880" width="10.75" style="571" customWidth="1"/>
    <col min="15881" max="15881" width="0.125" style="571" customWidth="1"/>
    <col min="15882" max="15882" width="25.625" style="571" customWidth="1"/>
    <col min="15883" max="15883" width="10.875" style="571" customWidth="1"/>
    <col min="15884" max="15884" width="3.5" style="571" customWidth="1"/>
    <col min="15885" max="15885" width="6.375" style="571" customWidth="1"/>
    <col min="15886" max="15886" width="5" style="571" customWidth="1"/>
    <col min="15887" max="15887" width="5.875" style="571" customWidth="1"/>
    <col min="15888" max="15888" width="7.875" style="571" customWidth="1"/>
    <col min="15889" max="15889" width="6.125" style="571" customWidth="1"/>
    <col min="15890" max="15890" width="13.125" style="571" customWidth="1"/>
    <col min="15891" max="15891" width="21" style="571" customWidth="1"/>
    <col min="15892" max="15892" width="4.625" style="571" customWidth="1"/>
    <col min="15893" max="15893" width="8" style="571" customWidth="1"/>
    <col min="15894" max="15894" width="11.5" style="571" customWidth="1"/>
    <col min="15895" max="15895" width="11.625" style="571" customWidth="1"/>
    <col min="15896" max="15896" width="13.125" style="571" customWidth="1"/>
    <col min="15897" max="15897" width="10" style="571" customWidth="1"/>
    <col min="15898" max="15898" width="11.25" style="571" customWidth="1"/>
    <col min="15899" max="16119" width="9" style="571" customWidth="1"/>
    <col min="16120" max="16120" width="3.125" style="571" customWidth="1"/>
    <col min="16121" max="16121" width="7.625" style="571" customWidth="1"/>
    <col min="16122" max="16122" width="4.125" style="571" customWidth="1"/>
    <col min="16123" max="16123" width="17" style="571" customWidth="1"/>
    <col min="16124" max="16124" width="3.625" style="571" customWidth="1"/>
    <col min="16125" max="16125" width="9.125" style="571" customWidth="1"/>
    <col min="16126" max="16126" width="3.625" style="571" customWidth="1"/>
    <col min="16127" max="16127" width="4.625" style="571"/>
    <col min="16128" max="16128" width="3.75" style="571" customWidth="1"/>
    <col min="16129" max="16129" width="10.875" style="571" customWidth="1"/>
    <col min="16130" max="16130" width="3.625" style="571" customWidth="1"/>
    <col min="16131" max="16131" width="8.75" style="571" customWidth="1"/>
    <col min="16132" max="16132" width="8.5" style="571" customWidth="1"/>
    <col min="16133" max="16133" width="23.5" style="571" customWidth="1"/>
    <col min="16134" max="16134" width="4.875" style="571" customWidth="1"/>
    <col min="16135" max="16135" width="4.625" style="571" customWidth="1"/>
    <col min="16136" max="16136" width="10.75" style="571" customWidth="1"/>
    <col min="16137" max="16137" width="0.125" style="571" customWidth="1"/>
    <col min="16138" max="16138" width="25.625" style="571" customWidth="1"/>
    <col min="16139" max="16139" width="10.875" style="571" customWidth="1"/>
    <col min="16140" max="16140" width="3.5" style="571" customWidth="1"/>
    <col min="16141" max="16141" width="6.375" style="571" customWidth="1"/>
    <col min="16142" max="16142" width="5" style="571" customWidth="1"/>
    <col min="16143" max="16143" width="5.875" style="571" customWidth="1"/>
    <col min="16144" max="16144" width="7.875" style="571" customWidth="1"/>
    <col min="16145" max="16145" width="6.125" style="571" customWidth="1"/>
    <col min="16146" max="16146" width="13.125" style="571" customWidth="1"/>
    <col min="16147" max="16147" width="21" style="571" customWidth="1"/>
    <col min="16148" max="16148" width="4.625" style="571" customWidth="1"/>
    <col min="16149" max="16149" width="8" style="571" customWidth="1"/>
    <col min="16150" max="16150" width="11.5" style="571" customWidth="1"/>
    <col min="16151" max="16151" width="11.625" style="571" customWidth="1"/>
    <col min="16152" max="16152" width="13.125" style="571" customWidth="1"/>
    <col min="16153" max="16153" width="10" style="571" customWidth="1"/>
    <col min="16154" max="16154" width="11.25" style="571" customWidth="1"/>
    <col min="16155" max="16375" width="9" style="571" customWidth="1"/>
    <col min="16376" max="16376" width="3.125" style="571" customWidth="1"/>
    <col min="16377" max="16377" width="7.625" style="571" customWidth="1"/>
    <col min="16378" max="16378" width="4.125" style="571" customWidth="1"/>
    <col min="16379" max="16379" width="17" style="571" customWidth="1"/>
    <col min="16380" max="16380" width="3.625" style="571" customWidth="1"/>
    <col min="16381" max="16381" width="9.125" style="571" customWidth="1"/>
    <col min="16382" max="16382" width="3.625" style="571" customWidth="1"/>
    <col min="16383" max="16384" width="4.625" style="571"/>
  </cols>
  <sheetData>
    <row r="1" spans="1:27" s="536" customFormat="1" ht="16.5" customHeight="1">
      <c r="A1" s="533"/>
      <c r="B1" s="533"/>
      <c r="C1" s="533"/>
      <c r="D1" s="533"/>
      <c r="E1" s="533"/>
      <c r="F1" s="533"/>
      <c r="G1" s="534"/>
      <c r="H1" s="534"/>
      <c r="I1" s="534"/>
      <c r="J1" s="534"/>
      <c r="K1" s="534"/>
      <c r="L1" s="534"/>
      <c r="M1" s="534"/>
      <c r="N1" s="534"/>
      <c r="O1" s="534"/>
      <c r="P1" s="534"/>
      <c r="Q1" s="534"/>
      <c r="R1" s="534"/>
      <c r="S1" s="534"/>
      <c r="T1" s="534"/>
      <c r="U1" s="534"/>
      <c r="V1" s="535"/>
      <c r="W1" s="535"/>
      <c r="X1" s="535"/>
      <c r="Y1" s="535"/>
      <c r="Z1" s="535"/>
      <c r="AA1" s="535"/>
    </row>
    <row r="2" spans="1:27" s="536" customFormat="1" ht="30.75" customHeight="1">
      <c r="A2" s="537"/>
      <c r="B2" s="537"/>
      <c r="C2" s="538"/>
      <c r="D2" s="538"/>
      <c r="E2" s="538"/>
      <c r="F2" s="538"/>
      <c r="G2" s="538"/>
      <c r="H2" s="538"/>
      <c r="I2" s="538"/>
      <c r="J2" s="538"/>
      <c r="K2" s="538"/>
      <c r="L2" s="538"/>
      <c r="M2" s="538"/>
      <c r="N2" s="538"/>
      <c r="O2" s="538"/>
      <c r="P2" s="538"/>
      <c r="Q2" s="538"/>
      <c r="R2" s="535"/>
      <c r="S2" s="535"/>
      <c r="T2" s="535"/>
      <c r="U2" s="535"/>
      <c r="V2" s="539" t="s">
        <v>0</v>
      </c>
      <c r="W2" s="539"/>
      <c r="X2" s="539"/>
      <c r="Y2" s="539"/>
      <c r="Z2" s="539"/>
      <c r="AA2" s="535"/>
    </row>
    <row r="3" spans="1:27" s="536" customFormat="1" ht="34.5" customHeight="1">
      <c r="A3" s="540" t="s">
        <v>1</v>
      </c>
      <c r="B3" s="540"/>
      <c r="C3" s="541"/>
      <c r="D3" s="541"/>
      <c r="E3" s="541"/>
      <c r="F3" s="542" t="s">
        <v>2</v>
      </c>
      <c r="G3" s="542"/>
      <c r="H3" s="542"/>
      <c r="I3" s="542"/>
      <c r="J3" s="542"/>
      <c r="K3" s="542"/>
      <c r="L3" s="542"/>
      <c r="M3" s="542"/>
      <c r="N3" s="542"/>
      <c r="O3" s="542"/>
      <c r="P3" s="542"/>
      <c r="Q3" s="542"/>
      <c r="V3" s="539"/>
      <c r="W3" s="539"/>
      <c r="X3" s="539"/>
      <c r="Y3" s="539"/>
      <c r="Z3" s="539"/>
    </row>
    <row r="4" spans="1:27" s="536" customFormat="1" ht="28.5" customHeight="1">
      <c r="A4" s="543" t="s">
        <v>3</v>
      </c>
      <c r="B4" s="544"/>
      <c r="C4" s="545" t="s">
        <v>4</v>
      </c>
      <c r="D4" s="545"/>
      <c r="E4" s="546"/>
      <c r="F4" s="547" t="s">
        <v>5</v>
      </c>
      <c r="G4" s="547"/>
      <c r="H4" s="547"/>
      <c r="I4" s="547"/>
      <c r="J4" s="547"/>
      <c r="K4" s="547"/>
      <c r="L4" s="547"/>
      <c r="M4" s="547"/>
      <c r="N4" s="547"/>
      <c r="O4" s="547"/>
      <c r="P4" s="547"/>
      <c r="Q4" s="547"/>
      <c r="R4" s="547"/>
      <c r="S4" s="548"/>
      <c r="T4" s="549" t="s">
        <v>6</v>
      </c>
      <c r="U4" s="549"/>
      <c r="V4" s="550" t="s">
        <v>7</v>
      </c>
      <c r="W4" s="550" t="s">
        <v>8</v>
      </c>
      <c r="X4" s="550" t="s">
        <v>9</v>
      </c>
      <c r="Y4" s="551" t="s">
        <v>10</v>
      </c>
      <c r="Z4" s="552" t="s">
        <v>11</v>
      </c>
      <c r="AA4" s="553"/>
    </row>
    <row r="5" spans="1:27" s="536" customFormat="1" ht="36" customHeight="1">
      <c r="A5" s="554"/>
      <c r="B5" s="555"/>
      <c r="C5" s="556"/>
      <c r="D5" s="556"/>
      <c r="E5" s="557"/>
      <c r="F5" s="558" t="s">
        <v>12</v>
      </c>
      <c r="G5" s="558"/>
      <c r="H5" s="558"/>
      <c r="I5" s="558"/>
      <c r="J5" s="558"/>
      <c r="K5" s="558"/>
      <c r="L5" s="558"/>
      <c r="M5" s="558"/>
      <c r="N5" s="558"/>
      <c r="O5" s="558"/>
      <c r="P5" s="558"/>
      <c r="Q5" s="558"/>
      <c r="R5" s="559"/>
      <c r="S5" s="559"/>
      <c r="T5" s="560" t="s">
        <v>13</v>
      </c>
      <c r="U5" s="560"/>
      <c r="V5" s="561"/>
      <c r="W5" s="561"/>
      <c r="X5" s="562"/>
      <c r="Y5" s="563" t="s">
        <v>14</v>
      </c>
      <c r="Z5" s="564">
        <v>44419</v>
      </c>
      <c r="AA5" s="553"/>
    </row>
    <row r="6" spans="1:27" ht="36.75" customHeight="1">
      <c r="A6" s="565" t="s">
        <v>15</v>
      </c>
      <c r="B6" s="566"/>
      <c r="C6" s="566"/>
      <c r="D6" s="567" t="s">
        <v>16</v>
      </c>
      <c r="E6" s="568" t="s">
        <v>17</v>
      </c>
      <c r="F6" s="568"/>
      <c r="G6" s="568"/>
      <c r="H6" s="568"/>
      <c r="I6" s="568" t="s">
        <v>18</v>
      </c>
      <c r="J6" s="568"/>
      <c r="K6" s="568"/>
      <c r="L6" s="568"/>
      <c r="M6" s="568" t="s">
        <v>19</v>
      </c>
      <c r="N6" s="568"/>
      <c r="O6" s="568"/>
      <c r="P6" s="568"/>
      <c r="Q6" s="568"/>
      <c r="R6" s="568"/>
      <c r="S6" s="568"/>
      <c r="T6" s="568" t="s">
        <v>20</v>
      </c>
      <c r="U6" s="568"/>
      <c r="V6" s="569" t="s">
        <v>21</v>
      </c>
      <c r="W6" s="569"/>
      <c r="X6" s="569" t="s">
        <v>22</v>
      </c>
      <c r="Y6" s="569"/>
      <c r="Z6" s="570"/>
    </row>
    <row r="7" spans="1:27" ht="39.950000000000003" customHeight="1">
      <c r="A7" s="572"/>
      <c r="B7" s="568"/>
      <c r="C7" s="568"/>
      <c r="D7" s="567">
        <v>1</v>
      </c>
      <c r="E7" s="573" t="s">
        <v>23</v>
      </c>
      <c r="F7" s="573"/>
      <c r="G7" s="573"/>
      <c r="H7" s="573"/>
      <c r="I7" s="573" t="s">
        <v>24</v>
      </c>
      <c r="J7" s="573"/>
      <c r="K7" s="573"/>
      <c r="L7" s="573"/>
      <c r="M7" s="574" t="s">
        <v>1358</v>
      </c>
      <c r="N7" s="574"/>
      <c r="O7" s="574"/>
      <c r="P7" s="574"/>
      <c r="Q7" s="574"/>
      <c r="R7" s="574"/>
      <c r="S7" s="574"/>
      <c r="T7" s="573">
        <v>1</v>
      </c>
      <c r="U7" s="573"/>
      <c r="V7" s="569" t="s">
        <v>25</v>
      </c>
      <c r="W7" s="569"/>
      <c r="X7" s="575" t="s">
        <v>26</v>
      </c>
      <c r="Y7" s="575"/>
      <c r="Z7" s="576"/>
    </row>
    <row r="8" spans="1:27" ht="39.950000000000003" customHeight="1">
      <c r="A8" s="572"/>
      <c r="B8" s="568"/>
      <c r="C8" s="568"/>
      <c r="D8" s="567">
        <v>2</v>
      </c>
      <c r="E8" s="573" t="s">
        <v>27</v>
      </c>
      <c r="F8" s="573"/>
      <c r="G8" s="573"/>
      <c r="H8" s="573"/>
      <c r="I8" s="573" t="s">
        <v>24</v>
      </c>
      <c r="J8" s="573"/>
      <c r="K8" s="573"/>
      <c r="L8" s="573"/>
      <c r="M8" s="574" t="s">
        <v>28</v>
      </c>
      <c r="N8" s="574"/>
      <c r="O8" s="574"/>
      <c r="P8" s="574"/>
      <c r="Q8" s="574"/>
      <c r="R8" s="574"/>
      <c r="S8" s="574"/>
      <c r="T8" s="573">
        <v>1</v>
      </c>
      <c r="U8" s="573"/>
      <c r="V8" s="569" t="s">
        <v>29</v>
      </c>
      <c r="W8" s="569"/>
      <c r="X8" s="575" t="s">
        <v>30</v>
      </c>
      <c r="Y8" s="575"/>
      <c r="Z8" s="576"/>
    </row>
    <row r="9" spans="1:27" ht="39.950000000000003" customHeight="1">
      <c r="A9" s="572"/>
      <c r="B9" s="568"/>
      <c r="C9" s="568"/>
      <c r="D9" s="567">
        <v>3</v>
      </c>
      <c r="E9" s="573" t="s">
        <v>31</v>
      </c>
      <c r="F9" s="573"/>
      <c r="G9" s="573"/>
      <c r="H9" s="573"/>
      <c r="I9" s="573" t="s">
        <v>24</v>
      </c>
      <c r="J9" s="573"/>
      <c r="K9" s="573"/>
      <c r="L9" s="573"/>
      <c r="M9" s="574" t="s">
        <v>1381</v>
      </c>
      <c r="N9" s="574"/>
      <c r="O9" s="574"/>
      <c r="P9" s="574"/>
      <c r="Q9" s="574"/>
      <c r="R9" s="574"/>
      <c r="S9" s="574"/>
      <c r="T9" s="573">
        <v>1</v>
      </c>
      <c r="U9" s="573"/>
      <c r="V9" s="577" t="s">
        <v>32</v>
      </c>
      <c r="W9" s="578"/>
      <c r="X9" s="575" t="s">
        <v>1359</v>
      </c>
      <c r="Y9" s="575"/>
      <c r="Z9" s="576"/>
    </row>
    <row r="10" spans="1:27" ht="39.950000000000003" customHeight="1">
      <c r="A10" s="572"/>
      <c r="B10" s="568"/>
      <c r="C10" s="568"/>
      <c r="D10" s="567">
        <v>4</v>
      </c>
      <c r="E10" s="573" t="s">
        <v>33</v>
      </c>
      <c r="F10" s="573"/>
      <c r="G10" s="573"/>
      <c r="H10" s="573"/>
      <c r="I10" s="573" t="s">
        <v>24</v>
      </c>
      <c r="J10" s="573"/>
      <c r="K10" s="573"/>
      <c r="L10" s="573"/>
      <c r="M10" s="574" t="s">
        <v>34</v>
      </c>
      <c r="N10" s="574"/>
      <c r="O10" s="574"/>
      <c r="P10" s="574"/>
      <c r="Q10" s="574"/>
      <c r="R10" s="574"/>
      <c r="S10" s="574"/>
      <c r="T10" s="573">
        <v>1</v>
      </c>
      <c r="U10" s="573"/>
      <c r="V10" s="577" t="s">
        <v>35</v>
      </c>
      <c r="W10" s="578" t="s">
        <v>35</v>
      </c>
      <c r="X10" s="575" t="s">
        <v>36</v>
      </c>
      <c r="Y10" s="575"/>
      <c r="Z10" s="576"/>
    </row>
    <row r="11" spans="1:27" ht="39.950000000000003" customHeight="1">
      <c r="A11" s="572"/>
      <c r="B11" s="568"/>
      <c r="C11" s="568"/>
      <c r="D11" s="567">
        <v>5</v>
      </c>
      <c r="E11" s="573" t="s">
        <v>37</v>
      </c>
      <c r="F11" s="573"/>
      <c r="G11" s="573"/>
      <c r="H11" s="573"/>
      <c r="I11" s="573" t="s">
        <v>24</v>
      </c>
      <c r="J11" s="573"/>
      <c r="K11" s="573"/>
      <c r="L11" s="573"/>
      <c r="M11" s="574" t="s">
        <v>38</v>
      </c>
      <c r="N11" s="574"/>
      <c r="O11" s="574"/>
      <c r="P11" s="574"/>
      <c r="Q11" s="574"/>
      <c r="R11" s="574"/>
      <c r="S11" s="574"/>
      <c r="T11" s="573">
        <v>1</v>
      </c>
      <c r="U11" s="573"/>
      <c r="V11" s="577" t="s">
        <v>39</v>
      </c>
      <c r="W11" s="578" t="s">
        <v>39</v>
      </c>
      <c r="X11" s="575" t="s">
        <v>40</v>
      </c>
      <c r="Y11" s="575"/>
      <c r="Z11" s="576"/>
    </row>
    <row r="12" spans="1:27" ht="39.950000000000003" customHeight="1">
      <c r="A12" s="572"/>
      <c r="B12" s="568"/>
      <c r="C12" s="568"/>
      <c r="D12" s="567">
        <v>6</v>
      </c>
      <c r="E12" s="573" t="s">
        <v>41</v>
      </c>
      <c r="F12" s="573"/>
      <c r="G12" s="573"/>
      <c r="H12" s="573"/>
      <c r="I12" s="573" t="s">
        <v>24</v>
      </c>
      <c r="J12" s="573"/>
      <c r="K12" s="573"/>
      <c r="L12" s="573"/>
      <c r="M12" s="574" t="s">
        <v>1447</v>
      </c>
      <c r="N12" s="574"/>
      <c r="O12" s="574"/>
      <c r="P12" s="574"/>
      <c r="Q12" s="574"/>
      <c r="R12" s="574"/>
      <c r="S12" s="574"/>
      <c r="T12" s="573">
        <v>1</v>
      </c>
      <c r="U12" s="573"/>
      <c r="V12" s="577" t="s">
        <v>42</v>
      </c>
      <c r="W12" s="578" t="s">
        <v>42</v>
      </c>
      <c r="X12" s="575" t="s">
        <v>43</v>
      </c>
      <c r="Y12" s="575"/>
      <c r="Z12" s="576"/>
    </row>
    <row r="13" spans="1:27" ht="39.950000000000003" customHeight="1">
      <c r="A13" s="572"/>
      <c r="B13" s="568"/>
      <c r="C13" s="568"/>
      <c r="D13" s="567">
        <v>7</v>
      </c>
      <c r="E13" s="573" t="s">
        <v>44</v>
      </c>
      <c r="F13" s="573"/>
      <c r="G13" s="573"/>
      <c r="H13" s="573"/>
      <c r="I13" s="573" t="s">
        <v>24</v>
      </c>
      <c r="J13" s="573"/>
      <c r="K13" s="573"/>
      <c r="L13" s="573"/>
      <c r="M13" s="574" t="s">
        <v>45</v>
      </c>
      <c r="N13" s="574"/>
      <c r="O13" s="574"/>
      <c r="P13" s="574"/>
      <c r="Q13" s="574"/>
      <c r="R13" s="574"/>
      <c r="S13" s="574"/>
      <c r="T13" s="573">
        <v>1</v>
      </c>
      <c r="U13" s="573"/>
      <c r="V13" s="577" t="s">
        <v>46</v>
      </c>
      <c r="W13" s="578" t="s">
        <v>46</v>
      </c>
      <c r="X13" s="575" t="s">
        <v>47</v>
      </c>
      <c r="Y13" s="575"/>
      <c r="Z13" s="576"/>
    </row>
    <row r="14" spans="1:27" ht="39.950000000000003" customHeight="1">
      <c r="A14" s="572"/>
      <c r="B14" s="568"/>
      <c r="C14" s="568"/>
      <c r="D14" s="567">
        <v>8</v>
      </c>
      <c r="E14" s="573" t="s">
        <v>48</v>
      </c>
      <c r="F14" s="573"/>
      <c r="G14" s="573"/>
      <c r="H14" s="573"/>
      <c r="I14" s="573" t="s">
        <v>24</v>
      </c>
      <c r="J14" s="573"/>
      <c r="K14" s="573"/>
      <c r="L14" s="573"/>
      <c r="M14" s="574" t="s">
        <v>49</v>
      </c>
      <c r="N14" s="574"/>
      <c r="O14" s="574"/>
      <c r="P14" s="574"/>
      <c r="Q14" s="574"/>
      <c r="R14" s="574"/>
      <c r="S14" s="574"/>
      <c r="T14" s="573">
        <v>1</v>
      </c>
      <c r="U14" s="573"/>
      <c r="V14" s="577" t="s">
        <v>50</v>
      </c>
      <c r="W14" s="578" t="s">
        <v>50</v>
      </c>
      <c r="X14" s="575" t="s">
        <v>51</v>
      </c>
      <c r="Y14" s="575"/>
      <c r="Z14" s="576"/>
    </row>
    <row r="15" spans="1:27" ht="39.950000000000003" customHeight="1">
      <c r="A15" s="572"/>
      <c r="B15" s="568"/>
      <c r="C15" s="568"/>
      <c r="D15" s="567">
        <v>9</v>
      </c>
      <c r="E15" s="579" t="s">
        <v>1361</v>
      </c>
      <c r="F15" s="580"/>
      <c r="G15" s="580"/>
      <c r="H15" s="581"/>
      <c r="I15" s="573" t="s">
        <v>24</v>
      </c>
      <c r="J15" s="573"/>
      <c r="K15" s="573"/>
      <c r="L15" s="573"/>
      <c r="M15" s="582" t="s">
        <v>1382</v>
      </c>
      <c r="N15" s="583"/>
      <c r="O15" s="583"/>
      <c r="P15" s="583"/>
      <c r="Q15" s="583"/>
      <c r="R15" s="583"/>
      <c r="S15" s="584"/>
      <c r="T15" s="573">
        <v>1</v>
      </c>
      <c r="U15" s="573"/>
      <c r="V15" s="577" t="s">
        <v>32</v>
      </c>
      <c r="W15" s="578"/>
      <c r="X15" s="575" t="s">
        <v>1359</v>
      </c>
      <c r="Y15" s="575"/>
      <c r="Z15" s="576"/>
    </row>
    <row r="16" spans="1:27" ht="39.950000000000003" customHeight="1">
      <c r="A16" s="572"/>
      <c r="B16" s="568"/>
      <c r="C16" s="568"/>
      <c r="D16" s="567">
        <v>10</v>
      </c>
      <c r="E16" s="573" t="s">
        <v>1434</v>
      </c>
      <c r="F16" s="573"/>
      <c r="G16" s="573"/>
      <c r="H16" s="573"/>
      <c r="I16" s="573" t="s">
        <v>24</v>
      </c>
      <c r="J16" s="573"/>
      <c r="K16" s="573"/>
      <c r="L16" s="573"/>
      <c r="M16" s="574" t="s">
        <v>1433</v>
      </c>
      <c r="N16" s="574"/>
      <c r="O16" s="574"/>
      <c r="P16" s="574"/>
      <c r="Q16" s="574"/>
      <c r="R16" s="574"/>
      <c r="S16" s="574"/>
      <c r="T16" s="573">
        <v>1</v>
      </c>
      <c r="U16" s="573"/>
      <c r="V16" s="585" t="s">
        <v>1435</v>
      </c>
      <c r="W16" s="586"/>
      <c r="X16" s="575" t="s">
        <v>26</v>
      </c>
      <c r="Y16" s="575"/>
      <c r="Z16" s="576"/>
    </row>
    <row r="17" spans="1:26" ht="39.950000000000003" customHeight="1">
      <c r="A17" s="572"/>
      <c r="B17" s="568"/>
      <c r="C17" s="568"/>
      <c r="D17" s="567">
        <v>11</v>
      </c>
      <c r="E17" s="573" t="s">
        <v>1450</v>
      </c>
      <c r="F17" s="573"/>
      <c r="G17" s="573"/>
      <c r="H17" s="573"/>
      <c r="I17" s="573" t="s">
        <v>24</v>
      </c>
      <c r="J17" s="573"/>
      <c r="K17" s="573"/>
      <c r="L17" s="573"/>
      <c r="M17" s="574" t="s">
        <v>1448</v>
      </c>
      <c r="N17" s="574"/>
      <c r="O17" s="574"/>
      <c r="P17" s="574"/>
      <c r="Q17" s="574"/>
      <c r="R17" s="574"/>
      <c r="S17" s="574"/>
      <c r="T17" s="573">
        <v>1</v>
      </c>
      <c r="U17" s="573"/>
      <c r="V17" s="577" t="s">
        <v>42</v>
      </c>
      <c r="W17" s="578" t="s">
        <v>42</v>
      </c>
      <c r="X17" s="575" t="s">
        <v>43</v>
      </c>
      <c r="Y17" s="575"/>
      <c r="Z17" s="576"/>
    </row>
    <row r="18" spans="1:26" s="345" customFormat="1" ht="39.950000000000003" customHeight="1">
      <c r="A18" s="572"/>
      <c r="B18" s="568"/>
      <c r="C18" s="568"/>
      <c r="D18" s="334">
        <v>12</v>
      </c>
      <c r="E18" s="357" t="s">
        <v>1462</v>
      </c>
      <c r="F18" s="357"/>
      <c r="G18" s="357"/>
      <c r="H18" s="357"/>
      <c r="I18" s="357" t="s">
        <v>24</v>
      </c>
      <c r="J18" s="357"/>
      <c r="K18" s="357"/>
      <c r="L18" s="357"/>
      <c r="M18" s="358" t="s">
        <v>1469</v>
      </c>
      <c r="N18" s="358"/>
      <c r="O18" s="358"/>
      <c r="P18" s="358"/>
      <c r="Q18" s="358"/>
      <c r="R18" s="358"/>
      <c r="S18" s="358"/>
      <c r="T18" s="357">
        <v>1</v>
      </c>
      <c r="U18" s="357"/>
      <c r="V18" s="637" t="s">
        <v>25</v>
      </c>
      <c r="W18" s="637"/>
      <c r="X18" s="359" t="s">
        <v>1470</v>
      </c>
      <c r="Y18" s="359"/>
      <c r="Z18" s="360"/>
    </row>
    <row r="19" spans="1:26" ht="39.950000000000003" customHeight="1">
      <c r="A19" s="572"/>
      <c r="B19" s="568"/>
      <c r="C19" s="568"/>
      <c r="D19" s="567"/>
      <c r="E19" s="579" t="s">
        <v>52</v>
      </c>
      <c r="F19" s="580"/>
      <c r="G19" s="580"/>
      <c r="H19" s="580"/>
      <c r="I19" s="580"/>
      <c r="J19" s="580"/>
      <c r="K19" s="580"/>
      <c r="L19" s="580"/>
      <c r="M19" s="580"/>
      <c r="N19" s="580"/>
      <c r="O19" s="580"/>
      <c r="P19" s="580"/>
      <c r="Q19" s="580"/>
      <c r="R19" s="580"/>
      <c r="S19" s="581"/>
      <c r="T19" s="573"/>
      <c r="U19" s="573"/>
      <c r="V19" s="569"/>
      <c r="W19" s="569"/>
      <c r="X19" s="587"/>
      <c r="Y19" s="587"/>
      <c r="Z19" s="588"/>
    </row>
    <row r="20" spans="1:26" ht="29.25" customHeight="1">
      <c r="A20" s="589" t="s">
        <v>53</v>
      </c>
      <c r="B20" s="569"/>
      <c r="C20" s="569"/>
      <c r="D20" s="590"/>
      <c r="E20" s="569"/>
      <c r="F20" s="569"/>
      <c r="G20" s="569"/>
      <c r="H20" s="569"/>
      <c r="I20" s="569"/>
      <c r="J20" s="569"/>
      <c r="K20" s="569"/>
      <c r="L20" s="569"/>
      <c r="M20" s="569"/>
      <c r="N20" s="569"/>
      <c r="O20" s="569"/>
      <c r="P20" s="569"/>
      <c r="Q20" s="569"/>
      <c r="R20" s="569"/>
      <c r="S20" s="569"/>
      <c r="T20" s="569"/>
      <c r="U20" s="569"/>
      <c r="V20" s="569"/>
      <c r="W20" s="569"/>
      <c r="X20" s="569"/>
      <c r="Y20" s="569"/>
      <c r="Z20" s="570"/>
    </row>
    <row r="21" spans="1:26" ht="30" customHeight="1">
      <c r="A21" s="591" t="s">
        <v>54</v>
      </c>
      <c r="B21" s="592" t="s">
        <v>55</v>
      </c>
      <c r="C21" s="592"/>
      <c r="D21" s="592" t="s">
        <v>56</v>
      </c>
      <c r="E21" s="592"/>
      <c r="F21" s="593" t="s">
        <v>57</v>
      </c>
      <c r="G21" s="592" t="s">
        <v>58</v>
      </c>
      <c r="H21" s="592"/>
      <c r="I21" s="592"/>
      <c r="J21" s="593" t="s">
        <v>59</v>
      </c>
      <c r="K21" s="592" t="s">
        <v>60</v>
      </c>
      <c r="L21" s="592"/>
      <c r="M21" s="592"/>
      <c r="N21" s="593" t="s">
        <v>54</v>
      </c>
      <c r="O21" s="592" t="s">
        <v>61</v>
      </c>
      <c r="P21" s="592"/>
      <c r="Q21" s="592" t="s">
        <v>56</v>
      </c>
      <c r="R21" s="592"/>
      <c r="S21" s="593" t="s">
        <v>57</v>
      </c>
      <c r="T21" s="592" t="s">
        <v>58</v>
      </c>
      <c r="U21" s="592"/>
      <c r="V21" s="592"/>
      <c r="W21" s="592" t="s">
        <v>59</v>
      </c>
      <c r="X21" s="592"/>
      <c r="Y21" s="592" t="s">
        <v>60</v>
      </c>
      <c r="Z21" s="594"/>
    </row>
    <row r="22" spans="1:26" ht="30" customHeight="1">
      <c r="A22" s="595">
        <v>1</v>
      </c>
      <c r="B22" s="596" t="s">
        <v>62</v>
      </c>
      <c r="C22" s="596"/>
      <c r="D22" s="597" t="s">
        <v>63</v>
      </c>
      <c r="E22" s="597"/>
      <c r="F22" s="598" t="s">
        <v>64</v>
      </c>
      <c r="G22" s="597" t="s">
        <v>65</v>
      </c>
      <c r="H22" s="597"/>
      <c r="I22" s="597"/>
      <c r="J22" s="599" t="s">
        <v>66</v>
      </c>
      <c r="K22" s="597" t="s">
        <v>67</v>
      </c>
      <c r="L22" s="597"/>
      <c r="M22" s="597"/>
      <c r="N22" s="593">
        <v>35</v>
      </c>
      <c r="O22" s="596" t="s">
        <v>68</v>
      </c>
      <c r="P22" s="596"/>
      <c r="Q22" s="600" t="s">
        <v>69</v>
      </c>
      <c r="R22" s="600"/>
      <c r="S22" s="593" t="s">
        <v>70</v>
      </c>
      <c r="T22" s="597" t="s">
        <v>71</v>
      </c>
      <c r="U22" s="597"/>
      <c r="V22" s="597"/>
      <c r="W22" s="597" t="s">
        <v>72</v>
      </c>
      <c r="X22" s="597"/>
      <c r="Y22" s="597" t="s">
        <v>73</v>
      </c>
      <c r="Z22" s="597"/>
    </row>
    <row r="23" spans="1:26" ht="30" customHeight="1">
      <c r="A23" s="595">
        <v>2</v>
      </c>
      <c r="B23" s="596" t="s">
        <v>62</v>
      </c>
      <c r="C23" s="596"/>
      <c r="D23" s="597" t="s">
        <v>74</v>
      </c>
      <c r="E23" s="597"/>
      <c r="F23" s="598" t="s">
        <v>64</v>
      </c>
      <c r="G23" s="597" t="s">
        <v>66</v>
      </c>
      <c r="H23" s="597"/>
      <c r="I23" s="597"/>
      <c r="J23" s="599" t="s">
        <v>66</v>
      </c>
      <c r="K23" s="597" t="s">
        <v>67</v>
      </c>
      <c r="L23" s="597"/>
      <c r="M23" s="597"/>
      <c r="N23" s="593">
        <v>36</v>
      </c>
      <c r="O23" s="596" t="s">
        <v>68</v>
      </c>
      <c r="P23" s="596"/>
      <c r="Q23" s="592" t="s">
        <v>75</v>
      </c>
      <c r="R23" s="592"/>
      <c r="S23" s="593" t="s">
        <v>76</v>
      </c>
      <c r="T23" s="597" t="s">
        <v>77</v>
      </c>
      <c r="U23" s="597"/>
      <c r="V23" s="597"/>
      <c r="W23" s="597" t="s">
        <v>72</v>
      </c>
      <c r="X23" s="597"/>
      <c r="Y23" s="597" t="s">
        <v>73</v>
      </c>
      <c r="Z23" s="597"/>
    </row>
    <row r="24" spans="1:26" ht="30" customHeight="1">
      <c r="A24" s="595">
        <v>3</v>
      </c>
      <c r="B24" s="596" t="s">
        <v>78</v>
      </c>
      <c r="C24" s="596"/>
      <c r="D24" s="597" t="s">
        <v>79</v>
      </c>
      <c r="E24" s="597"/>
      <c r="F24" s="598" t="s">
        <v>80</v>
      </c>
      <c r="G24" s="597" t="s">
        <v>71</v>
      </c>
      <c r="H24" s="597"/>
      <c r="I24" s="597"/>
      <c r="J24" s="599" t="s">
        <v>81</v>
      </c>
      <c r="K24" s="597" t="s">
        <v>82</v>
      </c>
      <c r="L24" s="597"/>
      <c r="M24" s="597"/>
      <c r="N24" s="593">
        <v>37</v>
      </c>
      <c r="O24" s="596" t="s">
        <v>68</v>
      </c>
      <c r="P24" s="596"/>
      <c r="Q24" s="601" t="s">
        <v>83</v>
      </c>
      <c r="R24" s="602"/>
      <c r="S24" s="593" t="s">
        <v>84</v>
      </c>
      <c r="T24" s="597" t="s">
        <v>71</v>
      </c>
      <c r="U24" s="597"/>
      <c r="V24" s="597"/>
      <c r="W24" s="597" t="s">
        <v>85</v>
      </c>
      <c r="X24" s="597"/>
      <c r="Y24" s="597" t="s">
        <v>86</v>
      </c>
      <c r="Z24" s="597"/>
    </row>
    <row r="25" spans="1:26" ht="30" customHeight="1">
      <c r="A25" s="595">
        <v>4</v>
      </c>
      <c r="B25" s="596" t="s">
        <v>78</v>
      </c>
      <c r="C25" s="596"/>
      <c r="D25" s="597" t="s">
        <v>87</v>
      </c>
      <c r="E25" s="597"/>
      <c r="F25" s="300" t="s">
        <v>88</v>
      </c>
      <c r="G25" s="597" t="s">
        <v>71</v>
      </c>
      <c r="H25" s="597"/>
      <c r="I25" s="597"/>
      <c r="J25" s="599" t="s">
        <v>81</v>
      </c>
      <c r="K25" s="597" t="s">
        <v>82</v>
      </c>
      <c r="L25" s="597"/>
      <c r="M25" s="597"/>
      <c r="N25" s="593">
        <v>38</v>
      </c>
      <c r="O25" s="596" t="s">
        <v>68</v>
      </c>
      <c r="P25" s="596"/>
      <c r="Q25" s="600" t="s">
        <v>89</v>
      </c>
      <c r="R25" s="600"/>
      <c r="S25" s="593" t="s">
        <v>90</v>
      </c>
      <c r="T25" s="597" t="s">
        <v>71</v>
      </c>
      <c r="U25" s="597"/>
      <c r="V25" s="597"/>
      <c r="W25" s="597" t="s">
        <v>85</v>
      </c>
      <c r="X25" s="597"/>
      <c r="Y25" s="597" t="s">
        <v>86</v>
      </c>
      <c r="Z25" s="597"/>
    </row>
    <row r="26" spans="1:26" ht="30" customHeight="1">
      <c r="A26" s="595">
        <v>5</v>
      </c>
      <c r="B26" s="596" t="s">
        <v>78</v>
      </c>
      <c r="C26" s="596"/>
      <c r="D26" s="597" t="s">
        <v>91</v>
      </c>
      <c r="E26" s="597"/>
      <c r="F26" s="598" t="s">
        <v>92</v>
      </c>
      <c r="G26" s="597" t="s">
        <v>71</v>
      </c>
      <c r="H26" s="597"/>
      <c r="I26" s="597"/>
      <c r="J26" s="599" t="s">
        <v>81</v>
      </c>
      <c r="K26" s="597" t="s">
        <v>82</v>
      </c>
      <c r="L26" s="597"/>
      <c r="M26" s="597"/>
      <c r="N26" s="593">
        <v>39</v>
      </c>
      <c r="O26" s="596" t="s">
        <v>68</v>
      </c>
      <c r="P26" s="596"/>
      <c r="Q26" s="600" t="s">
        <v>93</v>
      </c>
      <c r="R26" s="600"/>
      <c r="S26" s="593" t="s">
        <v>94</v>
      </c>
      <c r="T26" s="597" t="s">
        <v>71</v>
      </c>
      <c r="U26" s="597"/>
      <c r="V26" s="597"/>
      <c r="W26" s="597" t="s">
        <v>85</v>
      </c>
      <c r="X26" s="597"/>
      <c r="Y26" s="597" t="s">
        <v>86</v>
      </c>
      <c r="Z26" s="597"/>
    </row>
    <row r="27" spans="1:26" ht="30" customHeight="1">
      <c r="A27" s="595">
        <v>6</v>
      </c>
      <c r="B27" s="596" t="s">
        <v>78</v>
      </c>
      <c r="C27" s="596"/>
      <c r="D27" s="597" t="s">
        <v>95</v>
      </c>
      <c r="E27" s="597"/>
      <c r="F27" s="598" t="s">
        <v>96</v>
      </c>
      <c r="G27" s="597" t="s">
        <v>71</v>
      </c>
      <c r="H27" s="597"/>
      <c r="I27" s="597"/>
      <c r="J27" s="599" t="s">
        <v>81</v>
      </c>
      <c r="K27" s="597" t="s">
        <v>82</v>
      </c>
      <c r="L27" s="597"/>
      <c r="M27" s="597"/>
      <c r="N27" s="593">
        <v>40</v>
      </c>
      <c r="O27" s="596" t="s">
        <v>68</v>
      </c>
      <c r="P27" s="596"/>
      <c r="Q27" s="592" t="s">
        <v>97</v>
      </c>
      <c r="R27" s="592"/>
      <c r="S27" s="593" t="s">
        <v>98</v>
      </c>
      <c r="T27" s="597" t="s">
        <v>77</v>
      </c>
      <c r="U27" s="597"/>
      <c r="V27" s="597"/>
      <c r="W27" s="597" t="s">
        <v>85</v>
      </c>
      <c r="X27" s="597"/>
      <c r="Y27" s="597" t="s">
        <v>86</v>
      </c>
      <c r="Z27" s="597"/>
    </row>
    <row r="28" spans="1:26" ht="30" customHeight="1">
      <c r="A28" s="595">
        <v>7</v>
      </c>
      <c r="B28" s="596" t="s">
        <v>78</v>
      </c>
      <c r="C28" s="596"/>
      <c r="D28" s="597" t="s">
        <v>99</v>
      </c>
      <c r="E28" s="597"/>
      <c r="F28" s="598" t="s">
        <v>80</v>
      </c>
      <c r="G28" s="603" t="s">
        <v>77</v>
      </c>
      <c r="H28" s="603"/>
      <c r="I28" s="603"/>
      <c r="J28" s="599" t="s">
        <v>100</v>
      </c>
      <c r="K28" s="597" t="s">
        <v>82</v>
      </c>
      <c r="L28" s="597"/>
      <c r="M28" s="597"/>
      <c r="N28" s="593">
        <v>41</v>
      </c>
      <c r="O28" s="596" t="s">
        <v>68</v>
      </c>
      <c r="P28" s="596"/>
      <c r="Q28" s="592" t="s">
        <v>101</v>
      </c>
      <c r="R28" s="592"/>
      <c r="S28" s="593" t="s">
        <v>94</v>
      </c>
      <c r="T28" s="597" t="s">
        <v>77</v>
      </c>
      <c r="U28" s="597"/>
      <c r="V28" s="597"/>
      <c r="W28" s="597" t="s">
        <v>85</v>
      </c>
      <c r="X28" s="597"/>
      <c r="Y28" s="597" t="s">
        <v>86</v>
      </c>
      <c r="Z28" s="597"/>
    </row>
    <row r="29" spans="1:26" ht="30" customHeight="1">
      <c r="A29" s="595">
        <v>8</v>
      </c>
      <c r="B29" s="596" t="s">
        <v>78</v>
      </c>
      <c r="C29" s="596"/>
      <c r="D29" s="597" t="s">
        <v>102</v>
      </c>
      <c r="E29" s="597"/>
      <c r="F29" s="300" t="s">
        <v>88</v>
      </c>
      <c r="G29" s="603" t="s">
        <v>77</v>
      </c>
      <c r="H29" s="603"/>
      <c r="I29" s="603"/>
      <c r="J29" s="599" t="s">
        <v>100</v>
      </c>
      <c r="K29" s="597" t="s">
        <v>82</v>
      </c>
      <c r="L29" s="597"/>
      <c r="M29" s="597"/>
      <c r="N29" s="593">
        <v>42</v>
      </c>
      <c r="O29" s="596" t="s">
        <v>103</v>
      </c>
      <c r="P29" s="596"/>
      <c r="Q29" s="592" t="s">
        <v>104</v>
      </c>
      <c r="R29" s="592"/>
      <c r="S29" s="593" t="s">
        <v>105</v>
      </c>
      <c r="T29" s="597" t="s">
        <v>106</v>
      </c>
      <c r="U29" s="597"/>
      <c r="V29" s="597"/>
      <c r="W29" s="597" t="s">
        <v>107</v>
      </c>
      <c r="X29" s="597"/>
      <c r="Y29" s="597" t="s">
        <v>108</v>
      </c>
      <c r="Z29" s="597"/>
    </row>
    <row r="30" spans="1:26" ht="30" customHeight="1">
      <c r="A30" s="595">
        <v>9</v>
      </c>
      <c r="B30" s="596" t="s">
        <v>78</v>
      </c>
      <c r="C30" s="596"/>
      <c r="D30" s="597" t="s">
        <v>109</v>
      </c>
      <c r="E30" s="597"/>
      <c r="F30" s="598" t="s">
        <v>92</v>
      </c>
      <c r="G30" s="603" t="s">
        <v>77</v>
      </c>
      <c r="H30" s="603"/>
      <c r="I30" s="603"/>
      <c r="J30" s="599" t="s">
        <v>100</v>
      </c>
      <c r="K30" s="597" t="s">
        <v>82</v>
      </c>
      <c r="L30" s="597"/>
      <c r="M30" s="597"/>
      <c r="N30" s="593">
        <v>43</v>
      </c>
      <c r="O30" s="596" t="s">
        <v>103</v>
      </c>
      <c r="P30" s="596"/>
      <c r="Q30" s="592" t="s">
        <v>110</v>
      </c>
      <c r="R30" s="592"/>
      <c r="S30" s="593" t="s">
        <v>111</v>
      </c>
      <c r="T30" s="597" t="s">
        <v>112</v>
      </c>
      <c r="U30" s="597"/>
      <c r="V30" s="597"/>
      <c r="W30" s="597" t="s">
        <v>107</v>
      </c>
      <c r="X30" s="597"/>
      <c r="Y30" s="597" t="s">
        <v>108</v>
      </c>
      <c r="Z30" s="597"/>
    </row>
    <row r="31" spans="1:26" ht="30" customHeight="1">
      <c r="A31" s="595">
        <v>10</v>
      </c>
      <c r="B31" s="596" t="s">
        <v>78</v>
      </c>
      <c r="C31" s="596"/>
      <c r="D31" s="597" t="s">
        <v>113</v>
      </c>
      <c r="E31" s="597"/>
      <c r="F31" s="598" t="s">
        <v>96</v>
      </c>
      <c r="G31" s="603" t="s">
        <v>77</v>
      </c>
      <c r="H31" s="603"/>
      <c r="I31" s="603"/>
      <c r="J31" s="599" t="s">
        <v>100</v>
      </c>
      <c r="K31" s="597" t="s">
        <v>82</v>
      </c>
      <c r="L31" s="597"/>
      <c r="M31" s="597"/>
      <c r="N31" s="593">
        <v>44</v>
      </c>
      <c r="O31" s="596" t="s">
        <v>103</v>
      </c>
      <c r="P31" s="596"/>
      <c r="Q31" s="600" t="s">
        <v>114</v>
      </c>
      <c r="R31" s="600"/>
      <c r="S31" s="593" t="s">
        <v>115</v>
      </c>
      <c r="T31" s="597" t="s">
        <v>116</v>
      </c>
      <c r="U31" s="597"/>
      <c r="V31" s="597"/>
      <c r="W31" s="597" t="s">
        <v>107</v>
      </c>
      <c r="X31" s="597"/>
      <c r="Y31" s="597" t="s">
        <v>108</v>
      </c>
      <c r="Z31" s="597"/>
    </row>
    <row r="32" spans="1:26" ht="30" customHeight="1">
      <c r="A32" s="595">
        <v>11</v>
      </c>
      <c r="B32" s="596" t="s">
        <v>78</v>
      </c>
      <c r="C32" s="596"/>
      <c r="D32" s="597" t="s">
        <v>117</v>
      </c>
      <c r="E32" s="597"/>
      <c r="F32" s="598" t="s">
        <v>118</v>
      </c>
      <c r="G32" s="597" t="s">
        <v>71</v>
      </c>
      <c r="H32" s="597"/>
      <c r="I32" s="597"/>
      <c r="J32" s="599" t="s">
        <v>119</v>
      </c>
      <c r="K32" s="597" t="s">
        <v>120</v>
      </c>
      <c r="L32" s="597"/>
      <c r="M32" s="597"/>
      <c r="N32" s="593">
        <v>45</v>
      </c>
      <c r="O32" s="596" t="s">
        <v>103</v>
      </c>
      <c r="P32" s="596"/>
      <c r="Q32" s="600" t="s">
        <v>121</v>
      </c>
      <c r="R32" s="600"/>
      <c r="S32" s="593" t="s">
        <v>122</v>
      </c>
      <c r="T32" s="597" t="s">
        <v>123</v>
      </c>
      <c r="U32" s="597"/>
      <c r="V32" s="597"/>
      <c r="W32" s="597" t="s">
        <v>107</v>
      </c>
      <c r="X32" s="597"/>
      <c r="Y32" s="597" t="s">
        <v>108</v>
      </c>
      <c r="Z32" s="597"/>
    </row>
    <row r="33" spans="1:26" ht="30" customHeight="1">
      <c r="A33" s="595">
        <v>12</v>
      </c>
      <c r="B33" s="596" t="s">
        <v>78</v>
      </c>
      <c r="C33" s="596"/>
      <c r="D33" s="597" t="s">
        <v>124</v>
      </c>
      <c r="E33" s="597"/>
      <c r="F33" s="598" t="s">
        <v>125</v>
      </c>
      <c r="G33" s="597" t="s">
        <v>71</v>
      </c>
      <c r="H33" s="597"/>
      <c r="I33" s="597"/>
      <c r="J33" s="599" t="s">
        <v>119</v>
      </c>
      <c r="K33" s="597" t="s">
        <v>120</v>
      </c>
      <c r="L33" s="597"/>
      <c r="M33" s="597"/>
      <c r="N33" s="593">
        <v>46</v>
      </c>
      <c r="O33" s="596" t="s">
        <v>103</v>
      </c>
      <c r="P33" s="596"/>
      <c r="Q33" s="592" t="s">
        <v>126</v>
      </c>
      <c r="R33" s="592"/>
      <c r="S33" s="593" t="s">
        <v>127</v>
      </c>
      <c r="T33" s="597" t="s">
        <v>128</v>
      </c>
      <c r="U33" s="597"/>
      <c r="V33" s="597"/>
      <c r="W33" s="597" t="s">
        <v>107</v>
      </c>
      <c r="X33" s="597"/>
      <c r="Y33" s="597" t="s">
        <v>108</v>
      </c>
      <c r="Z33" s="597"/>
    </row>
    <row r="34" spans="1:26" ht="30" customHeight="1">
      <c r="A34" s="595">
        <v>13</v>
      </c>
      <c r="B34" s="596" t="s">
        <v>78</v>
      </c>
      <c r="C34" s="596"/>
      <c r="D34" s="597" t="s">
        <v>129</v>
      </c>
      <c r="E34" s="597"/>
      <c r="F34" s="598" t="s">
        <v>130</v>
      </c>
      <c r="G34" s="603" t="s">
        <v>77</v>
      </c>
      <c r="H34" s="603"/>
      <c r="I34" s="603"/>
      <c r="J34" s="599" t="s">
        <v>119</v>
      </c>
      <c r="K34" s="597" t="s">
        <v>120</v>
      </c>
      <c r="L34" s="597"/>
      <c r="M34" s="597"/>
      <c r="N34" s="593">
        <v>47</v>
      </c>
      <c r="O34" s="596" t="s">
        <v>103</v>
      </c>
      <c r="P34" s="596"/>
      <c r="Q34" s="592" t="s">
        <v>131</v>
      </c>
      <c r="R34" s="592"/>
      <c r="S34" s="593" t="s">
        <v>127</v>
      </c>
      <c r="T34" s="597" t="s">
        <v>132</v>
      </c>
      <c r="U34" s="597"/>
      <c r="V34" s="597"/>
      <c r="W34" s="597" t="s">
        <v>107</v>
      </c>
      <c r="X34" s="597"/>
      <c r="Y34" s="597" t="s">
        <v>108</v>
      </c>
      <c r="Z34" s="597"/>
    </row>
    <row r="35" spans="1:26" ht="30" customHeight="1">
      <c r="A35" s="595">
        <v>14</v>
      </c>
      <c r="B35" s="596" t="s">
        <v>78</v>
      </c>
      <c r="C35" s="596"/>
      <c r="D35" s="597"/>
      <c r="E35" s="597"/>
      <c r="F35" s="598" t="s">
        <v>133</v>
      </c>
      <c r="G35" s="603" t="s">
        <v>77</v>
      </c>
      <c r="H35" s="603"/>
      <c r="I35" s="603"/>
      <c r="J35" s="599" t="s">
        <v>119</v>
      </c>
      <c r="K35" s="597" t="s">
        <v>120</v>
      </c>
      <c r="L35" s="597"/>
      <c r="M35" s="597"/>
      <c r="N35" s="593">
        <v>48</v>
      </c>
      <c r="O35" s="596" t="s">
        <v>103</v>
      </c>
      <c r="P35" s="596"/>
      <c r="Q35" s="592" t="s">
        <v>134</v>
      </c>
      <c r="R35" s="592"/>
      <c r="S35" s="604" t="s">
        <v>135</v>
      </c>
      <c r="T35" s="597" t="s">
        <v>128</v>
      </c>
      <c r="U35" s="597"/>
      <c r="V35" s="597"/>
      <c r="W35" s="597" t="s">
        <v>107</v>
      </c>
      <c r="X35" s="597"/>
      <c r="Y35" s="597" t="s">
        <v>108</v>
      </c>
      <c r="Z35" s="597"/>
    </row>
    <row r="36" spans="1:26" ht="30" customHeight="1">
      <c r="A36" s="595">
        <v>15</v>
      </c>
      <c r="B36" s="596" t="s">
        <v>78</v>
      </c>
      <c r="C36" s="596"/>
      <c r="D36" s="597" t="s">
        <v>136</v>
      </c>
      <c r="E36" s="597"/>
      <c r="F36" s="598" t="s">
        <v>137</v>
      </c>
      <c r="G36" s="597" t="s">
        <v>71</v>
      </c>
      <c r="H36" s="597"/>
      <c r="I36" s="597"/>
      <c r="J36" s="599" t="s">
        <v>119</v>
      </c>
      <c r="K36" s="597" t="s">
        <v>120</v>
      </c>
      <c r="L36" s="597"/>
      <c r="M36" s="597"/>
      <c r="N36" s="593">
        <v>49</v>
      </c>
      <c r="O36" s="596" t="s">
        <v>103</v>
      </c>
      <c r="P36" s="596"/>
      <c r="Q36" s="592" t="s">
        <v>138</v>
      </c>
      <c r="R36" s="592"/>
      <c r="S36" s="604" t="s">
        <v>139</v>
      </c>
      <c r="T36" s="597" t="s">
        <v>140</v>
      </c>
      <c r="U36" s="597"/>
      <c r="V36" s="597"/>
      <c r="W36" s="597" t="s">
        <v>107</v>
      </c>
      <c r="X36" s="597"/>
      <c r="Y36" s="597" t="s">
        <v>108</v>
      </c>
      <c r="Z36" s="597"/>
    </row>
    <row r="37" spans="1:26" ht="30" customHeight="1">
      <c r="A37" s="595">
        <v>16</v>
      </c>
      <c r="B37" s="596" t="s">
        <v>78</v>
      </c>
      <c r="C37" s="596"/>
      <c r="D37" s="597" t="s">
        <v>141</v>
      </c>
      <c r="E37" s="597"/>
      <c r="F37" s="598" t="s">
        <v>142</v>
      </c>
      <c r="G37" s="597" t="s">
        <v>71</v>
      </c>
      <c r="H37" s="597"/>
      <c r="I37" s="597"/>
      <c r="J37" s="599" t="s">
        <v>119</v>
      </c>
      <c r="K37" s="597" t="s">
        <v>120</v>
      </c>
      <c r="L37" s="597"/>
      <c r="M37" s="597"/>
      <c r="N37" s="593">
        <v>50</v>
      </c>
      <c r="O37" s="596" t="s">
        <v>103</v>
      </c>
      <c r="P37" s="596"/>
      <c r="Q37" s="592" t="s">
        <v>104</v>
      </c>
      <c r="R37" s="592"/>
      <c r="S37" s="593" t="s">
        <v>105</v>
      </c>
      <c r="T37" s="597" t="s">
        <v>106</v>
      </c>
      <c r="U37" s="597"/>
      <c r="V37" s="597"/>
      <c r="W37" s="597" t="s">
        <v>1373</v>
      </c>
      <c r="X37" s="597"/>
      <c r="Y37" s="597" t="s">
        <v>108</v>
      </c>
      <c r="Z37" s="597"/>
    </row>
    <row r="38" spans="1:26" ht="30" customHeight="1">
      <c r="A38" s="595">
        <v>17</v>
      </c>
      <c r="B38" s="596" t="s">
        <v>78</v>
      </c>
      <c r="C38" s="596"/>
      <c r="D38" s="597" t="s">
        <v>143</v>
      </c>
      <c r="E38" s="597"/>
      <c r="F38" s="598" t="s">
        <v>144</v>
      </c>
      <c r="G38" s="603" t="s">
        <v>77</v>
      </c>
      <c r="H38" s="603"/>
      <c r="I38" s="603"/>
      <c r="J38" s="599" t="s">
        <v>119</v>
      </c>
      <c r="K38" s="597" t="s">
        <v>120</v>
      </c>
      <c r="L38" s="597"/>
      <c r="M38" s="597"/>
      <c r="N38" s="593">
        <v>51</v>
      </c>
      <c r="O38" s="600" t="s">
        <v>1372</v>
      </c>
      <c r="P38" s="600"/>
      <c r="Q38" s="605" t="s">
        <v>1377</v>
      </c>
      <c r="R38" s="606"/>
      <c r="S38" s="607" t="s">
        <v>1378</v>
      </c>
      <c r="T38" s="608" t="s">
        <v>1370</v>
      </c>
      <c r="U38" s="609"/>
      <c r="V38" s="610"/>
      <c r="W38" s="592" t="s">
        <v>1374</v>
      </c>
      <c r="X38" s="592"/>
      <c r="Y38" s="592"/>
      <c r="Z38" s="594"/>
    </row>
    <row r="39" spans="1:26" ht="30" customHeight="1">
      <c r="A39" s="595">
        <v>18</v>
      </c>
      <c r="B39" s="596" t="s">
        <v>78</v>
      </c>
      <c r="C39" s="596"/>
      <c r="D39" s="597"/>
      <c r="E39" s="597"/>
      <c r="F39" s="598" t="s">
        <v>145</v>
      </c>
      <c r="G39" s="603" t="s">
        <v>77</v>
      </c>
      <c r="H39" s="603"/>
      <c r="I39" s="603"/>
      <c r="J39" s="599" t="s">
        <v>119</v>
      </c>
      <c r="K39" s="597" t="s">
        <v>120</v>
      </c>
      <c r="L39" s="597"/>
      <c r="M39" s="597"/>
      <c r="N39" s="593">
        <v>52</v>
      </c>
      <c r="O39" s="600" t="s">
        <v>1372</v>
      </c>
      <c r="P39" s="600"/>
      <c r="Q39" s="605" t="s">
        <v>1379</v>
      </c>
      <c r="R39" s="606"/>
      <c r="S39" s="607" t="s">
        <v>1380</v>
      </c>
      <c r="T39" s="608" t="s">
        <v>1371</v>
      </c>
      <c r="U39" s="609"/>
      <c r="V39" s="610"/>
      <c r="W39" s="592" t="s">
        <v>1374</v>
      </c>
      <c r="X39" s="592"/>
      <c r="Y39" s="592"/>
      <c r="Z39" s="594"/>
    </row>
    <row r="40" spans="1:26" ht="30" customHeight="1">
      <c r="A40" s="595">
        <v>19</v>
      </c>
      <c r="B40" s="596" t="s">
        <v>78</v>
      </c>
      <c r="C40" s="596"/>
      <c r="D40" s="597" t="s">
        <v>146</v>
      </c>
      <c r="E40" s="597"/>
      <c r="F40" s="598" t="s">
        <v>147</v>
      </c>
      <c r="G40" s="597" t="s">
        <v>71</v>
      </c>
      <c r="H40" s="597"/>
      <c r="I40" s="597"/>
      <c r="J40" s="599" t="s">
        <v>119</v>
      </c>
      <c r="K40" s="597" t="s">
        <v>120</v>
      </c>
      <c r="L40" s="597"/>
      <c r="M40" s="597"/>
      <c r="N40" s="593">
        <v>53</v>
      </c>
      <c r="O40" s="600" t="s">
        <v>1372</v>
      </c>
      <c r="P40" s="600"/>
      <c r="Q40" s="605" t="s">
        <v>1361</v>
      </c>
      <c r="R40" s="606"/>
      <c r="S40" s="473" t="s">
        <v>24</v>
      </c>
      <c r="T40" s="608" t="s">
        <v>1375</v>
      </c>
      <c r="U40" s="609"/>
      <c r="V40" s="610"/>
      <c r="W40" s="592" t="s">
        <v>1376</v>
      </c>
      <c r="X40" s="592"/>
      <c r="Y40" s="592"/>
      <c r="Z40" s="594"/>
    </row>
    <row r="41" spans="1:26" ht="30" customHeight="1">
      <c r="A41" s="595">
        <v>20</v>
      </c>
      <c r="B41" s="596" t="s">
        <v>78</v>
      </c>
      <c r="C41" s="596"/>
      <c r="D41" s="597" t="s">
        <v>148</v>
      </c>
      <c r="E41" s="597"/>
      <c r="F41" s="598" t="s">
        <v>147</v>
      </c>
      <c r="G41" s="603" t="s">
        <v>77</v>
      </c>
      <c r="H41" s="603"/>
      <c r="I41" s="603"/>
      <c r="J41" s="599" t="s">
        <v>119</v>
      </c>
      <c r="K41" s="597" t="s">
        <v>120</v>
      </c>
      <c r="L41" s="597"/>
      <c r="M41" s="597"/>
      <c r="N41" s="593">
        <v>54</v>
      </c>
      <c r="O41" s="600" t="s">
        <v>1372</v>
      </c>
      <c r="P41" s="600"/>
      <c r="Q41" s="605" t="s">
        <v>1362</v>
      </c>
      <c r="R41" s="606"/>
      <c r="S41" s="131" t="s">
        <v>435</v>
      </c>
      <c r="T41" s="608" t="s">
        <v>1375</v>
      </c>
      <c r="U41" s="609"/>
      <c r="V41" s="610"/>
      <c r="W41" s="592" t="s">
        <v>1376</v>
      </c>
      <c r="X41" s="592"/>
      <c r="Y41" s="592"/>
      <c r="Z41" s="594"/>
    </row>
    <row r="42" spans="1:26" ht="30" customHeight="1">
      <c r="A42" s="595">
        <v>21</v>
      </c>
      <c r="B42" s="596" t="s">
        <v>78</v>
      </c>
      <c r="C42" s="596"/>
      <c r="D42" s="597" t="s">
        <v>149</v>
      </c>
      <c r="E42" s="597"/>
      <c r="F42" s="598" t="s">
        <v>150</v>
      </c>
      <c r="G42" s="597" t="s">
        <v>71</v>
      </c>
      <c r="H42" s="597"/>
      <c r="I42" s="597"/>
      <c r="J42" s="599" t="s">
        <v>119</v>
      </c>
      <c r="K42" s="597" t="s">
        <v>120</v>
      </c>
      <c r="L42" s="597"/>
      <c r="M42" s="597"/>
      <c r="N42" s="593">
        <v>55</v>
      </c>
      <c r="O42" s="600" t="s">
        <v>1372</v>
      </c>
      <c r="P42" s="600"/>
      <c r="Q42" s="605" t="s">
        <v>1363</v>
      </c>
      <c r="R42" s="606"/>
      <c r="S42" s="479" t="s">
        <v>437</v>
      </c>
      <c r="T42" s="608" t="s">
        <v>1375</v>
      </c>
      <c r="U42" s="609"/>
      <c r="V42" s="610"/>
      <c r="W42" s="592" t="s">
        <v>1376</v>
      </c>
      <c r="X42" s="592"/>
      <c r="Y42" s="592"/>
      <c r="Z42" s="594"/>
    </row>
    <row r="43" spans="1:26" ht="30" customHeight="1">
      <c r="A43" s="595">
        <v>22</v>
      </c>
      <c r="B43" s="596" t="s">
        <v>78</v>
      </c>
      <c r="C43" s="596"/>
      <c r="D43" s="597" t="s">
        <v>151</v>
      </c>
      <c r="E43" s="597"/>
      <c r="F43" s="598" t="s">
        <v>152</v>
      </c>
      <c r="G43" s="597" t="s">
        <v>71</v>
      </c>
      <c r="H43" s="597"/>
      <c r="I43" s="597"/>
      <c r="J43" s="599" t="s">
        <v>119</v>
      </c>
      <c r="K43" s="597" t="s">
        <v>120</v>
      </c>
      <c r="L43" s="597"/>
      <c r="M43" s="597"/>
      <c r="N43" s="593">
        <v>56</v>
      </c>
      <c r="O43" s="611" t="s">
        <v>1372</v>
      </c>
      <c r="P43" s="611"/>
      <c r="Q43" s="605" t="s">
        <v>1364</v>
      </c>
      <c r="R43" s="606"/>
      <c r="S43" s="612" t="s">
        <v>1366</v>
      </c>
      <c r="T43" s="613" t="s">
        <v>1375</v>
      </c>
      <c r="U43" s="614"/>
      <c r="V43" s="615"/>
      <c r="W43" s="616" t="s">
        <v>1376</v>
      </c>
      <c r="X43" s="616"/>
      <c r="Y43" s="592"/>
      <c r="Z43" s="594"/>
    </row>
    <row r="44" spans="1:26" ht="30" customHeight="1">
      <c r="A44" s="595">
        <v>23</v>
      </c>
      <c r="B44" s="596" t="s">
        <v>78</v>
      </c>
      <c r="C44" s="596"/>
      <c r="D44" s="597" t="s">
        <v>153</v>
      </c>
      <c r="E44" s="597"/>
      <c r="F44" s="598" t="s">
        <v>154</v>
      </c>
      <c r="G44" s="597" t="s">
        <v>71</v>
      </c>
      <c r="H44" s="597"/>
      <c r="I44" s="597"/>
      <c r="J44" s="599" t="s">
        <v>119</v>
      </c>
      <c r="K44" s="597" t="s">
        <v>120</v>
      </c>
      <c r="L44" s="597"/>
      <c r="M44" s="597"/>
      <c r="N44" s="593">
        <v>57</v>
      </c>
      <c r="O44" s="600" t="s">
        <v>1391</v>
      </c>
      <c r="P44" s="600"/>
      <c r="Q44" s="617" t="s">
        <v>1383</v>
      </c>
      <c r="R44" s="617"/>
      <c r="S44" s="486" t="s">
        <v>1384</v>
      </c>
      <c r="T44" s="608" t="s">
        <v>1375</v>
      </c>
      <c r="U44" s="609"/>
      <c r="V44" s="610"/>
      <c r="W44" s="592" t="s">
        <v>1376</v>
      </c>
      <c r="X44" s="592"/>
      <c r="Y44" s="613" t="s">
        <v>1392</v>
      </c>
      <c r="Z44" s="618"/>
    </row>
    <row r="45" spans="1:26" ht="30" customHeight="1">
      <c r="A45" s="595">
        <v>24</v>
      </c>
      <c r="B45" s="596" t="s">
        <v>78</v>
      </c>
      <c r="C45" s="596"/>
      <c r="D45" s="597" t="s">
        <v>155</v>
      </c>
      <c r="E45" s="597"/>
      <c r="F45" s="598" t="s">
        <v>156</v>
      </c>
      <c r="G45" s="597" t="s">
        <v>71</v>
      </c>
      <c r="H45" s="597"/>
      <c r="I45" s="597"/>
      <c r="J45" s="599" t="s">
        <v>119</v>
      </c>
      <c r="K45" s="597" t="s">
        <v>120</v>
      </c>
      <c r="L45" s="597"/>
      <c r="M45" s="597"/>
      <c r="N45" s="593">
        <v>58</v>
      </c>
      <c r="O45" s="600" t="s">
        <v>1391</v>
      </c>
      <c r="P45" s="600"/>
      <c r="Q45" s="617" t="s">
        <v>1386</v>
      </c>
      <c r="R45" s="617"/>
      <c r="S45" s="486" t="s">
        <v>154</v>
      </c>
      <c r="T45" s="608" t="s">
        <v>1375</v>
      </c>
      <c r="U45" s="609"/>
      <c r="V45" s="610"/>
      <c r="W45" s="592" t="s">
        <v>1376</v>
      </c>
      <c r="X45" s="592"/>
      <c r="Y45" s="619"/>
      <c r="Z45" s="620"/>
    </row>
    <row r="46" spans="1:26" ht="30" customHeight="1">
      <c r="A46" s="595">
        <v>25</v>
      </c>
      <c r="B46" s="596" t="s">
        <v>78</v>
      </c>
      <c r="C46" s="596"/>
      <c r="D46" s="597" t="s">
        <v>157</v>
      </c>
      <c r="E46" s="597"/>
      <c r="F46" s="598" t="s">
        <v>158</v>
      </c>
      <c r="G46" s="603" t="s">
        <v>77</v>
      </c>
      <c r="H46" s="603"/>
      <c r="I46" s="603"/>
      <c r="J46" s="599" t="s">
        <v>119</v>
      </c>
      <c r="K46" s="597" t="s">
        <v>120</v>
      </c>
      <c r="L46" s="597"/>
      <c r="M46" s="597"/>
      <c r="N46" s="593">
        <v>59</v>
      </c>
      <c r="O46" s="600" t="s">
        <v>1391</v>
      </c>
      <c r="P46" s="600"/>
      <c r="Q46" s="617" t="s">
        <v>1388</v>
      </c>
      <c r="R46" s="617"/>
      <c r="S46" s="486" t="s">
        <v>1389</v>
      </c>
      <c r="T46" s="613" t="s">
        <v>1375</v>
      </c>
      <c r="U46" s="614"/>
      <c r="V46" s="615"/>
      <c r="W46" s="616" t="s">
        <v>1376</v>
      </c>
      <c r="X46" s="616"/>
      <c r="Y46" s="619"/>
      <c r="Z46" s="620"/>
    </row>
    <row r="47" spans="1:26" ht="30" customHeight="1">
      <c r="A47" s="595">
        <v>26</v>
      </c>
      <c r="B47" s="596" t="s">
        <v>78</v>
      </c>
      <c r="C47" s="596"/>
      <c r="D47" s="597" t="s">
        <v>159</v>
      </c>
      <c r="E47" s="597"/>
      <c r="F47" s="598" t="s">
        <v>152</v>
      </c>
      <c r="G47" s="603" t="s">
        <v>77</v>
      </c>
      <c r="H47" s="603"/>
      <c r="I47" s="603"/>
      <c r="J47" s="599" t="s">
        <v>119</v>
      </c>
      <c r="K47" s="597" t="s">
        <v>120</v>
      </c>
      <c r="L47" s="597"/>
      <c r="M47" s="597"/>
      <c r="N47" s="593">
        <v>60</v>
      </c>
      <c r="O47" s="600" t="s">
        <v>1391</v>
      </c>
      <c r="P47" s="600"/>
      <c r="Q47" s="621" t="s">
        <v>1395</v>
      </c>
      <c r="R47" s="622"/>
      <c r="S47" s="496" t="s">
        <v>1396</v>
      </c>
      <c r="T47" s="613" t="s">
        <v>1375</v>
      </c>
      <c r="U47" s="614"/>
      <c r="V47" s="615"/>
      <c r="W47" s="616" t="s">
        <v>1376</v>
      </c>
      <c r="X47" s="616"/>
      <c r="Y47" s="623"/>
      <c r="Z47" s="624"/>
    </row>
    <row r="48" spans="1:26" ht="30" customHeight="1">
      <c r="A48" s="595">
        <v>27</v>
      </c>
      <c r="B48" s="596" t="s">
        <v>78</v>
      </c>
      <c r="C48" s="596"/>
      <c r="D48" s="597" t="s">
        <v>160</v>
      </c>
      <c r="E48" s="597"/>
      <c r="F48" s="598" t="s">
        <v>161</v>
      </c>
      <c r="G48" s="603" t="s">
        <v>77</v>
      </c>
      <c r="H48" s="603"/>
      <c r="I48" s="603"/>
      <c r="J48" s="599" t="s">
        <v>119</v>
      </c>
      <c r="K48" s="597" t="s">
        <v>120</v>
      </c>
      <c r="L48" s="597"/>
      <c r="M48" s="597"/>
      <c r="N48" s="593">
        <v>61</v>
      </c>
      <c r="O48" s="600"/>
      <c r="P48" s="600"/>
      <c r="Q48" s="625"/>
      <c r="R48" s="626"/>
      <c r="S48" s="473"/>
      <c r="T48" s="608"/>
      <c r="U48" s="609"/>
      <c r="V48" s="610"/>
      <c r="W48" s="592"/>
      <c r="X48" s="592"/>
      <c r="Y48" s="592"/>
      <c r="Z48" s="594"/>
    </row>
    <row r="49" spans="1:26" ht="30" customHeight="1">
      <c r="A49" s="595">
        <v>28</v>
      </c>
      <c r="B49" s="596" t="s">
        <v>78</v>
      </c>
      <c r="C49" s="596"/>
      <c r="D49" s="597" t="s">
        <v>162</v>
      </c>
      <c r="E49" s="597"/>
      <c r="F49" s="598" t="s">
        <v>163</v>
      </c>
      <c r="G49" s="603" t="s">
        <v>77</v>
      </c>
      <c r="H49" s="603"/>
      <c r="I49" s="603"/>
      <c r="J49" s="599" t="s">
        <v>119</v>
      </c>
      <c r="K49" s="597" t="s">
        <v>120</v>
      </c>
      <c r="L49" s="597"/>
      <c r="M49" s="597"/>
      <c r="N49" s="593">
        <v>62</v>
      </c>
      <c r="O49" s="600"/>
      <c r="P49" s="600"/>
      <c r="Q49" s="627"/>
      <c r="R49" s="628"/>
      <c r="S49" s="604"/>
      <c r="T49" s="608"/>
      <c r="U49" s="609"/>
      <c r="V49" s="610"/>
      <c r="W49" s="592"/>
      <c r="X49" s="592"/>
      <c r="Y49" s="592"/>
      <c r="Z49" s="594"/>
    </row>
    <row r="50" spans="1:26" ht="30" customHeight="1">
      <c r="A50" s="595">
        <v>29</v>
      </c>
      <c r="B50" s="596" t="s">
        <v>78</v>
      </c>
      <c r="C50" s="596"/>
      <c r="D50" s="597" t="s">
        <v>164</v>
      </c>
      <c r="E50" s="597"/>
      <c r="F50" s="598" t="s">
        <v>165</v>
      </c>
      <c r="G50" s="597" t="s">
        <v>71</v>
      </c>
      <c r="H50" s="597"/>
      <c r="I50" s="597"/>
      <c r="J50" s="599" t="s">
        <v>166</v>
      </c>
      <c r="K50" s="597" t="s">
        <v>167</v>
      </c>
      <c r="L50" s="597"/>
      <c r="M50" s="597"/>
      <c r="N50" s="593">
        <v>63</v>
      </c>
      <c r="O50" s="600"/>
      <c r="P50" s="600"/>
      <c r="Q50" s="627"/>
      <c r="R50" s="628"/>
      <c r="S50" s="604"/>
      <c r="T50" s="608"/>
      <c r="U50" s="609"/>
      <c r="V50" s="610"/>
      <c r="W50" s="592"/>
      <c r="X50" s="592"/>
      <c r="Y50" s="592"/>
      <c r="Z50" s="594"/>
    </row>
    <row r="51" spans="1:26" ht="30" customHeight="1">
      <c r="A51" s="595">
        <v>30</v>
      </c>
      <c r="B51" s="596" t="s">
        <v>78</v>
      </c>
      <c r="C51" s="596"/>
      <c r="D51" s="597" t="s">
        <v>168</v>
      </c>
      <c r="E51" s="597"/>
      <c r="F51" s="598" t="s">
        <v>169</v>
      </c>
      <c r="G51" s="597" t="s">
        <v>71</v>
      </c>
      <c r="H51" s="597"/>
      <c r="I51" s="597"/>
      <c r="J51" s="599" t="s">
        <v>166</v>
      </c>
      <c r="K51" s="597" t="s">
        <v>167</v>
      </c>
      <c r="L51" s="597"/>
      <c r="M51" s="597"/>
      <c r="N51" s="593">
        <v>64</v>
      </c>
      <c r="O51" s="600"/>
      <c r="P51" s="600"/>
      <c r="Q51" s="627"/>
      <c r="R51" s="628"/>
      <c r="S51" s="604"/>
      <c r="T51" s="608"/>
      <c r="U51" s="609"/>
      <c r="V51" s="610"/>
      <c r="W51" s="592"/>
      <c r="X51" s="592"/>
      <c r="Y51" s="592"/>
      <c r="Z51" s="594"/>
    </row>
    <row r="52" spans="1:26" ht="30" customHeight="1">
      <c r="A52" s="595">
        <v>31</v>
      </c>
      <c r="B52" s="596" t="s">
        <v>78</v>
      </c>
      <c r="C52" s="596"/>
      <c r="D52" s="597" t="s">
        <v>170</v>
      </c>
      <c r="E52" s="597"/>
      <c r="F52" s="598" t="s">
        <v>171</v>
      </c>
      <c r="G52" s="603" t="s">
        <v>77</v>
      </c>
      <c r="H52" s="603"/>
      <c r="I52" s="603"/>
      <c r="J52" s="599" t="s">
        <v>166</v>
      </c>
      <c r="K52" s="597" t="s">
        <v>167</v>
      </c>
      <c r="L52" s="597"/>
      <c r="M52" s="597"/>
      <c r="N52" s="593">
        <v>65</v>
      </c>
      <c r="O52" s="600"/>
      <c r="P52" s="600"/>
      <c r="Q52" s="627"/>
      <c r="R52" s="628"/>
      <c r="S52" s="604"/>
      <c r="T52" s="608"/>
      <c r="U52" s="609"/>
      <c r="V52" s="610"/>
      <c r="W52" s="592"/>
      <c r="X52" s="592"/>
      <c r="Y52" s="592"/>
      <c r="Z52" s="594"/>
    </row>
    <row r="53" spans="1:26" ht="30" customHeight="1">
      <c r="A53" s="595">
        <v>32</v>
      </c>
      <c r="B53" s="596" t="s">
        <v>78</v>
      </c>
      <c r="C53" s="596"/>
      <c r="D53" s="597" t="s">
        <v>172</v>
      </c>
      <c r="E53" s="597"/>
      <c r="F53" s="598" t="s">
        <v>173</v>
      </c>
      <c r="G53" s="597" t="s">
        <v>71</v>
      </c>
      <c r="H53" s="597"/>
      <c r="I53" s="597"/>
      <c r="J53" s="599" t="s">
        <v>166</v>
      </c>
      <c r="K53" s="597" t="s">
        <v>167</v>
      </c>
      <c r="L53" s="597"/>
      <c r="M53" s="597"/>
      <c r="N53" s="593">
        <v>66</v>
      </c>
      <c r="O53" s="600"/>
      <c r="P53" s="600"/>
      <c r="Q53" s="627"/>
      <c r="R53" s="628"/>
      <c r="S53" s="604"/>
      <c r="T53" s="608"/>
      <c r="U53" s="609"/>
      <c r="V53" s="610"/>
      <c r="W53" s="592"/>
      <c r="X53" s="592"/>
      <c r="Y53" s="592"/>
      <c r="Z53" s="594"/>
    </row>
    <row r="54" spans="1:26" ht="30" customHeight="1">
      <c r="A54" s="595">
        <v>33</v>
      </c>
      <c r="B54" s="596" t="s">
        <v>78</v>
      </c>
      <c r="C54" s="596"/>
      <c r="D54" s="597" t="s">
        <v>174</v>
      </c>
      <c r="E54" s="597"/>
      <c r="F54" s="598" t="s">
        <v>175</v>
      </c>
      <c r="G54" s="603" t="s">
        <v>77</v>
      </c>
      <c r="H54" s="603"/>
      <c r="I54" s="603"/>
      <c r="J54" s="599" t="s">
        <v>166</v>
      </c>
      <c r="K54" s="597" t="s">
        <v>167</v>
      </c>
      <c r="L54" s="597"/>
      <c r="M54" s="597"/>
      <c r="N54" s="593">
        <v>67</v>
      </c>
      <c r="O54" s="600"/>
      <c r="P54" s="600"/>
      <c r="Q54" s="627"/>
      <c r="R54" s="628"/>
      <c r="S54" s="604"/>
      <c r="T54" s="608"/>
      <c r="U54" s="609"/>
      <c r="V54" s="610"/>
      <c r="W54" s="592"/>
      <c r="X54" s="592"/>
      <c r="Y54" s="592"/>
      <c r="Z54" s="594"/>
    </row>
    <row r="55" spans="1:26" ht="30" customHeight="1">
      <c r="A55" s="595">
        <v>34</v>
      </c>
      <c r="B55" s="596" t="s">
        <v>78</v>
      </c>
      <c r="C55" s="596"/>
      <c r="D55" s="597" t="s">
        <v>176</v>
      </c>
      <c r="E55" s="597"/>
      <c r="F55" s="598" t="s">
        <v>177</v>
      </c>
      <c r="G55" s="603" t="s">
        <v>77</v>
      </c>
      <c r="H55" s="603"/>
      <c r="I55" s="603"/>
      <c r="J55" s="599"/>
      <c r="K55" s="597" t="s">
        <v>167</v>
      </c>
      <c r="L55" s="597"/>
      <c r="M55" s="597"/>
      <c r="N55" s="593">
        <v>68</v>
      </c>
      <c r="O55" s="600"/>
      <c r="P55" s="600"/>
      <c r="Q55" s="627"/>
      <c r="R55" s="628"/>
      <c r="S55" s="604"/>
      <c r="T55" s="608"/>
      <c r="U55" s="609"/>
      <c r="V55" s="610"/>
      <c r="W55" s="592"/>
      <c r="X55" s="592"/>
      <c r="Y55" s="592"/>
      <c r="Z55" s="594"/>
    </row>
    <row r="56" spans="1:26" ht="30" customHeight="1">
      <c r="A56" s="595">
        <v>69</v>
      </c>
      <c r="B56" s="596" t="s">
        <v>1421</v>
      </c>
      <c r="C56" s="596"/>
      <c r="D56" s="629" t="s">
        <v>488</v>
      </c>
      <c r="E56" s="629"/>
      <c r="F56" s="494" t="s">
        <v>381</v>
      </c>
      <c r="G56" s="603" t="s">
        <v>1422</v>
      </c>
      <c r="H56" s="603"/>
      <c r="I56" s="603"/>
      <c r="J56" s="630" t="s">
        <v>1425</v>
      </c>
      <c r="K56" s="597"/>
      <c r="L56" s="597"/>
      <c r="M56" s="597"/>
      <c r="N56" s="593"/>
      <c r="O56" s="600"/>
      <c r="P56" s="600"/>
      <c r="Q56" s="627"/>
      <c r="R56" s="628"/>
      <c r="S56" s="604"/>
      <c r="T56" s="608"/>
      <c r="U56" s="609"/>
      <c r="V56" s="610"/>
      <c r="W56" s="592"/>
      <c r="X56" s="592"/>
      <c r="Y56" s="592"/>
      <c r="Z56" s="594"/>
    </row>
    <row r="57" spans="1:26" ht="30" customHeight="1">
      <c r="A57" s="595">
        <v>70</v>
      </c>
      <c r="B57" s="596" t="s">
        <v>1421</v>
      </c>
      <c r="C57" s="596"/>
      <c r="D57" s="629" t="s">
        <v>405</v>
      </c>
      <c r="E57" s="629"/>
      <c r="F57" s="494" t="s">
        <v>406</v>
      </c>
      <c r="G57" s="603" t="s">
        <v>1422</v>
      </c>
      <c r="H57" s="603"/>
      <c r="I57" s="603"/>
      <c r="J57" s="631"/>
      <c r="K57" s="597"/>
      <c r="L57" s="597"/>
      <c r="M57" s="597"/>
      <c r="N57" s="593"/>
      <c r="O57" s="600"/>
      <c r="P57" s="600"/>
      <c r="Q57" s="627"/>
      <c r="R57" s="628"/>
      <c r="S57" s="604"/>
      <c r="T57" s="608"/>
      <c r="U57" s="609"/>
      <c r="V57" s="610"/>
      <c r="W57" s="592"/>
      <c r="X57" s="592"/>
      <c r="Y57" s="592"/>
      <c r="Z57" s="594"/>
    </row>
    <row r="58" spans="1:26" ht="30" customHeight="1">
      <c r="A58" s="595">
        <v>71</v>
      </c>
      <c r="B58" s="596" t="s">
        <v>1420</v>
      </c>
      <c r="C58" s="596"/>
      <c r="D58" s="629" t="s">
        <v>383</v>
      </c>
      <c r="E58" s="629"/>
      <c r="F58" s="494" t="s">
        <v>384</v>
      </c>
      <c r="G58" s="603" t="s">
        <v>1422</v>
      </c>
      <c r="H58" s="603"/>
      <c r="I58" s="603"/>
      <c r="J58" s="631"/>
      <c r="K58" s="597"/>
      <c r="L58" s="597"/>
      <c r="M58" s="597"/>
      <c r="N58" s="593"/>
      <c r="O58" s="600"/>
      <c r="P58" s="600"/>
      <c r="Q58" s="627"/>
      <c r="R58" s="628"/>
      <c r="S58" s="604"/>
      <c r="T58" s="608"/>
      <c r="U58" s="609"/>
      <c r="V58" s="610"/>
      <c r="W58" s="592"/>
      <c r="X58" s="592"/>
      <c r="Y58" s="592"/>
      <c r="Z58" s="594"/>
    </row>
    <row r="59" spans="1:26" ht="30" customHeight="1">
      <c r="A59" s="595">
        <v>72</v>
      </c>
      <c r="B59" s="596" t="s">
        <v>1420</v>
      </c>
      <c r="C59" s="596"/>
      <c r="D59" s="629" t="s">
        <v>110</v>
      </c>
      <c r="E59" s="629"/>
      <c r="F59" s="494" t="s">
        <v>111</v>
      </c>
      <c r="G59" s="603" t="s">
        <v>1422</v>
      </c>
      <c r="H59" s="603"/>
      <c r="I59" s="603"/>
      <c r="J59" s="631"/>
      <c r="K59" s="597"/>
      <c r="L59" s="597"/>
      <c r="M59" s="597"/>
      <c r="N59" s="593"/>
      <c r="O59" s="600"/>
      <c r="P59" s="600"/>
      <c r="Q59" s="627"/>
      <c r="R59" s="628"/>
      <c r="S59" s="604"/>
      <c r="T59" s="608"/>
      <c r="U59" s="609"/>
      <c r="V59" s="610"/>
      <c r="W59" s="592"/>
      <c r="X59" s="592"/>
      <c r="Y59" s="592"/>
      <c r="Z59" s="594"/>
    </row>
    <row r="60" spans="1:26" ht="30" customHeight="1">
      <c r="A60" s="595">
        <v>73</v>
      </c>
      <c r="B60" s="596" t="s">
        <v>1420</v>
      </c>
      <c r="C60" s="596"/>
      <c r="D60" s="629" t="s">
        <v>391</v>
      </c>
      <c r="E60" s="629"/>
      <c r="F60" s="494" t="s">
        <v>367</v>
      </c>
      <c r="G60" s="603" t="s">
        <v>1422</v>
      </c>
      <c r="H60" s="603"/>
      <c r="I60" s="603"/>
      <c r="J60" s="631"/>
      <c r="K60" s="597"/>
      <c r="L60" s="597"/>
      <c r="M60" s="597"/>
      <c r="N60" s="593"/>
      <c r="O60" s="600"/>
      <c r="P60" s="600"/>
      <c r="Q60" s="627"/>
      <c r="R60" s="628"/>
      <c r="S60" s="604"/>
      <c r="T60" s="608"/>
      <c r="U60" s="609"/>
      <c r="V60" s="610"/>
      <c r="W60" s="592"/>
      <c r="X60" s="592"/>
      <c r="Y60" s="592"/>
      <c r="Z60" s="594"/>
    </row>
    <row r="61" spans="1:26" ht="30" customHeight="1">
      <c r="A61" s="595">
        <v>74</v>
      </c>
      <c r="B61" s="596" t="s">
        <v>1420</v>
      </c>
      <c r="C61" s="596"/>
      <c r="D61" s="632" t="s">
        <v>387</v>
      </c>
      <c r="E61" s="632"/>
      <c r="F61" s="472" t="s">
        <v>388</v>
      </c>
      <c r="G61" s="603" t="s">
        <v>1423</v>
      </c>
      <c r="H61" s="603"/>
      <c r="I61" s="603"/>
      <c r="J61" s="631"/>
      <c r="K61" s="597"/>
      <c r="L61" s="597"/>
      <c r="M61" s="597"/>
      <c r="N61" s="593"/>
      <c r="O61" s="600"/>
      <c r="P61" s="600"/>
      <c r="Q61" s="627"/>
      <c r="R61" s="628"/>
      <c r="S61" s="604"/>
      <c r="T61" s="608"/>
      <c r="U61" s="609"/>
      <c r="V61" s="610"/>
      <c r="W61" s="592"/>
      <c r="X61" s="592"/>
      <c r="Y61" s="592"/>
      <c r="Z61" s="594"/>
    </row>
    <row r="62" spans="1:26" ht="30" customHeight="1">
      <c r="A62" s="595">
        <v>75</v>
      </c>
      <c r="B62" s="596" t="s">
        <v>1420</v>
      </c>
      <c r="C62" s="596"/>
      <c r="D62" s="632" t="s">
        <v>1410</v>
      </c>
      <c r="E62" s="632"/>
      <c r="F62" s="472" t="s">
        <v>1411</v>
      </c>
      <c r="G62" s="603" t="s">
        <v>1424</v>
      </c>
      <c r="H62" s="603"/>
      <c r="I62" s="603"/>
      <c r="J62" s="631"/>
      <c r="K62" s="597"/>
      <c r="L62" s="597"/>
      <c r="M62" s="597"/>
      <c r="N62" s="593"/>
      <c r="O62" s="600"/>
      <c r="P62" s="600"/>
      <c r="Q62" s="627"/>
      <c r="R62" s="628"/>
      <c r="S62" s="604"/>
      <c r="T62" s="608"/>
      <c r="U62" s="609"/>
      <c r="V62" s="610"/>
      <c r="W62" s="592"/>
      <c r="X62" s="592"/>
      <c r="Y62" s="592"/>
      <c r="Z62" s="594"/>
    </row>
    <row r="63" spans="1:26" ht="30" customHeight="1">
      <c r="A63" s="595">
        <v>76</v>
      </c>
      <c r="B63" s="596" t="s">
        <v>1420</v>
      </c>
      <c r="C63" s="596"/>
      <c r="D63" s="632" t="s">
        <v>1417</v>
      </c>
      <c r="E63" s="632"/>
      <c r="F63" s="472" t="s">
        <v>1412</v>
      </c>
      <c r="G63" s="603" t="s">
        <v>1424</v>
      </c>
      <c r="H63" s="603"/>
      <c r="I63" s="603"/>
      <c r="J63" s="631"/>
      <c r="K63" s="597"/>
      <c r="L63" s="597"/>
      <c r="M63" s="597"/>
      <c r="N63" s="593"/>
      <c r="O63" s="600"/>
      <c r="P63" s="600"/>
      <c r="Q63" s="627"/>
      <c r="R63" s="628"/>
      <c r="S63" s="604"/>
      <c r="T63" s="608"/>
      <c r="U63" s="609"/>
      <c r="V63" s="610"/>
      <c r="W63" s="592"/>
      <c r="X63" s="592"/>
      <c r="Y63" s="592"/>
      <c r="Z63" s="594"/>
    </row>
    <row r="64" spans="1:26" ht="30" customHeight="1">
      <c r="A64" s="595">
        <v>77</v>
      </c>
      <c r="B64" s="596" t="s">
        <v>1420</v>
      </c>
      <c r="C64" s="596"/>
      <c r="D64" s="632" t="s">
        <v>1413</v>
      </c>
      <c r="E64" s="632"/>
      <c r="F64" s="472" t="s">
        <v>1414</v>
      </c>
      <c r="G64" s="603" t="s">
        <v>1424</v>
      </c>
      <c r="H64" s="603"/>
      <c r="I64" s="603"/>
      <c r="J64" s="631"/>
      <c r="K64" s="597"/>
      <c r="L64" s="597"/>
      <c r="M64" s="597"/>
      <c r="N64" s="593"/>
      <c r="O64" s="600"/>
      <c r="P64" s="600"/>
      <c r="Q64" s="627"/>
      <c r="R64" s="628"/>
      <c r="S64" s="604"/>
      <c r="T64" s="608"/>
      <c r="U64" s="609"/>
      <c r="V64" s="610"/>
      <c r="W64" s="592"/>
      <c r="X64" s="592"/>
      <c r="Y64" s="592"/>
      <c r="Z64" s="594"/>
    </row>
    <row r="65" spans="1:26" ht="30" customHeight="1">
      <c r="A65" s="595">
        <v>78</v>
      </c>
      <c r="B65" s="596" t="s">
        <v>1420</v>
      </c>
      <c r="C65" s="596"/>
      <c r="D65" s="632" t="s">
        <v>1419</v>
      </c>
      <c r="E65" s="632"/>
      <c r="F65" s="472" t="s">
        <v>367</v>
      </c>
      <c r="G65" s="603" t="s">
        <v>1424</v>
      </c>
      <c r="H65" s="603"/>
      <c r="I65" s="603"/>
      <c r="J65" s="631"/>
      <c r="K65" s="597"/>
      <c r="L65" s="597"/>
      <c r="M65" s="597"/>
      <c r="N65" s="593"/>
      <c r="O65" s="600"/>
      <c r="P65" s="600"/>
      <c r="Q65" s="627"/>
      <c r="R65" s="628"/>
      <c r="S65" s="604"/>
      <c r="T65" s="608"/>
      <c r="U65" s="609"/>
      <c r="V65" s="610"/>
      <c r="W65" s="592"/>
      <c r="X65" s="592"/>
      <c r="Y65" s="592"/>
      <c r="Z65" s="594"/>
    </row>
    <row r="66" spans="1:26" ht="30" customHeight="1">
      <c r="A66" s="595">
        <v>79</v>
      </c>
      <c r="B66" s="596" t="s">
        <v>1420</v>
      </c>
      <c r="C66" s="596"/>
      <c r="D66" s="632" t="s">
        <v>1415</v>
      </c>
      <c r="E66" s="632"/>
      <c r="F66" s="472" t="s">
        <v>1416</v>
      </c>
      <c r="G66" s="603" t="s">
        <v>1424</v>
      </c>
      <c r="H66" s="603"/>
      <c r="I66" s="603"/>
      <c r="J66" s="631"/>
      <c r="K66" s="597"/>
      <c r="L66" s="597"/>
      <c r="M66" s="597"/>
      <c r="N66" s="593"/>
      <c r="O66" s="600"/>
      <c r="P66" s="600"/>
      <c r="Q66" s="627"/>
      <c r="R66" s="628"/>
      <c r="S66" s="604"/>
      <c r="T66" s="608"/>
      <c r="U66" s="609"/>
      <c r="V66" s="610"/>
      <c r="W66" s="592"/>
      <c r="X66" s="592"/>
      <c r="Y66" s="592"/>
      <c r="Z66" s="594"/>
    </row>
    <row r="67" spans="1:26" ht="30" customHeight="1">
      <c r="A67" s="595">
        <v>80</v>
      </c>
      <c r="B67" s="596" t="s">
        <v>1420</v>
      </c>
      <c r="C67" s="596"/>
      <c r="D67" s="632" t="s">
        <v>1418</v>
      </c>
      <c r="E67" s="632"/>
      <c r="F67" s="472" t="s">
        <v>406</v>
      </c>
      <c r="G67" s="603" t="s">
        <v>1426</v>
      </c>
      <c r="H67" s="603"/>
      <c r="I67" s="603"/>
      <c r="J67" s="633"/>
      <c r="K67" s="597"/>
      <c r="L67" s="597"/>
      <c r="M67" s="597"/>
      <c r="N67" s="593"/>
      <c r="O67" s="600"/>
      <c r="P67" s="600"/>
      <c r="Q67" s="627"/>
      <c r="R67" s="628"/>
      <c r="S67" s="604"/>
      <c r="T67" s="608"/>
      <c r="U67" s="609"/>
      <c r="V67" s="610"/>
      <c r="W67" s="592"/>
      <c r="X67" s="592"/>
      <c r="Y67" s="592"/>
      <c r="Z67" s="594"/>
    </row>
    <row r="68" spans="1:26" ht="30" customHeight="1">
      <c r="A68" s="595">
        <v>81</v>
      </c>
      <c r="B68" s="596" t="s">
        <v>1420</v>
      </c>
      <c r="C68" s="596"/>
      <c r="D68" s="351" t="s">
        <v>1428</v>
      </c>
      <c r="E68" s="352"/>
      <c r="F68" s="340" t="s">
        <v>64</v>
      </c>
      <c r="G68" s="603" t="s">
        <v>1422</v>
      </c>
      <c r="H68" s="603"/>
      <c r="I68" s="603"/>
      <c r="J68" s="630" t="s">
        <v>1431</v>
      </c>
      <c r="K68" s="597" t="s">
        <v>1432</v>
      </c>
      <c r="L68" s="597"/>
      <c r="M68" s="597"/>
      <c r="N68" s="593"/>
      <c r="O68" s="600"/>
      <c r="P68" s="600"/>
      <c r="Q68" s="627"/>
      <c r="R68" s="628"/>
      <c r="S68" s="604"/>
      <c r="T68" s="608"/>
      <c r="U68" s="609"/>
      <c r="V68" s="610"/>
      <c r="W68" s="592"/>
      <c r="X68" s="592"/>
      <c r="Y68" s="592"/>
      <c r="Z68" s="594"/>
    </row>
    <row r="69" spans="1:26" ht="30" customHeight="1">
      <c r="A69" s="595">
        <v>82</v>
      </c>
      <c r="B69" s="596" t="s">
        <v>1420</v>
      </c>
      <c r="C69" s="596"/>
      <c r="D69" s="353" t="s">
        <v>1429</v>
      </c>
      <c r="E69" s="354"/>
      <c r="F69" s="131" t="s">
        <v>64</v>
      </c>
      <c r="G69" s="603" t="s">
        <v>1430</v>
      </c>
      <c r="H69" s="603"/>
      <c r="I69" s="603"/>
      <c r="J69" s="633"/>
      <c r="K69" s="597" t="s">
        <v>1432</v>
      </c>
      <c r="L69" s="597"/>
      <c r="M69" s="597"/>
      <c r="N69" s="593"/>
      <c r="O69" s="600"/>
      <c r="P69" s="600"/>
      <c r="Q69" s="627"/>
      <c r="R69" s="628"/>
      <c r="S69" s="604"/>
      <c r="T69" s="608"/>
      <c r="U69" s="609"/>
      <c r="V69" s="610"/>
      <c r="W69" s="592"/>
      <c r="X69" s="592"/>
      <c r="Y69" s="592"/>
      <c r="Z69" s="594"/>
    </row>
    <row r="70" spans="1:26" ht="30" customHeight="1">
      <c r="A70" s="595">
        <v>83</v>
      </c>
      <c r="B70" s="596" t="s">
        <v>1441</v>
      </c>
      <c r="C70" s="596"/>
      <c r="D70" s="625" t="s">
        <v>1437</v>
      </c>
      <c r="E70" s="626"/>
      <c r="F70" s="473" t="s">
        <v>24</v>
      </c>
      <c r="G70" s="603" t="s">
        <v>1442</v>
      </c>
      <c r="H70" s="603"/>
      <c r="I70" s="603"/>
      <c r="J70" s="599" t="s">
        <v>1443</v>
      </c>
      <c r="K70" s="597"/>
      <c r="L70" s="597"/>
      <c r="M70" s="597"/>
      <c r="N70" s="593"/>
      <c r="O70" s="600"/>
      <c r="P70" s="600"/>
      <c r="Q70" s="627"/>
      <c r="R70" s="628"/>
      <c r="S70" s="604"/>
      <c r="T70" s="608"/>
      <c r="U70" s="609"/>
      <c r="V70" s="610"/>
      <c r="W70" s="592"/>
      <c r="X70" s="592"/>
      <c r="Y70" s="592"/>
      <c r="Z70" s="594"/>
    </row>
    <row r="71" spans="1:26" ht="30" customHeight="1">
      <c r="A71" s="595">
        <v>84</v>
      </c>
      <c r="B71" s="596" t="s">
        <v>1444</v>
      </c>
      <c r="C71" s="596"/>
      <c r="D71" s="634" t="s">
        <v>138</v>
      </c>
      <c r="E71" s="635"/>
      <c r="F71" s="517" t="s">
        <v>139</v>
      </c>
      <c r="G71" s="603" t="s">
        <v>1445</v>
      </c>
      <c r="H71" s="603"/>
      <c r="I71" s="603"/>
      <c r="J71" s="599" t="s">
        <v>1446</v>
      </c>
      <c r="K71" s="597"/>
      <c r="L71" s="597"/>
      <c r="M71" s="597"/>
      <c r="N71" s="593"/>
      <c r="O71" s="600"/>
      <c r="P71" s="600"/>
      <c r="Q71" s="627"/>
      <c r="R71" s="628"/>
      <c r="S71" s="604"/>
      <c r="T71" s="608"/>
      <c r="U71" s="609"/>
      <c r="V71" s="610"/>
      <c r="W71" s="592"/>
      <c r="X71" s="592"/>
      <c r="Y71" s="592"/>
      <c r="Z71" s="594"/>
    </row>
    <row r="72" spans="1:26" ht="30" customHeight="1">
      <c r="A72" s="595">
        <v>85</v>
      </c>
      <c r="B72" s="596" t="s">
        <v>1454</v>
      </c>
      <c r="C72" s="596"/>
      <c r="D72" s="625" t="s">
        <v>1453</v>
      </c>
      <c r="E72" s="626"/>
      <c r="F72" s="473" t="s">
        <v>24</v>
      </c>
      <c r="G72" s="603" t="s">
        <v>1456</v>
      </c>
      <c r="H72" s="603"/>
      <c r="I72" s="603"/>
      <c r="J72" s="599" t="s">
        <v>1455</v>
      </c>
      <c r="K72" s="597"/>
      <c r="L72" s="597"/>
      <c r="M72" s="597"/>
      <c r="N72" s="593"/>
      <c r="O72" s="600"/>
      <c r="P72" s="600"/>
      <c r="Q72" s="627"/>
      <c r="R72" s="628"/>
      <c r="S72" s="604"/>
      <c r="T72" s="608"/>
      <c r="U72" s="609"/>
      <c r="V72" s="610"/>
      <c r="W72" s="592"/>
      <c r="X72" s="592"/>
      <c r="Y72" s="592"/>
      <c r="Z72" s="594"/>
    </row>
    <row r="73" spans="1:26" ht="30" customHeight="1">
      <c r="A73" s="636">
        <v>86</v>
      </c>
      <c r="B73" s="347" t="s">
        <v>1468</v>
      </c>
      <c r="C73" s="347"/>
      <c r="D73" s="348" t="s">
        <v>1462</v>
      </c>
      <c r="E73" s="349"/>
      <c r="F73" s="336" t="s">
        <v>24</v>
      </c>
      <c r="G73" s="350" t="s">
        <v>1442</v>
      </c>
      <c r="H73" s="350"/>
      <c r="I73" s="350"/>
      <c r="J73" s="333" t="s">
        <v>1455</v>
      </c>
      <c r="K73" s="597"/>
      <c r="L73" s="597"/>
      <c r="M73" s="597"/>
      <c r="N73" s="593"/>
      <c r="O73" s="600"/>
      <c r="P73" s="600"/>
      <c r="Q73" s="627"/>
      <c r="R73" s="628"/>
      <c r="S73" s="604"/>
      <c r="T73" s="608"/>
      <c r="U73" s="609"/>
      <c r="V73" s="610"/>
      <c r="W73" s="592"/>
      <c r="X73" s="592"/>
      <c r="Y73" s="592"/>
      <c r="Z73" s="594"/>
    </row>
    <row r="74" spans="1:26" ht="30" customHeight="1">
      <c r="A74" s="595">
        <v>87</v>
      </c>
      <c r="B74" s="596"/>
      <c r="C74" s="596"/>
      <c r="D74" s="625"/>
      <c r="E74" s="626"/>
      <c r="F74" s="473"/>
      <c r="G74" s="603"/>
      <c r="H74" s="603"/>
      <c r="I74" s="603"/>
      <c r="J74" s="599"/>
      <c r="K74" s="597"/>
      <c r="L74" s="597"/>
      <c r="M74" s="597"/>
      <c r="N74" s="593"/>
      <c r="O74" s="600"/>
      <c r="P74" s="600"/>
      <c r="Q74" s="627"/>
      <c r="R74" s="628"/>
      <c r="S74" s="604"/>
      <c r="T74" s="608"/>
      <c r="U74" s="609"/>
      <c r="V74" s="610"/>
      <c r="W74" s="592"/>
      <c r="X74" s="592"/>
      <c r="Y74" s="592"/>
      <c r="Z74" s="594"/>
    </row>
    <row r="75" spans="1:26" ht="30" customHeight="1">
      <c r="A75" s="595">
        <v>88</v>
      </c>
      <c r="B75" s="596"/>
      <c r="C75" s="596"/>
      <c r="D75" s="625"/>
      <c r="E75" s="626"/>
      <c r="F75" s="473"/>
      <c r="G75" s="603"/>
      <c r="H75" s="603"/>
      <c r="I75" s="603"/>
      <c r="J75" s="599"/>
      <c r="K75" s="597"/>
      <c r="L75" s="597"/>
      <c r="M75" s="597"/>
      <c r="N75" s="593"/>
      <c r="O75" s="600"/>
      <c r="P75" s="600"/>
      <c r="Q75" s="627"/>
      <c r="R75" s="628"/>
      <c r="S75" s="604"/>
      <c r="T75" s="608"/>
      <c r="U75" s="609"/>
      <c r="V75" s="610"/>
      <c r="W75" s="592"/>
      <c r="X75" s="592"/>
      <c r="Y75" s="592"/>
      <c r="Z75" s="594"/>
    </row>
    <row r="76" spans="1:26" ht="30" customHeight="1">
      <c r="A76" s="595">
        <v>89</v>
      </c>
      <c r="B76" s="596"/>
      <c r="C76" s="596"/>
      <c r="D76" s="625"/>
      <c r="E76" s="626"/>
      <c r="F76" s="473"/>
      <c r="G76" s="603"/>
      <c r="H76" s="603"/>
      <c r="I76" s="603"/>
      <c r="J76" s="599"/>
      <c r="K76" s="597"/>
      <c r="L76" s="597"/>
      <c r="M76" s="597"/>
      <c r="N76" s="593"/>
      <c r="O76" s="600"/>
      <c r="P76" s="600"/>
      <c r="Q76" s="627"/>
      <c r="R76" s="628"/>
      <c r="S76" s="604"/>
      <c r="T76" s="608"/>
      <c r="U76" s="609"/>
      <c r="V76" s="610"/>
      <c r="W76" s="592"/>
      <c r="X76" s="592"/>
      <c r="Y76" s="592"/>
      <c r="Z76" s="594"/>
    </row>
    <row r="77" spans="1:26" ht="30" customHeight="1">
      <c r="A77" s="595">
        <v>90</v>
      </c>
      <c r="B77" s="596"/>
      <c r="C77" s="596"/>
      <c r="D77" s="625"/>
      <c r="E77" s="626"/>
      <c r="F77" s="473"/>
      <c r="G77" s="603"/>
      <c r="H77" s="603"/>
      <c r="I77" s="603"/>
      <c r="J77" s="599"/>
      <c r="K77" s="597"/>
      <c r="L77" s="597"/>
      <c r="M77" s="597"/>
      <c r="N77" s="593"/>
      <c r="O77" s="600"/>
      <c r="P77" s="600"/>
      <c r="Q77" s="627"/>
      <c r="R77" s="628"/>
      <c r="S77" s="604"/>
      <c r="T77" s="608"/>
      <c r="U77" s="609"/>
      <c r="V77" s="610"/>
      <c r="W77" s="592"/>
      <c r="X77" s="592"/>
      <c r="Y77" s="592"/>
      <c r="Z77" s="594"/>
    </row>
    <row r="78" spans="1:26" ht="30" customHeight="1">
      <c r="A78" s="595">
        <v>91</v>
      </c>
      <c r="B78" s="596"/>
      <c r="C78" s="596"/>
      <c r="D78" s="625"/>
      <c r="E78" s="626"/>
      <c r="F78" s="473"/>
      <c r="G78" s="603"/>
      <c r="H78" s="603"/>
      <c r="I78" s="603"/>
      <c r="J78" s="599"/>
      <c r="K78" s="597"/>
      <c r="L78" s="597"/>
      <c r="M78" s="597"/>
      <c r="N78" s="593"/>
      <c r="O78" s="600"/>
      <c r="P78" s="600"/>
      <c r="Q78" s="627"/>
      <c r="R78" s="628"/>
      <c r="S78" s="604"/>
      <c r="T78" s="608"/>
      <c r="U78" s="609"/>
      <c r="V78" s="610"/>
      <c r="W78" s="592"/>
      <c r="X78" s="592"/>
      <c r="Y78" s="592"/>
      <c r="Z78" s="594"/>
    </row>
    <row r="79" spans="1:26" ht="30" customHeight="1">
      <c r="A79" s="595">
        <v>92</v>
      </c>
      <c r="B79" s="596"/>
      <c r="C79" s="596"/>
      <c r="D79" s="625"/>
      <c r="E79" s="626"/>
      <c r="F79" s="473"/>
      <c r="G79" s="603"/>
      <c r="H79" s="603"/>
      <c r="I79" s="603"/>
      <c r="J79" s="599"/>
      <c r="K79" s="597"/>
      <c r="L79" s="597"/>
      <c r="M79" s="597"/>
      <c r="N79" s="593"/>
      <c r="O79" s="600"/>
      <c r="P79" s="600"/>
      <c r="Q79" s="627"/>
      <c r="R79" s="628"/>
      <c r="S79" s="604"/>
      <c r="T79" s="608"/>
      <c r="U79" s="609"/>
      <c r="V79" s="610"/>
      <c r="W79" s="592"/>
      <c r="X79" s="592"/>
      <c r="Y79" s="592"/>
      <c r="Z79" s="594"/>
    </row>
    <row r="80" spans="1:26" ht="30" customHeight="1">
      <c r="A80" s="595">
        <v>93</v>
      </c>
      <c r="B80" s="596"/>
      <c r="C80" s="596"/>
      <c r="D80" s="625"/>
      <c r="E80" s="626"/>
      <c r="F80" s="473"/>
      <c r="G80" s="603"/>
      <c r="H80" s="603"/>
      <c r="I80" s="603"/>
      <c r="J80" s="599"/>
      <c r="K80" s="597"/>
      <c r="L80" s="597"/>
      <c r="M80" s="597"/>
      <c r="N80" s="593"/>
      <c r="O80" s="600"/>
      <c r="P80" s="600"/>
      <c r="Q80" s="627"/>
      <c r="R80" s="628"/>
      <c r="S80" s="604"/>
      <c r="T80" s="608"/>
      <c r="U80" s="609"/>
      <c r="V80" s="610"/>
      <c r="W80" s="592"/>
      <c r="X80" s="592"/>
      <c r="Y80" s="592"/>
      <c r="Z80" s="594"/>
    </row>
    <row r="81" spans="1:26" ht="30" customHeight="1">
      <c r="A81" s="595">
        <v>94</v>
      </c>
      <c r="B81" s="596"/>
      <c r="C81" s="596"/>
      <c r="D81" s="625"/>
      <c r="E81" s="626"/>
      <c r="F81" s="473"/>
      <c r="G81" s="603"/>
      <c r="H81" s="603"/>
      <c r="I81" s="603"/>
      <c r="J81" s="599"/>
      <c r="K81" s="597"/>
      <c r="L81" s="597"/>
      <c r="M81" s="597"/>
      <c r="N81" s="593"/>
      <c r="O81" s="600"/>
      <c r="P81" s="600"/>
      <c r="Q81" s="627"/>
      <c r="R81" s="628"/>
      <c r="S81" s="604"/>
      <c r="T81" s="608"/>
      <c r="U81" s="609"/>
      <c r="V81" s="610"/>
      <c r="W81" s="592"/>
      <c r="X81" s="592"/>
      <c r="Y81" s="592"/>
      <c r="Z81" s="594"/>
    </row>
  </sheetData>
  <mergeCells count="654">
    <mergeCell ref="E18:H18"/>
    <mergeCell ref="I18:L18"/>
    <mergeCell ref="M18:S18"/>
    <mergeCell ref="T18:U18"/>
    <mergeCell ref="V18:W18"/>
    <mergeCell ref="X18:Z18"/>
    <mergeCell ref="E17:H17"/>
    <mergeCell ref="I17:L17"/>
    <mergeCell ref="M17:S17"/>
    <mergeCell ref="T17:U17"/>
    <mergeCell ref="V17:W17"/>
    <mergeCell ref="X17:Z17"/>
    <mergeCell ref="E16:H16"/>
    <mergeCell ref="I16:L16"/>
    <mergeCell ref="M16:S16"/>
    <mergeCell ref="T16:U16"/>
    <mergeCell ref="V16:W16"/>
    <mergeCell ref="X16:Z16"/>
    <mergeCell ref="V2:Z3"/>
    <mergeCell ref="M15:S15"/>
    <mergeCell ref="E15:H15"/>
    <mergeCell ref="I11:L11"/>
    <mergeCell ref="M11:S11"/>
    <mergeCell ref="T11:U11"/>
    <mergeCell ref="V11:W11"/>
    <mergeCell ref="X11:Z11"/>
    <mergeCell ref="E12:H12"/>
    <mergeCell ref="I12:L12"/>
    <mergeCell ref="M12:S12"/>
    <mergeCell ref="T12:U12"/>
    <mergeCell ref="V12:W12"/>
    <mergeCell ref="X12:Z12"/>
    <mergeCell ref="E9:H9"/>
    <mergeCell ref="I9:L9"/>
    <mergeCell ref="M9:S9"/>
    <mergeCell ref="T9:U9"/>
    <mergeCell ref="V9:W9"/>
    <mergeCell ref="X9:Z9"/>
    <mergeCell ref="E10:H10"/>
    <mergeCell ref="I10:L10"/>
    <mergeCell ref="M10:S10"/>
    <mergeCell ref="T10:U10"/>
    <mergeCell ref="B70:C70"/>
    <mergeCell ref="D70:E70"/>
    <mergeCell ref="G70:I70"/>
    <mergeCell ref="K70:M70"/>
    <mergeCell ref="O70:P70"/>
    <mergeCell ref="Q70:R70"/>
    <mergeCell ref="T70:V70"/>
    <mergeCell ref="W70:X70"/>
    <mergeCell ref="Y70:Z70"/>
    <mergeCell ref="B54:C54"/>
    <mergeCell ref="D54:E54"/>
    <mergeCell ref="G54:I54"/>
    <mergeCell ref="K54:M54"/>
    <mergeCell ref="O54:P54"/>
    <mergeCell ref="Q54:R54"/>
    <mergeCell ref="T54:V54"/>
    <mergeCell ref="W54:X54"/>
    <mergeCell ref="Y54:Z54"/>
    <mergeCell ref="B53:C53"/>
    <mergeCell ref="D53:E53"/>
    <mergeCell ref="G53:I53"/>
    <mergeCell ref="K53:M53"/>
    <mergeCell ref="O53:P53"/>
    <mergeCell ref="Q53:R53"/>
    <mergeCell ref="T53:V53"/>
    <mergeCell ref="W53:X53"/>
    <mergeCell ref="Y53:Z53"/>
    <mergeCell ref="B52:C52"/>
    <mergeCell ref="D52:E52"/>
    <mergeCell ref="G52:I52"/>
    <mergeCell ref="K52:M52"/>
    <mergeCell ref="O52:P52"/>
    <mergeCell ref="Q52:R52"/>
    <mergeCell ref="T52:V52"/>
    <mergeCell ref="W52:X52"/>
    <mergeCell ref="Y52:Z52"/>
    <mergeCell ref="B51:C51"/>
    <mergeCell ref="D51:E51"/>
    <mergeCell ref="G51:I51"/>
    <mergeCell ref="K51:M51"/>
    <mergeCell ref="O51:P51"/>
    <mergeCell ref="Q51:R51"/>
    <mergeCell ref="T51:V51"/>
    <mergeCell ref="W51:X51"/>
    <mergeCell ref="Y51:Z51"/>
    <mergeCell ref="B50:C50"/>
    <mergeCell ref="D50:E50"/>
    <mergeCell ref="G50:I50"/>
    <mergeCell ref="K50:M50"/>
    <mergeCell ref="O50:P50"/>
    <mergeCell ref="Q50:R50"/>
    <mergeCell ref="T50:V50"/>
    <mergeCell ref="W50:X50"/>
    <mergeCell ref="Y50:Z50"/>
    <mergeCell ref="B49:C49"/>
    <mergeCell ref="D49:E49"/>
    <mergeCell ref="G49:I49"/>
    <mergeCell ref="K49:M49"/>
    <mergeCell ref="O49:P49"/>
    <mergeCell ref="Q49:R49"/>
    <mergeCell ref="T49:V49"/>
    <mergeCell ref="W49:X49"/>
    <mergeCell ref="Y49:Z49"/>
    <mergeCell ref="B48:C48"/>
    <mergeCell ref="D48:E48"/>
    <mergeCell ref="G48:I48"/>
    <mergeCell ref="K48:M48"/>
    <mergeCell ref="O48:P48"/>
    <mergeCell ref="Q48:R48"/>
    <mergeCell ref="T48:V48"/>
    <mergeCell ref="W48:X48"/>
    <mergeCell ref="Y48:Z48"/>
    <mergeCell ref="B47:C47"/>
    <mergeCell ref="D47:E47"/>
    <mergeCell ref="G47:I47"/>
    <mergeCell ref="K47:M47"/>
    <mergeCell ref="O47:P47"/>
    <mergeCell ref="Q47:R47"/>
    <mergeCell ref="T47:V47"/>
    <mergeCell ref="W47:X47"/>
    <mergeCell ref="Y44:Z47"/>
    <mergeCell ref="B46:C46"/>
    <mergeCell ref="D46:E46"/>
    <mergeCell ref="G46:I46"/>
    <mergeCell ref="K46:M46"/>
    <mergeCell ref="O46:P46"/>
    <mergeCell ref="Q46:R46"/>
    <mergeCell ref="T46:V46"/>
    <mergeCell ref="W46:X46"/>
    <mergeCell ref="B45:C45"/>
    <mergeCell ref="D45:E45"/>
    <mergeCell ref="G45:I45"/>
    <mergeCell ref="K45:M45"/>
    <mergeCell ref="O45:P45"/>
    <mergeCell ref="Q45:R45"/>
    <mergeCell ref="T45:V45"/>
    <mergeCell ref="W45:X45"/>
    <mergeCell ref="B44:C44"/>
    <mergeCell ref="D44:E44"/>
    <mergeCell ref="G44:I44"/>
    <mergeCell ref="K44:M44"/>
    <mergeCell ref="O44:P44"/>
    <mergeCell ref="Q44:R44"/>
    <mergeCell ref="T44:V44"/>
    <mergeCell ref="W44:X44"/>
    <mergeCell ref="B43:C43"/>
    <mergeCell ref="D43:E43"/>
    <mergeCell ref="G43:I43"/>
    <mergeCell ref="K43:M43"/>
    <mergeCell ref="O43:P43"/>
    <mergeCell ref="Q43:R43"/>
    <mergeCell ref="T43:V43"/>
    <mergeCell ref="W43:X43"/>
    <mergeCell ref="Y43:Z43"/>
    <mergeCell ref="B42:C42"/>
    <mergeCell ref="D42:E42"/>
    <mergeCell ref="G42:I42"/>
    <mergeCell ref="K42:M42"/>
    <mergeCell ref="O42:P42"/>
    <mergeCell ref="Q42:R42"/>
    <mergeCell ref="T42:V42"/>
    <mergeCell ref="W42:X42"/>
    <mergeCell ref="Y42:Z42"/>
    <mergeCell ref="B41:C41"/>
    <mergeCell ref="D41:E41"/>
    <mergeCell ref="G41:I41"/>
    <mergeCell ref="K41:M41"/>
    <mergeCell ref="O41:P41"/>
    <mergeCell ref="Q41:R41"/>
    <mergeCell ref="T41:V41"/>
    <mergeCell ref="W41:X41"/>
    <mergeCell ref="Y41:Z41"/>
    <mergeCell ref="B40:C40"/>
    <mergeCell ref="D40:E40"/>
    <mergeCell ref="G40:I40"/>
    <mergeCell ref="K40:M40"/>
    <mergeCell ref="O40:P40"/>
    <mergeCell ref="Q40:R40"/>
    <mergeCell ref="T40:V40"/>
    <mergeCell ref="W40:X40"/>
    <mergeCell ref="Y40:Z40"/>
    <mergeCell ref="B39:C39"/>
    <mergeCell ref="D39:E39"/>
    <mergeCell ref="G39:I39"/>
    <mergeCell ref="K39:M39"/>
    <mergeCell ref="O39:P39"/>
    <mergeCell ref="Q39:R39"/>
    <mergeCell ref="T39:V39"/>
    <mergeCell ref="W39:X39"/>
    <mergeCell ref="Y39:Z39"/>
    <mergeCell ref="B38:C38"/>
    <mergeCell ref="D38:E38"/>
    <mergeCell ref="G38:I38"/>
    <mergeCell ref="K38:M38"/>
    <mergeCell ref="O38:P38"/>
    <mergeCell ref="Q38:R38"/>
    <mergeCell ref="T38:V38"/>
    <mergeCell ref="W38:X38"/>
    <mergeCell ref="Y38:Z38"/>
    <mergeCell ref="B37:C37"/>
    <mergeCell ref="D37:E37"/>
    <mergeCell ref="G37:I37"/>
    <mergeCell ref="K37:M37"/>
    <mergeCell ref="O37:P37"/>
    <mergeCell ref="Q37:R37"/>
    <mergeCell ref="T37:V37"/>
    <mergeCell ref="W37:X37"/>
    <mergeCell ref="Y37:Z37"/>
    <mergeCell ref="B36:C36"/>
    <mergeCell ref="D36:E36"/>
    <mergeCell ref="G36:I36"/>
    <mergeCell ref="K36:M36"/>
    <mergeCell ref="O36:P36"/>
    <mergeCell ref="Q36:R36"/>
    <mergeCell ref="T36:V36"/>
    <mergeCell ref="W36:X36"/>
    <mergeCell ref="Y36:Z36"/>
    <mergeCell ref="B35:C35"/>
    <mergeCell ref="D35:E35"/>
    <mergeCell ref="G35:I35"/>
    <mergeCell ref="K35:M35"/>
    <mergeCell ref="O35:P35"/>
    <mergeCell ref="Q35:R35"/>
    <mergeCell ref="T35:V35"/>
    <mergeCell ref="W35:X35"/>
    <mergeCell ref="Y35:Z35"/>
    <mergeCell ref="B34:C34"/>
    <mergeCell ref="D34:E34"/>
    <mergeCell ref="G34:I34"/>
    <mergeCell ref="K34:M34"/>
    <mergeCell ref="O34:P34"/>
    <mergeCell ref="Q34:R34"/>
    <mergeCell ref="T34:V34"/>
    <mergeCell ref="W34:X34"/>
    <mergeCell ref="Y34:Z34"/>
    <mergeCell ref="B33:C33"/>
    <mergeCell ref="D33:E33"/>
    <mergeCell ref="G33:I33"/>
    <mergeCell ref="K33:M33"/>
    <mergeCell ref="O33:P33"/>
    <mergeCell ref="Q33:R33"/>
    <mergeCell ref="T33:V33"/>
    <mergeCell ref="W33:X33"/>
    <mergeCell ref="Y33:Z33"/>
    <mergeCell ref="B32:C32"/>
    <mergeCell ref="D32:E32"/>
    <mergeCell ref="G32:I32"/>
    <mergeCell ref="K32:M32"/>
    <mergeCell ref="O32:P32"/>
    <mergeCell ref="Q32:R32"/>
    <mergeCell ref="T32:V32"/>
    <mergeCell ref="W32:X32"/>
    <mergeCell ref="Y32:Z32"/>
    <mergeCell ref="B31:C31"/>
    <mergeCell ref="D31:E31"/>
    <mergeCell ref="G31:I31"/>
    <mergeCell ref="K31:M31"/>
    <mergeCell ref="O31:P31"/>
    <mergeCell ref="Q31:R31"/>
    <mergeCell ref="T31:V31"/>
    <mergeCell ref="W31:X31"/>
    <mergeCell ref="Y31:Z31"/>
    <mergeCell ref="B30:C30"/>
    <mergeCell ref="D30:E30"/>
    <mergeCell ref="G30:I30"/>
    <mergeCell ref="K30:M30"/>
    <mergeCell ref="O30:P30"/>
    <mergeCell ref="Q30:R30"/>
    <mergeCell ref="T30:V30"/>
    <mergeCell ref="W30:X30"/>
    <mergeCell ref="Y30:Z30"/>
    <mergeCell ref="B29:C29"/>
    <mergeCell ref="D29:E29"/>
    <mergeCell ref="G29:I29"/>
    <mergeCell ref="K29:M29"/>
    <mergeCell ref="O29:P29"/>
    <mergeCell ref="Q29:R29"/>
    <mergeCell ref="T29:V29"/>
    <mergeCell ref="W29:X29"/>
    <mergeCell ref="Y29:Z29"/>
    <mergeCell ref="B28:C28"/>
    <mergeCell ref="D28:E28"/>
    <mergeCell ref="G28:I28"/>
    <mergeCell ref="K28:M28"/>
    <mergeCell ref="O28:P28"/>
    <mergeCell ref="Q28:R28"/>
    <mergeCell ref="T28:V28"/>
    <mergeCell ref="W28:X28"/>
    <mergeCell ref="Y28:Z28"/>
    <mergeCell ref="B27:C27"/>
    <mergeCell ref="D27:E27"/>
    <mergeCell ref="G27:I27"/>
    <mergeCell ref="K27:M27"/>
    <mergeCell ref="O27:P27"/>
    <mergeCell ref="Q27:R27"/>
    <mergeCell ref="T27:V27"/>
    <mergeCell ref="W27:X27"/>
    <mergeCell ref="Y27:Z27"/>
    <mergeCell ref="B26:C26"/>
    <mergeCell ref="D26:E26"/>
    <mergeCell ref="G26:I26"/>
    <mergeCell ref="K26:M26"/>
    <mergeCell ref="O26:P26"/>
    <mergeCell ref="Q26:R26"/>
    <mergeCell ref="T26:V26"/>
    <mergeCell ref="W26:X26"/>
    <mergeCell ref="Y26:Z26"/>
    <mergeCell ref="B25:C25"/>
    <mergeCell ref="D25:E25"/>
    <mergeCell ref="G25:I25"/>
    <mergeCell ref="K25:M25"/>
    <mergeCell ref="O25:P25"/>
    <mergeCell ref="Q25:R25"/>
    <mergeCell ref="T25:V25"/>
    <mergeCell ref="W25:X25"/>
    <mergeCell ref="Y25:Z25"/>
    <mergeCell ref="B24:C24"/>
    <mergeCell ref="D24:E24"/>
    <mergeCell ref="G24:I24"/>
    <mergeCell ref="K24:M24"/>
    <mergeCell ref="O24:P24"/>
    <mergeCell ref="Q24:R24"/>
    <mergeCell ref="T24:V24"/>
    <mergeCell ref="W24:X24"/>
    <mergeCell ref="Y24:Z24"/>
    <mergeCell ref="B23:C23"/>
    <mergeCell ref="D23:E23"/>
    <mergeCell ref="G23:I23"/>
    <mergeCell ref="K23:M23"/>
    <mergeCell ref="O23:P23"/>
    <mergeCell ref="Q23:R23"/>
    <mergeCell ref="T23:V23"/>
    <mergeCell ref="W23:X23"/>
    <mergeCell ref="Y23:Z23"/>
    <mergeCell ref="B22:C22"/>
    <mergeCell ref="D22:E22"/>
    <mergeCell ref="G22:I22"/>
    <mergeCell ref="K22:M22"/>
    <mergeCell ref="O22:P22"/>
    <mergeCell ref="Q22:R22"/>
    <mergeCell ref="T22:V22"/>
    <mergeCell ref="W22:X22"/>
    <mergeCell ref="Y22:Z22"/>
    <mergeCell ref="B21:C21"/>
    <mergeCell ref="D21:E21"/>
    <mergeCell ref="G21:I21"/>
    <mergeCell ref="K21:M21"/>
    <mergeCell ref="O21:P21"/>
    <mergeCell ref="Q21:R21"/>
    <mergeCell ref="T21:V21"/>
    <mergeCell ref="W21:X21"/>
    <mergeCell ref="Y21:Z21"/>
    <mergeCell ref="T19:U19"/>
    <mergeCell ref="V19:W19"/>
    <mergeCell ref="X19:Z19"/>
    <mergeCell ref="A20:C20"/>
    <mergeCell ref="E20:H20"/>
    <mergeCell ref="I20:L20"/>
    <mergeCell ref="M20:S20"/>
    <mergeCell ref="T20:U20"/>
    <mergeCell ref="V20:X20"/>
    <mergeCell ref="Y20:Z20"/>
    <mergeCell ref="A7:C19"/>
    <mergeCell ref="E13:H13"/>
    <mergeCell ref="I13:L13"/>
    <mergeCell ref="M13:S13"/>
    <mergeCell ref="T13:U13"/>
    <mergeCell ref="V13:W13"/>
    <mergeCell ref="X13:Z13"/>
    <mergeCell ref="E14:H14"/>
    <mergeCell ref="I14:L14"/>
    <mergeCell ref="M14:S14"/>
    <mergeCell ref="T14:U14"/>
    <mergeCell ref="V14:W14"/>
    <mergeCell ref="X14:Z14"/>
    <mergeCell ref="E11:H11"/>
    <mergeCell ref="V10:W10"/>
    <mergeCell ref="X10:Z10"/>
    <mergeCell ref="C4:D5"/>
    <mergeCell ref="X6:Z6"/>
    <mergeCell ref="E7:H7"/>
    <mergeCell ref="I7:L7"/>
    <mergeCell ref="M7:S7"/>
    <mergeCell ref="T7:U7"/>
    <mergeCell ref="V7:W7"/>
    <mergeCell ref="X7:Z7"/>
    <mergeCell ref="E8:H8"/>
    <mergeCell ref="I8:L8"/>
    <mergeCell ref="M8:S8"/>
    <mergeCell ref="T8:U8"/>
    <mergeCell ref="V8:W8"/>
    <mergeCell ref="X8:Z8"/>
    <mergeCell ref="I15:L15"/>
    <mergeCell ref="T15:U15"/>
    <mergeCell ref="V15:W15"/>
    <mergeCell ref="X15:Z15"/>
    <mergeCell ref="E19:S19"/>
    <mergeCell ref="A1:B1"/>
    <mergeCell ref="C1:F1"/>
    <mergeCell ref="G1:U1"/>
    <mergeCell ref="A2:B2"/>
    <mergeCell ref="C2:F2"/>
    <mergeCell ref="G2:Q2"/>
    <mergeCell ref="F3:Q3"/>
    <mergeCell ref="F4:R4"/>
    <mergeCell ref="T4:U4"/>
    <mergeCell ref="F5:Q5"/>
    <mergeCell ref="R5:S5"/>
    <mergeCell ref="T5:U5"/>
    <mergeCell ref="A6:C6"/>
    <mergeCell ref="E6:H6"/>
    <mergeCell ref="I6:L6"/>
    <mergeCell ref="M6:S6"/>
    <mergeCell ref="T6:U6"/>
    <mergeCell ref="V6:W6"/>
    <mergeCell ref="A4:B5"/>
    <mergeCell ref="B67:C67"/>
    <mergeCell ref="D67:E67"/>
    <mergeCell ref="G67:I67"/>
    <mergeCell ref="K67:M67"/>
    <mergeCell ref="O67:P67"/>
    <mergeCell ref="Q67:R67"/>
    <mergeCell ref="T67:V67"/>
    <mergeCell ref="W67:X67"/>
    <mergeCell ref="Y67:Z67"/>
    <mergeCell ref="B68:C68"/>
    <mergeCell ref="D68:E68"/>
    <mergeCell ref="G68:I68"/>
    <mergeCell ref="K68:M68"/>
    <mergeCell ref="O68:P68"/>
    <mergeCell ref="Q68:R68"/>
    <mergeCell ref="T68:V68"/>
    <mergeCell ref="W68:X68"/>
    <mergeCell ref="Y68:Z68"/>
    <mergeCell ref="J68:J69"/>
    <mergeCell ref="B69:C69"/>
    <mergeCell ref="D69:E69"/>
    <mergeCell ref="G69:I69"/>
    <mergeCell ref="K69:M69"/>
    <mergeCell ref="O69:P69"/>
    <mergeCell ref="Q69:R69"/>
    <mergeCell ref="T69:V69"/>
    <mergeCell ref="W69:X69"/>
    <mergeCell ref="Y69:Z69"/>
    <mergeCell ref="B63:C63"/>
    <mergeCell ref="D63:E63"/>
    <mergeCell ref="G63:I63"/>
    <mergeCell ref="K63:M63"/>
    <mergeCell ref="O63:P63"/>
    <mergeCell ref="Q63:R63"/>
    <mergeCell ref="T63:V63"/>
    <mergeCell ref="W63:X63"/>
    <mergeCell ref="Y63:Z63"/>
    <mergeCell ref="B64:C64"/>
    <mergeCell ref="D64:E64"/>
    <mergeCell ref="G64:I64"/>
    <mergeCell ref="K64:M64"/>
    <mergeCell ref="O64:P64"/>
    <mergeCell ref="Q64:R64"/>
    <mergeCell ref="T64:V64"/>
    <mergeCell ref="W64:X64"/>
    <mergeCell ref="Y64:Z64"/>
    <mergeCell ref="B65:C65"/>
    <mergeCell ref="D65:E65"/>
    <mergeCell ref="G65:I65"/>
    <mergeCell ref="K65:M65"/>
    <mergeCell ref="O65:P65"/>
    <mergeCell ref="Q65:R65"/>
    <mergeCell ref="T65:V65"/>
    <mergeCell ref="W65:X65"/>
    <mergeCell ref="Y65:Z65"/>
    <mergeCell ref="B66:C66"/>
    <mergeCell ref="D66:E66"/>
    <mergeCell ref="G66:I66"/>
    <mergeCell ref="K66:M66"/>
    <mergeCell ref="O66:P66"/>
    <mergeCell ref="Q66:R66"/>
    <mergeCell ref="T66:V66"/>
    <mergeCell ref="W66:X66"/>
    <mergeCell ref="Y66:Z66"/>
    <mergeCell ref="B55:C55"/>
    <mergeCell ref="D55:E55"/>
    <mergeCell ref="G55:I55"/>
    <mergeCell ref="K55:M55"/>
    <mergeCell ref="O55:P55"/>
    <mergeCell ref="Q55:R55"/>
    <mergeCell ref="T55:V55"/>
    <mergeCell ref="W55:X55"/>
    <mergeCell ref="Y55:Z55"/>
    <mergeCell ref="B56:C56"/>
    <mergeCell ref="D56:E56"/>
    <mergeCell ref="G56:I56"/>
    <mergeCell ref="K56:M56"/>
    <mergeCell ref="O56:P56"/>
    <mergeCell ref="Q56:R56"/>
    <mergeCell ref="T56:V56"/>
    <mergeCell ref="W56:X56"/>
    <mergeCell ref="Y56:Z56"/>
    <mergeCell ref="B57:C57"/>
    <mergeCell ref="D57:E57"/>
    <mergeCell ref="G57:I57"/>
    <mergeCell ref="K57:M57"/>
    <mergeCell ref="O57:P57"/>
    <mergeCell ref="Q57:R57"/>
    <mergeCell ref="T57:V57"/>
    <mergeCell ref="W57:X57"/>
    <mergeCell ref="Y57:Z57"/>
    <mergeCell ref="B58:C58"/>
    <mergeCell ref="D58:E58"/>
    <mergeCell ref="G58:I58"/>
    <mergeCell ref="K58:M58"/>
    <mergeCell ref="O58:P58"/>
    <mergeCell ref="Q58:R58"/>
    <mergeCell ref="T58:V58"/>
    <mergeCell ref="W58:X58"/>
    <mergeCell ref="Y58:Z58"/>
    <mergeCell ref="Q60:R60"/>
    <mergeCell ref="T60:V60"/>
    <mergeCell ref="W60:X60"/>
    <mergeCell ref="Y60:Z60"/>
    <mergeCell ref="B59:C59"/>
    <mergeCell ref="D59:E59"/>
    <mergeCell ref="G59:I59"/>
    <mergeCell ref="K59:M59"/>
    <mergeCell ref="O59:P59"/>
    <mergeCell ref="Q59:R59"/>
    <mergeCell ref="T59:V59"/>
    <mergeCell ref="W59:X59"/>
    <mergeCell ref="Y59:Z59"/>
    <mergeCell ref="B62:C62"/>
    <mergeCell ref="D62:E62"/>
    <mergeCell ref="G62:I62"/>
    <mergeCell ref="K62:M62"/>
    <mergeCell ref="O62:P62"/>
    <mergeCell ref="Q62:R62"/>
    <mergeCell ref="T62:V62"/>
    <mergeCell ref="W62:X62"/>
    <mergeCell ref="Y62:Z62"/>
    <mergeCell ref="J56:J67"/>
    <mergeCell ref="B61:C61"/>
    <mergeCell ref="D61:E61"/>
    <mergeCell ref="G61:I61"/>
    <mergeCell ref="K61:M61"/>
    <mergeCell ref="O61:P61"/>
    <mergeCell ref="Q61:R61"/>
    <mergeCell ref="T61:V61"/>
    <mergeCell ref="W61:X61"/>
    <mergeCell ref="Y61:Z61"/>
    <mergeCell ref="B60:C60"/>
    <mergeCell ref="D60:E60"/>
    <mergeCell ref="G60:I60"/>
    <mergeCell ref="K60:M60"/>
    <mergeCell ref="O60:P60"/>
    <mergeCell ref="B71:C71"/>
    <mergeCell ref="D71:E71"/>
    <mergeCell ref="G71:I71"/>
    <mergeCell ref="K71:M71"/>
    <mergeCell ref="O71:P71"/>
    <mergeCell ref="Q71:R71"/>
    <mergeCell ref="T71:V71"/>
    <mergeCell ref="W71:X71"/>
    <mergeCell ref="Y71:Z71"/>
    <mergeCell ref="B72:C72"/>
    <mergeCell ref="D72:E72"/>
    <mergeCell ref="G72:I72"/>
    <mergeCell ref="K72:M72"/>
    <mergeCell ref="O72:P72"/>
    <mergeCell ref="Q72:R72"/>
    <mergeCell ref="T72:V72"/>
    <mergeCell ref="W72:X72"/>
    <mergeCell ref="Y72:Z72"/>
    <mergeCell ref="B73:C73"/>
    <mergeCell ref="D73:E73"/>
    <mergeCell ref="G73:I73"/>
    <mergeCell ref="K73:M73"/>
    <mergeCell ref="O73:P73"/>
    <mergeCell ref="Q73:R73"/>
    <mergeCell ref="T73:V73"/>
    <mergeCell ref="W73:X73"/>
    <mergeCell ref="Y73:Z73"/>
    <mergeCell ref="B74:C74"/>
    <mergeCell ref="D74:E74"/>
    <mergeCell ref="G74:I74"/>
    <mergeCell ref="K74:M74"/>
    <mergeCell ref="O74:P74"/>
    <mergeCell ref="Q74:R74"/>
    <mergeCell ref="T74:V74"/>
    <mergeCell ref="W74:X74"/>
    <mergeCell ref="Y74:Z74"/>
    <mergeCell ref="B75:C75"/>
    <mergeCell ref="D75:E75"/>
    <mergeCell ref="G75:I75"/>
    <mergeCell ref="K75:M75"/>
    <mergeCell ref="O75:P75"/>
    <mergeCell ref="Q75:R75"/>
    <mergeCell ref="T75:V75"/>
    <mergeCell ref="W75:X75"/>
    <mergeCell ref="Y75:Z75"/>
    <mergeCell ref="B76:C76"/>
    <mergeCell ref="D76:E76"/>
    <mergeCell ref="G76:I76"/>
    <mergeCell ref="K76:M76"/>
    <mergeCell ref="O76:P76"/>
    <mergeCell ref="Q76:R76"/>
    <mergeCell ref="T76:V76"/>
    <mergeCell ref="W76:X76"/>
    <mergeCell ref="Y76:Z76"/>
    <mergeCell ref="B77:C77"/>
    <mergeCell ref="D77:E77"/>
    <mergeCell ref="G77:I77"/>
    <mergeCell ref="K77:M77"/>
    <mergeCell ref="O77:P77"/>
    <mergeCell ref="Q77:R77"/>
    <mergeCell ref="T77:V77"/>
    <mergeCell ref="W77:X77"/>
    <mergeCell ref="Y77:Z77"/>
    <mergeCell ref="B78:C78"/>
    <mergeCell ref="D78:E78"/>
    <mergeCell ref="G78:I78"/>
    <mergeCell ref="K78:M78"/>
    <mergeCell ref="O78:P78"/>
    <mergeCell ref="Q78:R78"/>
    <mergeCell ref="T78:V78"/>
    <mergeCell ref="W78:X78"/>
    <mergeCell ref="Y78:Z78"/>
    <mergeCell ref="B79:C79"/>
    <mergeCell ref="D79:E79"/>
    <mergeCell ref="G79:I79"/>
    <mergeCell ref="K79:M79"/>
    <mergeCell ref="O79:P79"/>
    <mergeCell ref="Q79:R79"/>
    <mergeCell ref="T79:V79"/>
    <mergeCell ref="W79:X79"/>
    <mergeCell ref="Y79:Z79"/>
    <mergeCell ref="B80:C80"/>
    <mergeCell ref="D80:E80"/>
    <mergeCell ref="G80:I80"/>
    <mergeCell ref="K80:M80"/>
    <mergeCell ref="O80:P80"/>
    <mergeCell ref="Q80:R80"/>
    <mergeCell ref="T80:V80"/>
    <mergeCell ref="W80:X80"/>
    <mergeCell ref="Y80:Z80"/>
    <mergeCell ref="B81:C81"/>
    <mergeCell ref="D81:E81"/>
    <mergeCell ref="G81:I81"/>
    <mergeCell ref="K81:M81"/>
    <mergeCell ref="O81:P81"/>
    <mergeCell ref="Q81:R81"/>
    <mergeCell ref="T81:V81"/>
    <mergeCell ref="W81:X81"/>
    <mergeCell ref="Y81:Z81"/>
  </mergeCells>
  <phoneticPr fontId="28" type="noConversion"/>
  <conditionalFormatting sqref="D72">
    <cfRule type="duplicateValues" dxfId="996" priority="2"/>
  </conditionalFormatting>
  <conditionalFormatting sqref="Q47 S47">
    <cfRule type="duplicateValues" dxfId="995" priority="13919"/>
  </conditionalFormatting>
  <conditionalFormatting sqref="Q48">
    <cfRule type="duplicateValues" dxfId="994" priority="3"/>
  </conditionalFormatting>
  <conditionalFormatting sqref="D73">
    <cfRule type="duplicateValues" dxfId="993" priority="1"/>
  </conditionalFormatting>
  <pageMargins left="0.70866141732283505" right="0.70866141732283505" top="0.74803149606299202" bottom="0.74803149606299202" header="0.31496062992126" footer="0.31496062992126"/>
  <pageSetup paperSize="8" scale="70"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88336-7664-4D18-9EE0-7A802611D33C}">
  <dimension ref="A1:AM71"/>
  <sheetViews>
    <sheetView topLeftCell="A47" workbookViewId="0">
      <selection activeCell="A28" sqref="A28:XFD28"/>
    </sheetView>
  </sheetViews>
  <sheetFormatPr defaultColWidth="9" defaultRowHeight="14.25"/>
  <cols>
    <col min="1" max="1" width="4.5" style="219" customWidth="1"/>
    <col min="2" max="11" width="2.5" style="219" customWidth="1"/>
    <col min="12" max="12" width="6.125" style="219" customWidth="1"/>
    <col min="13" max="13" width="17" style="219" customWidth="1"/>
    <col min="14" max="14" width="15.125" style="219" customWidth="1"/>
    <col min="15" max="15" width="7.5" style="220" customWidth="1"/>
    <col min="16" max="16" width="4.125" style="219" customWidth="1"/>
    <col min="17" max="17" width="3.25" style="219" customWidth="1"/>
    <col min="18" max="18" width="7.375" style="219" customWidth="1"/>
    <col min="19" max="19" width="4.875" style="219" customWidth="1"/>
    <col min="20" max="20" width="14.75" style="219" customWidth="1"/>
    <col min="21" max="21" width="4.875" style="219" customWidth="1"/>
    <col min="22" max="22" width="7.375" style="219" customWidth="1"/>
    <col min="23" max="23" width="5.625" style="219" customWidth="1"/>
    <col min="24" max="24" width="9.25" style="219" customWidth="1"/>
    <col min="25" max="25" width="19.75" style="219" customWidth="1"/>
    <col min="26" max="26" width="8.75" style="219" customWidth="1"/>
    <col min="27" max="27" width="10.375" style="219" customWidth="1"/>
    <col min="28" max="28" width="8.25" style="219" customWidth="1"/>
    <col min="29" max="29" width="5.125" style="219" customWidth="1"/>
    <col min="30" max="30" width="8.5" style="219" customWidth="1"/>
    <col min="31" max="32" width="15.25" style="219" customWidth="1"/>
    <col min="33" max="33" width="13.75" style="219" customWidth="1"/>
    <col min="34" max="34" width="28.625" style="219" customWidth="1"/>
    <col min="35" max="35" width="9" style="219"/>
    <col min="36" max="36" width="28.5" style="219" customWidth="1"/>
    <col min="37" max="37" width="9" style="219"/>
    <col min="38" max="38" width="11.125" style="219" customWidth="1"/>
    <col min="39" max="256" width="9" style="219"/>
    <col min="257" max="257" width="4.5" style="219" customWidth="1"/>
    <col min="258" max="267" width="2.5" style="219" customWidth="1"/>
    <col min="268" max="268" width="5.375" style="219" customWidth="1"/>
    <col min="269" max="269" width="17" style="219" customWidth="1"/>
    <col min="270" max="270" width="15.125" style="219" customWidth="1"/>
    <col min="271" max="271" width="7.5" style="219" customWidth="1"/>
    <col min="272" max="272" width="4.125" style="219" customWidth="1"/>
    <col min="273" max="273" width="3.25" style="219" customWidth="1"/>
    <col min="274" max="274" width="7.375" style="219" customWidth="1"/>
    <col min="275" max="275" width="4.875" style="219" customWidth="1"/>
    <col min="276" max="276" width="14.75" style="219" customWidth="1"/>
    <col min="277" max="277" width="4.875" style="219" customWidth="1"/>
    <col min="278" max="278" width="7.375" style="219" customWidth="1"/>
    <col min="279" max="279" width="5.625" style="219" customWidth="1"/>
    <col min="280" max="280" width="9.25" style="219" customWidth="1"/>
    <col min="281" max="281" width="19.75" style="219" customWidth="1"/>
    <col min="282" max="282" width="8.75" style="219" customWidth="1"/>
    <col min="283" max="283" width="10.375" style="219" customWidth="1"/>
    <col min="284" max="284" width="8.25" style="219" customWidth="1"/>
    <col min="285" max="285" width="5.125" style="219" customWidth="1"/>
    <col min="286" max="286" width="8.5" style="219" customWidth="1"/>
    <col min="287" max="288" width="15.25" style="219" customWidth="1"/>
    <col min="289" max="289" width="13.75" style="219" customWidth="1"/>
    <col min="290" max="290" width="28.625" style="219" customWidth="1"/>
    <col min="291" max="291" width="9" style="219"/>
    <col min="292" max="292" width="28.5" style="219" customWidth="1"/>
    <col min="293" max="293" width="9" style="219"/>
    <col min="294" max="294" width="11.125" style="219" customWidth="1"/>
    <col min="295" max="512" width="9" style="219"/>
    <col min="513" max="513" width="4.5" style="219" customWidth="1"/>
    <col min="514" max="523" width="2.5" style="219" customWidth="1"/>
    <col min="524" max="524" width="5.375" style="219" customWidth="1"/>
    <col min="525" max="525" width="17" style="219" customWidth="1"/>
    <col min="526" max="526" width="15.125" style="219" customWidth="1"/>
    <col min="527" max="527" width="7.5" style="219" customWidth="1"/>
    <col min="528" max="528" width="4.125" style="219" customWidth="1"/>
    <col min="529" max="529" width="3.25" style="219" customWidth="1"/>
    <col min="530" max="530" width="7.375" style="219" customWidth="1"/>
    <col min="531" max="531" width="4.875" style="219" customWidth="1"/>
    <col min="532" max="532" width="14.75" style="219" customWidth="1"/>
    <col min="533" max="533" width="4.875" style="219" customWidth="1"/>
    <col min="534" max="534" width="7.375" style="219" customWidth="1"/>
    <col min="535" max="535" width="5.625" style="219" customWidth="1"/>
    <col min="536" max="536" width="9.25" style="219" customWidth="1"/>
    <col min="537" max="537" width="19.75" style="219" customWidth="1"/>
    <col min="538" max="538" width="8.75" style="219" customWidth="1"/>
    <col min="539" max="539" width="10.375" style="219" customWidth="1"/>
    <col min="540" max="540" width="8.25" style="219" customWidth="1"/>
    <col min="541" max="541" width="5.125" style="219" customWidth="1"/>
    <col min="542" max="542" width="8.5" style="219" customWidth="1"/>
    <col min="543" max="544" width="15.25" style="219" customWidth="1"/>
    <col min="545" max="545" width="13.75" style="219" customWidth="1"/>
    <col min="546" max="546" width="28.625" style="219" customWidth="1"/>
    <col min="547" max="547" width="9" style="219"/>
    <col min="548" max="548" width="28.5" style="219" customWidth="1"/>
    <col min="549" max="549" width="9" style="219"/>
    <col min="550" max="550" width="11.125" style="219" customWidth="1"/>
    <col min="551" max="768" width="9" style="219"/>
    <col min="769" max="769" width="4.5" style="219" customWidth="1"/>
    <col min="770" max="779" width="2.5" style="219" customWidth="1"/>
    <col min="780" max="780" width="5.375" style="219" customWidth="1"/>
    <col min="781" max="781" width="17" style="219" customWidth="1"/>
    <col min="782" max="782" width="15.125" style="219" customWidth="1"/>
    <col min="783" max="783" width="7.5" style="219" customWidth="1"/>
    <col min="784" max="784" width="4.125" style="219" customWidth="1"/>
    <col min="785" max="785" width="3.25" style="219" customWidth="1"/>
    <col min="786" max="786" width="7.375" style="219" customWidth="1"/>
    <col min="787" max="787" width="4.875" style="219" customWidth="1"/>
    <col min="788" max="788" width="14.75" style="219" customWidth="1"/>
    <col min="789" max="789" width="4.875" style="219" customWidth="1"/>
    <col min="790" max="790" width="7.375" style="219" customWidth="1"/>
    <col min="791" max="791" width="5.625" style="219" customWidth="1"/>
    <col min="792" max="792" width="9.25" style="219" customWidth="1"/>
    <col min="793" max="793" width="19.75" style="219" customWidth="1"/>
    <col min="794" max="794" width="8.75" style="219" customWidth="1"/>
    <col min="795" max="795" width="10.375" style="219" customWidth="1"/>
    <col min="796" max="796" width="8.25" style="219" customWidth="1"/>
    <col min="797" max="797" width="5.125" style="219" customWidth="1"/>
    <col min="798" max="798" width="8.5" style="219" customWidth="1"/>
    <col min="799" max="800" width="15.25" style="219" customWidth="1"/>
    <col min="801" max="801" width="13.75" style="219" customWidth="1"/>
    <col min="802" max="802" width="28.625" style="219" customWidth="1"/>
    <col min="803" max="803" width="9" style="219"/>
    <col min="804" max="804" width="28.5" style="219" customWidth="1"/>
    <col min="805" max="805" width="9" style="219"/>
    <col min="806" max="806" width="11.125" style="219" customWidth="1"/>
    <col min="807" max="1024" width="9" style="219"/>
    <col min="1025" max="1025" width="4.5" style="219" customWidth="1"/>
    <col min="1026" max="1035" width="2.5" style="219" customWidth="1"/>
    <col min="1036" max="1036" width="5.375" style="219" customWidth="1"/>
    <col min="1037" max="1037" width="17" style="219" customWidth="1"/>
    <col min="1038" max="1038" width="15.125" style="219" customWidth="1"/>
    <col min="1039" max="1039" width="7.5" style="219" customWidth="1"/>
    <col min="1040" max="1040" width="4.125" style="219" customWidth="1"/>
    <col min="1041" max="1041" width="3.25" style="219" customWidth="1"/>
    <col min="1042" max="1042" width="7.375" style="219" customWidth="1"/>
    <col min="1043" max="1043" width="4.875" style="219" customWidth="1"/>
    <col min="1044" max="1044" width="14.75" style="219" customWidth="1"/>
    <col min="1045" max="1045" width="4.875" style="219" customWidth="1"/>
    <col min="1046" max="1046" width="7.375" style="219" customWidth="1"/>
    <col min="1047" max="1047" width="5.625" style="219" customWidth="1"/>
    <col min="1048" max="1048" width="9.25" style="219" customWidth="1"/>
    <col min="1049" max="1049" width="19.75" style="219" customWidth="1"/>
    <col min="1050" max="1050" width="8.75" style="219" customWidth="1"/>
    <col min="1051" max="1051" width="10.375" style="219" customWidth="1"/>
    <col min="1052" max="1052" width="8.25" style="219" customWidth="1"/>
    <col min="1053" max="1053" width="5.125" style="219" customWidth="1"/>
    <col min="1054" max="1054" width="8.5" style="219" customWidth="1"/>
    <col min="1055" max="1056" width="15.25" style="219" customWidth="1"/>
    <col min="1057" max="1057" width="13.75" style="219" customWidth="1"/>
    <col min="1058" max="1058" width="28.625" style="219" customWidth="1"/>
    <col min="1059" max="1059" width="9" style="219"/>
    <col min="1060" max="1060" width="28.5" style="219" customWidth="1"/>
    <col min="1061" max="1061" width="9" style="219"/>
    <col min="1062" max="1062" width="11.125" style="219" customWidth="1"/>
    <col min="1063" max="1280" width="9" style="219"/>
    <col min="1281" max="1281" width="4.5" style="219" customWidth="1"/>
    <col min="1282" max="1291" width="2.5" style="219" customWidth="1"/>
    <col min="1292" max="1292" width="5.375" style="219" customWidth="1"/>
    <col min="1293" max="1293" width="17" style="219" customWidth="1"/>
    <col min="1294" max="1294" width="15.125" style="219" customWidth="1"/>
    <col min="1295" max="1295" width="7.5" style="219" customWidth="1"/>
    <col min="1296" max="1296" width="4.125" style="219" customWidth="1"/>
    <col min="1297" max="1297" width="3.25" style="219" customWidth="1"/>
    <col min="1298" max="1298" width="7.375" style="219" customWidth="1"/>
    <col min="1299" max="1299" width="4.875" style="219" customWidth="1"/>
    <col min="1300" max="1300" width="14.75" style="219" customWidth="1"/>
    <col min="1301" max="1301" width="4.875" style="219" customWidth="1"/>
    <col min="1302" max="1302" width="7.375" style="219" customWidth="1"/>
    <col min="1303" max="1303" width="5.625" style="219" customWidth="1"/>
    <col min="1304" max="1304" width="9.25" style="219" customWidth="1"/>
    <col min="1305" max="1305" width="19.75" style="219" customWidth="1"/>
    <col min="1306" max="1306" width="8.75" style="219" customWidth="1"/>
    <col min="1307" max="1307" width="10.375" style="219" customWidth="1"/>
    <col min="1308" max="1308" width="8.25" style="219" customWidth="1"/>
    <col min="1309" max="1309" width="5.125" style="219" customWidth="1"/>
    <col min="1310" max="1310" width="8.5" style="219" customWidth="1"/>
    <col min="1311" max="1312" width="15.25" style="219" customWidth="1"/>
    <col min="1313" max="1313" width="13.75" style="219" customWidth="1"/>
    <col min="1314" max="1314" width="28.625" style="219" customWidth="1"/>
    <col min="1315" max="1315" width="9" style="219"/>
    <col min="1316" max="1316" width="28.5" style="219" customWidth="1"/>
    <col min="1317" max="1317" width="9" style="219"/>
    <col min="1318" max="1318" width="11.125" style="219" customWidth="1"/>
    <col min="1319" max="1536" width="9" style="219"/>
    <col min="1537" max="1537" width="4.5" style="219" customWidth="1"/>
    <col min="1538" max="1547" width="2.5" style="219" customWidth="1"/>
    <col min="1548" max="1548" width="5.375" style="219" customWidth="1"/>
    <col min="1549" max="1549" width="17" style="219" customWidth="1"/>
    <col min="1550" max="1550" width="15.125" style="219" customWidth="1"/>
    <col min="1551" max="1551" width="7.5" style="219" customWidth="1"/>
    <col min="1552" max="1552" width="4.125" style="219" customWidth="1"/>
    <col min="1553" max="1553" width="3.25" style="219" customWidth="1"/>
    <col min="1554" max="1554" width="7.375" style="219" customWidth="1"/>
    <col min="1555" max="1555" width="4.875" style="219" customWidth="1"/>
    <col min="1556" max="1556" width="14.75" style="219" customWidth="1"/>
    <col min="1557" max="1557" width="4.875" style="219" customWidth="1"/>
    <col min="1558" max="1558" width="7.375" style="219" customWidth="1"/>
    <col min="1559" max="1559" width="5.625" style="219" customWidth="1"/>
    <col min="1560" max="1560" width="9.25" style="219" customWidth="1"/>
    <col min="1561" max="1561" width="19.75" style="219" customWidth="1"/>
    <col min="1562" max="1562" width="8.75" style="219" customWidth="1"/>
    <col min="1563" max="1563" width="10.375" style="219" customWidth="1"/>
    <col min="1564" max="1564" width="8.25" style="219" customWidth="1"/>
    <col min="1565" max="1565" width="5.125" style="219" customWidth="1"/>
    <col min="1566" max="1566" width="8.5" style="219" customWidth="1"/>
    <col min="1567" max="1568" width="15.25" style="219" customWidth="1"/>
    <col min="1569" max="1569" width="13.75" style="219" customWidth="1"/>
    <col min="1570" max="1570" width="28.625" style="219" customWidth="1"/>
    <col min="1571" max="1571" width="9" style="219"/>
    <col min="1572" max="1572" width="28.5" style="219" customWidth="1"/>
    <col min="1573" max="1573" width="9" style="219"/>
    <col min="1574" max="1574" width="11.125" style="219" customWidth="1"/>
    <col min="1575" max="1792" width="9" style="219"/>
    <col min="1793" max="1793" width="4.5" style="219" customWidth="1"/>
    <col min="1794" max="1803" width="2.5" style="219" customWidth="1"/>
    <col min="1804" max="1804" width="5.375" style="219" customWidth="1"/>
    <col min="1805" max="1805" width="17" style="219" customWidth="1"/>
    <col min="1806" max="1806" width="15.125" style="219" customWidth="1"/>
    <col min="1807" max="1807" width="7.5" style="219" customWidth="1"/>
    <col min="1808" max="1808" width="4.125" style="219" customWidth="1"/>
    <col min="1809" max="1809" width="3.25" style="219" customWidth="1"/>
    <col min="1810" max="1810" width="7.375" style="219" customWidth="1"/>
    <col min="1811" max="1811" width="4.875" style="219" customWidth="1"/>
    <col min="1812" max="1812" width="14.75" style="219" customWidth="1"/>
    <col min="1813" max="1813" width="4.875" style="219" customWidth="1"/>
    <col min="1814" max="1814" width="7.375" style="219" customWidth="1"/>
    <col min="1815" max="1815" width="5.625" style="219" customWidth="1"/>
    <col min="1816" max="1816" width="9.25" style="219" customWidth="1"/>
    <col min="1817" max="1817" width="19.75" style="219" customWidth="1"/>
    <col min="1818" max="1818" width="8.75" style="219" customWidth="1"/>
    <col min="1819" max="1819" width="10.375" style="219" customWidth="1"/>
    <col min="1820" max="1820" width="8.25" style="219" customWidth="1"/>
    <col min="1821" max="1821" width="5.125" style="219" customWidth="1"/>
    <col min="1822" max="1822" width="8.5" style="219" customWidth="1"/>
    <col min="1823" max="1824" width="15.25" style="219" customWidth="1"/>
    <col min="1825" max="1825" width="13.75" style="219" customWidth="1"/>
    <col min="1826" max="1826" width="28.625" style="219" customWidth="1"/>
    <col min="1827" max="1827" width="9" style="219"/>
    <col min="1828" max="1828" width="28.5" style="219" customWidth="1"/>
    <col min="1829" max="1829" width="9" style="219"/>
    <col min="1830" max="1830" width="11.125" style="219" customWidth="1"/>
    <col min="1831" max="2048" width="9" style="219"/>
    <col min="2049" max="2049" width="4.5" style="219" customWidth="1"/>
    <col min="2050" max="2059" width="2.5" style="219" customWidth="1"/>
    <col min="2060" max="2060" width="5.375" style="219" customWidth="1"/>
    <col min="2061" max="2061" width="17" style="219" customWidth="1"/>
    <col min="2062" max="2062" width="15.125" style="219" customWidth="1"/>
    <col min="2063" max="2063" width="7.5" style="219" customWidth="1"/>
    <col min="2064" max="2064" width="4.125" style="219" customWidth="1"/>
    <col min="2065" max="2065" width="3.25" style="219" customWidth="1"/>
    <col min="2066" max="2066" width="7.375" style="219" customWidth="1"/>
    <col min="2067" max="2067" width="4.875" style="219" customWidth="1"/>
    <col min="2068" max="2068" width="14.75" style="219" customWidth="1"/>
    <col min="2069" max="2069" width="4.875" style="219" customWidth="1"/>
    <col min="2070" max="2070" width="7.375" style="219" customWidth="1"/>
    <col min="2071" max="2071" width="5.625" style="219" customWidth="1"/>
    <col min="2072" max="2072" width="9.25" style="219" customWidth="1"/>
    <col min="2073" max="2073" width="19.75" style="219" customWidth="1"/>
    <col min="2074" max="2074" width="8.75" style="219" customWidth="1"/>
    <col min="2075" max="2075" width="10.375" style="219" customWidth="1"/>
    <col min="2076" max="2076" width="8.25" style="219" customWidth="1"/>
    <col min="2077" max="2077" width="5.125" style="219" customWidth="1"/>
    <col min="2078" max="2078" width="8.5" style="219" customWidth="1"/>
    <col min="2079" max="2080" width="15.25" style="219" customWidth="1"/>
    <col min="2081" max="2081" width="13.75" style="219" customWidth="1"/>
    <col min="2082" max="2082" width="28.625" style="219" customWidth="1"/>
    <col min="2083" max="2083" width="9" style="219"/>
    <col min="2084" max="2084" width="28.5" style="219" customWidth="1"/>
    <col min="2085" max="2085" width="9" style="219"/>
    <col min="2086" max="2086" width="11.125" style="219" customWidth="1"/>
    <col min="2087" max="2304" width="9" style="219"/>
    <col min="2305" max="2305" width="4.5" style="219" customWidth="1"/>
    <col min="2306" max="2315" width="2.5" style="219" customWidth="1"/>
    <col min="2316" max="2316" width="5.375" style="219" customWidth="1"/>
    <col min="2317" max="2317" width="17" style="219" customWidth="1"/>
    <col min="2318" max="2318" width="15.125" style="219" customWidth="1"/>
    <col min="2319" max="2319" width="7.5" style="219" customWidth="1"/>
    <col min="2320" max="2320" width="4.125" style="219" customWidth="1"/>
    <col min="2321" max="2321" width="3.25" style="219" customWidth="1"/>
    <col min="2322" max="2322" width="7.375" style="219" customWidth="1"/>
    <col min="2323" max="2323" width="4.875" style="219" customWidth="1"/>
    <col min="2324" max="2324" width="14.75" style="219" customWidth="1"/>
    <col min="2325" max="2325" width="4.875" style="219" customWidth="1"/>
    <col min="2326" max="2326" width="7.375" style="219" customWidth="1"/>
    <col min="2327" max="2327" width="5.625" style="219" customWidth="1"/>
    <col min="2328" max="2328" width="9.25" style="219" customWidth="1"/>
    <col min="2329" max="2329" width="19.75" style="219" customWidth="1"/>
    <col min="2330" max="2330" width="8.75" style="219" customWidth="1"/>
    <col min="2331" max="2331" width="10.375" style="219" customWidth="1"/>
    <col min="2332" max="2332" width="8.25" style="219" customWidth="1"/>
    <col min="2333" max="2333" width="5.125" style="219" customWidth="1"/>
    <col min="2334" max="2334" width="8.5" style="219" customWidth="1"/>
    <col min="2335" max="2336" width="15.25" style="219" customWidth="1"/>
    <col min="2337" max="2337" width="13.75" style="219" customWidth="1"/>
    <col min="2338" max="2338" width="28.625" style="219" customWidth="1"/>
    <col min="2339" max="2339" width="9" style="219"/>
    <col min="2340" max="2340" width="28.5" style="219" customWidth="1"/>
    <col min="2341" max="2341" width="9" style="219"/>
    <col min="2342" max="2342" width="11.125" style="219" customWidth="1"/>
    <col min="2343" max="2560" width="9" style="219"/>
    <col min="2561" max="2561" width="4.5" style="219" customWidth="1"/>
    <col min="2562" max="2571" width="2.5" style="219" customWidth="1"/>
    <col min="2572" max="2572" width="5.375" style="219" customWidth="1"/>
    <col min="2573" max="2573" width="17" style="219" customWidth="1"/>
    <col min="2574" max="2574" width="15.125" style="219" customWidth="1"/>
    <col min="2575" max="2575" width="7.5" style="219" customWidth="1"/>
    <col min="2576" max="2576" width="4.125" style="219" customWidth="1"/>
    <col min="2577" max="2577" width="3.25" style="219" customWidth="1"/>
    <col min="2578" max="2578" width="7.375" style="219" customWidth="1"/>
    <col min="2579" max="2579" width="4.875" style="219" customWidth="1"/>
    <col min="2580" max="2580" width="14.75" style="219" customWidth="1"/>
    <col min="2581" max="2581" width="4.875" style="219" customWidth="1"/>
    <col min="2582" max="2582" width="7.375" style="219" customWidth="1"/>
    <col min="2583" max="2583" width="5.625" style="219" customWidth="1"/>
    <col min="2584" max="2584" width="9.25" style="219" customWidth="1"/>
    <col min="2585" max="2585" width="19.75" style="219" customWidth="1"/>
    <col min="2586" max="2586" width="8.75" style="219" customWidth="1"/>
    <col min="2587" max="2587" width="10.375" style="219" customWidth="1"/>
    <col min="2588" max="2588" width="8.25" style="219" customWidth="1"/>
    <col min="2589" max="2589" width="5.125" style="219" customWidth="1"/>
    <col min="2590" max="2590" width="8.5" style="219" customWidth="1"/>
    <col min="2591" max="2592" width="15.25" style="219" customWidth="1"/>
    <col min="2593" max="2593" width="13.75" style="219" customWidth="1"/>
    <col min="2594" max="2594" width="28.625" style="219" customWidth="1"/>
    <col min="2595" max="2595" width="9" style="219"/>
    <col min="2596" max="2596" width="28.5" style="219" customWidth="1"/>
    <col min="2597" max="2597" width="9" style="219"/>
    <col min="2598" max="2598" width="11.125" style="219" customWidth="1"/>
    <col min="2599" max="2816" width="9" style="219"/>
    <col min="2817" max="2817" width="4.5" style="219" customWidth="1"/>
    <col min="2818" max="2827" width="2.5" style="219" customWidth="1"/>
    <col min="2828" max="2828" width="5.375" style="219" customWidth="1"/>
    <col min="2829" max="2829" width="17" style="219" customWidth="1"/>
    <col min="2830" max="2830" width="15.125" style="219" customWidth="1"/>
    <col min="2831" max="2831" width="7.5" style="219" customWidth="1"/>
    <col min="2832" max="2832" width="4.125" style="219" customWidth="1"/>
    <col min="2833" max="2833" width="3.25" style="219" customWidth="1"/>
    <col min="2834" max="2834" width="7.375" style="219" customWidth="1"/>
    <col min="2835" max="2835" width="4.875" style="219" customWidth="1"/>
    <col min="2836" max="2836" width="14.75" style="219" customWidth="1"/>
    <col min="2837" max="2837" width="4.875" style="219" customWidth="1"/>
    <col min="2838" max="2838" width="7.375" style="219" customWidth="1"/>
    <col min="2839" max="2839" width="5.625" style="219" customWidth="1"/>
    <col min="2840" max="2840" width="9.25" style="219" customWidth="1"/>
    <col min="2841" max="2841" width="19.75" style="219" customWidth="1"/>
    <col min="2842" max="2842" width="8.75" style="219" customWidth="1"/>
    <col min="2843" max="2843" width="10.375" style="219" customWidth="1"/>
    <col min="2844" max="2844" width="8.25" style="219" customWidth="1"/>
    <col min="2845" max="2845" width="5.125" style="219" customWidth="1"/>
    <col min="2846" max="2846" width="8.5" style="219" customWidth="1"/>
    <col min="2847" max="2848" width="15.25" style="219" customWidth="1"/>
    <col min="2849" max="2849" width="13.75" style="219" customWidth="1"/>
    <col min="2850" max="2850" width="28.625" style="219" customWidth="1"/>
    <col min="2851" max="2851" width="9" style="219"/>
    <col min="2852" max="2852" width="28.5" style="219" customWidth="1"/>
    <col min="2853" max="2853" width="9" style="219"/>
    <col min="2854" max="2854" width="11.125" style="219" customWidth="1"/>
    <col min="2855" max="3072" width="9" style="219"/>
    <col min="3073" max="3073" width="4.5" style="219" customWidth="1"/>
    <col min="3074" max="3083" width="2.5" style="219" customWidth="1"/>
    <col min="3084" max="3084" width="5.375" style="219" customWidth="1"/>
    <col min="3085" max="3085" width="17" style="219" customWidth="1"/>
    <col min="3086" max="3086" width="15.125" style="219" customWidth="1"/>
    <col min="3087" max="3087" width="7.5" style="219" customWidth="1"/>
    <col min="3088" max="3088" width="4.125" style="219" customWidth="1"/>
    <col min="3089" max="3089" width="3.25" style="219" customWidth="1"/>
    <col min="3090" max="3090" width="7.375" style="219" customWidth="1"/>
    <col min="3091" max="3091" width="4.875" style="219" customWidth="1"/>
    <col min="3092" max="3092" width="14.75" style="219" customWidth="1"/>
    <col min="3093" max="3093" width="4.875" style="219" customWidth="1"/>
    <col min="3094" max="3094" width="7.375" style="219" customWidth="1"/>
    <col min="3095" max="3095" width="5.625" style="219" customWidth="1"/>
    <col min="3096" max="3096" width="9.25" style="219" customWidth="1"/>
    <col min="3097" max="3097" width="19.75" style="219" customWidth="1"/>
    <col min="3098" max="3098" width="8.75" style="219" customWidth="1"/>
    <col min="3099" max="3099" width="10.375" style="219" customWidth="1"/>
    <col min="3100" max="3100" width="8.25" style="219" customWidth="1"/>
    <col min="3101" max="3101" width="5.125" style="219" customWidth="1"/>
    <col min="3102" max="3102" width="8.5" style="219" customWidth="1"/>
    <col min="3103" max="3104" width="15.25" style="219" customWidth="1"/>
    <col min="3105" max="3105" width="13.75" style="219" customWidth="1"/>
    <col min="3106" max="3106" width="28.625" style="219" customWidth="1"/>
    <col min="3107" max="3107" width="9" style="219"/>
    <col min="3108" max="3108" width="28.5" style="219" customWidth="1"/>
    <col min="3109" max="3109" width="9" style="219"/>
    <col min="3110" max="3110" width="11.125" style="219" customWidth="1"/>
    <col min="3111" max="3328" width="9" style="219"/>
    <col min="3329" max="3329" width="4.5" style="219" customWidth="1"/>
    <col min="3330" max="3339" width="2.5" style="219" customWidth="1"/>
    <col min="3340" max="3340" width="5.375" style="219" customWidth="1"/>
    <col min="3341" max="3341" width="17" style="219" customWidth="1"/>
    <col min="3342" max="3342" width="15.125" style="219" customWidth="1"/>
    <col min="3343" max="3343" width="7.5" style="219" customWidth="1"/>
    <col min="3344" max="3344" width="4.125" style="219" customWidth="1"/>
    <col min="3345" max="3345" width="3.25" style="219" customWidth="1"/>
    <col min="3346" max="3346" width="7.375" style="219" customWidth="1"/>
    <col min="3347" max="3347" width="4.875" style="219" customWidth="1"/>
    <col min="3348" max="3348" width="14.75" style="219" customWidth="1"/>
    <col min="3349" max="3349" width="4.875" style="219" customWidth="1"/>
    <col min="3350" max="3350" width="7.375" style="219" customWidth="1"/>
    <col min="3351" max="3351" width="5.625" style="219" customWidth="1"/>
    <col min="3352" max="3352" width="9.25" style="219" customWidth="1"/>
    <col min="3353" max="3353" width="19.75" style="219" customWidth="1"/>
    <col min="3354" max="3354" width="8.75" style="219" customWidth="1"/>
    <col min="3355" max="3355" width="10.375" style="219" customWidth="1"/>
    <col min="3356" max="3356" width="8.25" style="219" customWidth="1"/>
    <col min="3357" max="3357" width="5.125" style="219" customWidth="1"/>
    <col min="3358" max="3358" width="8.5" style="219" customWidth="1"/>
    <col min="3359" max="3360" width="15.25" style="219" customWidth="1"/>
    <col min="3361" max="3361" width="13.75" style="219" customWidth="1"/>
    <col min="3362" max="3362" width="28.625" style="219" customWidth="1"/>
    <col min="3363" max="3363" width="9" style="219"/>
    <col min="3364" max="3364" width="28.5" style="219" customWidth="1"/>
    <col min="3365" max="3365" width="9" style="219"/>
    <col min="3366" max="3366" width="11.125" style="219" customWidth="1"/>
    <col min="3367" max="3584" width="9" style="219"/>
    <col min="3585" max="3585" width="4.5" style="219" customWidth="1"/>
    <col min="3586" max="3595" width="2.5" style="219" customWidth="1"/>
    <col min="3596" max="3596" width="5.375" style="219" customWidth="1"/>
    <col min="3597" max="3597" width="17" style="219" customWidth="1"/>
    <col min="3598" max="3598" width="15.125" style="219" customWidth="1"/>
    <col min="3599" max="3599" width="7.5" style="219" customWidth="1"/>
    <col min="3600" max="3600" width="4.125" style="219" customWidth="1"/>
    <col min="3601" max="3601" width="3.25" style="219" customWidth="1"/>
    <col min="3602" max="3602" width="7.375" style="219" customWidth="1"/>
    <col min="3603" max="3603" width="4.875" style="219" customWidth="1"/>
    <col min="3604" max="3604" width="14.75" style="219" customWidth="1"/>
    <col min="3605" max="3605" width="4.875" style="219" customWidth="1"/>
    <col min="3606" max="3606" width="7.375" style="219" customWidth="1"/>
    <col min="3607" max="3607" width="5.625" style="219" customWidth="1"/>
    <col min="3608" max="3608" width="9.25" style="219" customWidth="1"/>
    <col min="3609" max="3609" width="19.75" style="219" customWidth="1"/>
    <col min="3610" max="3610" width="8.75" style="219" customWidth="1"/>
    <col min="3611" max="3611" width="10.375" style="219" customWidth="1"/>
    <col min="3612" max="3612" width="8.25" style="219" customWidth="1"/>
    <col min="3613" max="3613" width="5.125" style="219" customWidth="1"/>
    <col min="3614" max="3614" width="8.5" style="219" customWidth="1"/>
    <col min="3615" max="3616" width="15.25" style="219" customWidth="1"/>
    <col min="3617" max="3617" width="13.75" style="219" customWidth="1"/>
    <col min="3618" max="3618" width="28.625" style="219" customWidth="1"/>
    <col min="3619" max="3619" width="9" style="219"/>
    <col min="3620" max="3620" width="28.5" style="219" customWidth="1"/>
    <col min="3621" max="3621" width="9" style="219"/>
    <col min="3622" max="3622" width="11.125" style="219" customWidth="1"/>
    <col min="3623" max="3840" width="9" style="219"/>
    <col min="3841" max="3841" width="4.5" style="219" customWidth="1"/>
    <col min="3842" max="3851" width="2.5" style="219" customWidth="1"/>
    <col min="3852" max="3852" width="5.375" style="219" customWidth="1"/>
    <col min="3853" max="3853" width="17" style="219" customWidth="1"/>
    <col min="3854" max="3854" width="15.125" style="219" customWidth="1"/>
    <col min="3855" max="3855" width="7.5" style="219" customWidth="1"/>
    <col min="3856" max="3856" width="4.125" style="219" customWidth="1"/>
    <col min="3857" max="3857" width="3.25" style="219" customWidth="1"/>
    <col min="3858" max="3858" width="7.375" style="219" customWidth="1"/>
    <col min="3859" max="3859" width="4.875" style="219" customWidth="1"/>
    <col min="3860" max="3860" width="14.75" style="219" customWidth="1"/>
    <col min="3861" max="3861" width="4.875" style="219" customWidth="1"/>
    <col min="3862" max="3862" width="7.375" style="219" customWidth="1"/>
    <col min="3863" max="3863" width="5.625" style="219" customWidth="1"/>
    <col min="3864" max="3864" width="9.25" style="219" customWidth="1"/>
    <col min="3865" max="3865" width="19.75" style="219" customWidth="1"/>
    <col min="3866" max="3866" width="8.75" style="219" customWidth="1"/>
    <col min="3867" max="3867" width="10.375" style="219" customWidth="1"/>
    <col min="3868" max="3868" width="8.25" style="219" customWidth="1"/>
    <col min="3869" max="3869" width="5.125" style="219" customWidth="1"/>
    <col min="3870" max="3870" width="8.5" style="219" customWidth="1"/>
    <col min="3871" max="3872" width="15.25" style="219" customWidth="1"/>
    <col min="3873" max="3873" width="13.75" style="219" customWidth="1"/>
    <col min="3874" max="3874" width="28.625" style="219" customWidth="1"/>
    <col min="3875" max="3875" width="9" style="219"/>
    <col min="3876" max="3876" width="28.5" style="219" customWidth="1"/>
    <col min="3877" max="3877" width="9" style="219"/>
    <col min="3878" max="3878" width="11.125" style="219" customWidth="1"/>
    <col min="3879" max="4096" width="9" style="219"/>
    <col min="4097" max="4097" width="4.5" style="219" customWidth="1"/>
    <col min="4098" max="4107" width="2.5" style="219" customWidth="1"/>
    <col min="4108" max="4108" width="5.375" style="219" customWidth="1"/>
    <col min="4109" max="4109" width="17" style="219" customWidth="1"/>
    <col min="4110" max="4110" width="15.125" style="219" customWidth="1"/>
    <col min="4111" max="4111" width="7.5" style="219" customWidth="1"/>
    <col min="4112" max="4112" width="4.125" style="219" customWidth="1"/>
    <col min="4113" max="4113" width="3.25" style="219" customWidth="1"/>
    <col min="4114" max="4114" width="7.375" style="219" customWidth="1"/>
    <col min="4115" max="4115" width="4.875" style="219" customWidth="1"/>
    <col min="4116" max="4116" width="14.75" style="219" customWidth="1"/>
    <col min="4117" max="4117" width="4.875" style="219" customWidth="1"/>
    <col min="4118" max="4118" width="7.375" style="219" customWidth="1"/>
    <col min="4119" max="4119" width="5.625" style="219" customWidth="1"/>
    <col min="4120" max="4120" width="9.25" style="219" customWidth="1"/>
    <col min="4121" max="4121" width="19.75" style="219" customWidth="1"/>
    <col min="4122" max="4122" width="8.75" style="219" customWidth="1"/>
    <col min="4123" max="4123" width="10.375" style="219" customWidth="1"/>
    <col min="4124" max="4124" width="8.25" style="219" customWidth="1"/>
    <col min="4125" max="4125" width="5.125" style="219" customWidth="1"/>
    <col min="4126" max="4126" width="8.5" style="219" customWidth="1"/>
    <col min="4127" max="4128" width="15.25" style="219" customWidth="1"/>
    <col min="4129" max="4129" width="13.75" style="219" customWidth="1"/>
    <col min="4130" max="4130" width="28.625" style="219" customWidth="1"/>
    <col min="4131" max="4131" width="9" style="219"/>
    <col min="4132" max="4132" width="28.5" style="219" customWidth="1"/>
    <col min="4133" max="4133" width="9" style="219"/>
    <col min="4134" max="4134" width="11.125" style="219" customWidth="1"/>
    <col min="4135" max="4352" width="9" style="219"/>
    <col min="4353" max="4353" width="4.5" style="219" customWidth="1"/>
    <col min="4354" max="4363" width="2.5" style="219" customWidth="1"/>
    <col min="4364" max="4364" width="5.375" style="219" customWidth="1"/>
    <col min="4365" max="4365" width="17" style="219" customWidth="1"/>
    <col min="4366" max="4366" width="15.125" style="219" customWidth="1"/>
    <col min="4367" max="4367" width="7.5" style="219" customWidth="1"/>
    <col min="4368" max="4368" width="4.125" style="219" customWidth="1"/>
    <col min="4369" max="4369" width="3.25" style="219" customWidth="1"/>
    <col min="4370" max="4370" width="7.375" style="219" customWidth="1"/>
    <col min="4371" max="4371" width="4.875" style="219" customWidth="1"/>
    <col min="4372" max="4372" width="14.75" style="219" customWidth="1"/>
    <col min="4373" max="4373" width="4.875" style="219" customWidth="1"/>
    <col min="4374" max="4374" width="7.375" style="219" customWidth="1"/>
    <col min="4375" max="4375" width="5.625" style="219" customWidth="1"/>
    <col min="4376" max="4376" width="9.25" style="219" customWidth="1"/>
    <col min="4377" max="4377" width="19.75" style="219" customWidth="1"/>
    <col min="4378" max="4378" width="8.75" style="219" customWidth="1"/>
    <col min="4379" max="4379" width="10.375" style="219" customWidth="1"/>
    <col min="4380" max="4380" width="8.25" style="219" customWidth="1"/>
    <col min="4381" max="4381" width="5.125" style="219" customWidth="1"/>
    <col min="4382" max="4382" width="8.5" style="219" customWidth="1"/>
    <col min="4383" max="4384" width="15.25" style="219" customWidth="1"/>
    <col min="4385" max="4385" width="13.75" style="219" customWidth="1"/>
    <col min="4386" max="4386" width="28.625" style="219" customWidth="1"/>
    <col min="4387" max="4387" width="9" style="219"/>
    <col min="4388" max="4388" width="28.5" style="219" customWidth="1"/>
    <col min="4389" max="4389" width="9" style="219"/>
    <col min="4390" max="4390" width="11.125" style="219" customWidth="1"/>
    <col min="4391" max="4608" width="9" style="219"/>
    <col min="4609" max="4609" width="4.5" style="219" customWidth="1"/>
    <col min="4610" max="4619" width="2.5" style="219" customWidth="1"/>
    <col min="4620" max="4620" width="5.375" style="219" customWidth="1"/>
    <col min="4621" max="4621" width="17" style="219" customWidth="1"/>
    <col min="4622" max="4622" width="15.125" style="219" customWidth="1"/>
    <col min="4623" max="4623" width="7.5" style="219" customWidth="1"/>
    <col min="4624" max="4624" width="4.125" style="219" customWidth="1"/>
    <col min="4625" max="4625" width="3.25" style="219" customWidth="1"/>
    <col min="4626" max="4626" width="7.375" style="219" customWidth="1"/>
    <col min="4627" max="4627" width="4.875" style="219" customWidth="1"/>
    <col min="4628" max="4628" width="14.75" style="219" customWidth="1"/>
    <col min="4629" max="4629" width="4.875" style="219" customWidth="1"/>
    <col min="4630" max="4630" width="7.375" style="219" customWidth="1"/>
    <col min="4631" max="4631" width="5.625" style="219" customWidth="1"/>
    <col min="4632" max="4632" width="9.25" style="219" customWidth="1"/>
    <col min="4633" max="4633" width="19.75" style="219" customWidth="1"/>
    <col min="4634" max="4634" width="8.75" style="219" customWidth="1"/>
    <col min="4635" max="4635" width="10.375" style="219" customWidth="1"/>
    <col min="4636" max="4636" width="8.25" style="219" customWidth="1"/>
    <col min="4637" max="4637" width="5.125" style="219" customWidth="1"/>
    <col min="4638" max="4638" width="8.5" style="219" customWidth="1"/>
    <col min="4639" max="4640" width="15.25" style="219" customWidth="1"/>
    <col min="4641" max="4641" width="13.75" style="219" customWidth="1"/>
    <col min="4642" max="4642" width="28.625" style="219" customWidth="1"/>
    <col min="4643" max="4643" width="9" style="219"/>
    <col min="4644" max="4644" width="28.5" style="219" customWidth="1"/>
    <col min="4645" max="4645" width="9" style="219"/>
    <col min="4646" max="4646" width="11.125" style="219" customWidth="1"/>
    <col min="4647" max="4864" width="9" style="219"/>
    <col min="4865" max="4865" width="4.5" style="219" customWidth="1"/>
    <col min="4866" max="4875" width="2.5" style="219" customWidth="1"/>
    <col min="4876" max="4876" width="5.375" style="219" customWidth="1"/>
    <col min="4877" max="4877" width="17" style="219" customWidth="1"/>
    <col min="4878" max="4878" width="15.125" style="219" customWidth="1"/>
    <col min="4879" max="4879" width="7.5" style="219" customWidth="1"/>
    <col min="4880" max="4880" width="4.125" style="219" customWidth="1"/>
    <col min="4881" max="4881" width="3.25" style="219" customWidth="1"/>
    <col min="4882" max="4882" width="7.375" style="219" customWidth="1"/>
    <col min="4883" max="4883" width="4.875" style="219" customWidth="1"/>
    <col min="4884" max="4884" width="14.75" style="219" customWidth="1"/>
    <col min="4885" max="4885" width="4.875" style="219" customWidth="1"/>
    <col min="4886" max="4886" width="7.375" style="219" customWidth="1"/>
    <col min="4887" max="4887" width="5.625" style="219" customWidth="1"/>
    <col min="4888" max="4888" width="9.25" style="219" customWidth="1"/>
    <col min="4889" max="4889" width="19.75" style="219" customWidth="1"/>
    <col min="4890" max="4890" width="8.75" style="219" customWidth="1"/>
    <col min="4891" max="4891" width="10.375" style="219" customWidth="1"/>
    <col min="4892" max="4892" width="8.25" style="219" customWidth="1"/>
    <col min="4893" max="4893" width="5.125" style="219" customWidth="1"/>
    <col min="4894" max="4894" width="8.5" style="219" customWidth="1"/>
    <col min="4895" max="4896" width="15.25" style="219" customWidth="1"/>
    <col min="4897" max="4897" width="13.75" style="219" customWidth="1"/>
    <col min="4898" max="4898" width="28.625" style="219" customWidth="1"/>
    <col min="4899" max="4899" width="9" style="219"/>
    <col min="4900" max="4900" width="28.5" style="219" customWidth="1"/>
    <col min="4901" max="4901" width="9" style="219"/>
    <col min="4902" max="4902" width="11.125" style="219" customWidth="1"/>
    <col min="4903" max="5120" width="9" style="219"/>
    <col min="5121" max="5121" width="4.5" style="219" customWidth="1"/>
    <col min="5122" max="5131" width="2.5" style="219" customWidth="1"/>
    <col min="5132" max="5132" width="5.375" style="219" customWidth="1"/>
    <col min="5133" max="5133" width="17" style="219" customWidth="1"/>
    <col min="5134" max="5134" width="15.125" style="219" customWidth="1"/>
    <col min="5135" max="5135" width="7.5" style="219" customWidth="1"/>
    <col min="5136" max="5136" width="4.125" style="219" customWidth="1"/>
    <col min="5137" max="5137" width="3.25" style="219" customWidth="1"/>
    <col min="5138" max="5138" width="7.375" style="219" customWidth="1"/>
    <col min="5139" max="5139" width="4.875" style="219" customWidth="1"/>
    <col min="5140" max="5140" width="14.75" style="219" customWidth="1"/>
    <col min="5141" max="5141" width="4.875" style="219" customWidth="1"/>
    <col min="5142" max="5142" width="7.375" style="219" customWidth="1"/>
    <col min="5143" max="5143" width="5.625" style="219" customWidth="1"/>
    <col min="5144" max="5144" width="9.25" style="219" customWidth="1"/>
    <col min="5145" max="5145" width="19.75" style="219" customWidth="1"/>
    <col min="5146" max="5146" width="8.75" style="219" customWidth="1"/>
    <col min="5147" max="5147" width="10.375" style="219" customWidth="1"/>
    <col min="5148" max="5148" width="8.25" style="219" customWidth="1"/>
    <col min="5149" max="5149" width="5.125" style="219" customWidth="1"/>
    <col min="5150" max="5150" width="8.5" style="219" customWidth="1"/>
    <col min="5151" max="5152" width="15.25" style="219" customWidth="1"/>
    <col min="5153" max="5153" width="13.75" style="219" customWidth="1"/>
    <col min="5154" max="5154" width="28.625" style="219" customWidth="1"/>
    <col min="5155" max="5155" width="9" style="219"/>
    <col min="5156" max="5156" width="28.5" style="219" customWidth="1"/>
    <col min="5157" max="5157" width="9" style="219"/>
    <col min="5158" max="5158" width="11.125" style="219" customWidth="1"/>
    <col min="5159" max="5376" width="9" style="219"/>
    <col min="5377" max="5377" width="4.5" style="219" customWidth="1"/>
    <col min="5378" max="5387" width="2.5" style="219" customWidth="1"/>
    <col min="5388" max="5388" width="5.375" style="219" customWidth="1"/>
    <col min="5389" max="5389" width="17" style="219" customWidth="1"/>
    <col min="5390" max="5390" width="15.125" style="219" customWidth="1"/>
    <col min="5391" max="5391" width="7.5" style="219" customWidth="1"/>
    <col min="5392" max="5392" width="4.125" style="219" customWidth="1"/>
    <col min="5393" max="5393" width="3.25" style="219" customWidth="1"/>
    <col min="5394" max="5394" width="7.375" style="219" customWidth="1"/>
    <col min="5395" max="5395" width="4.875" style="219" customWidth="1"/>
    <col min="5396" max="5396" width="14.75" style="219" customWidth="1"/>
    <col min="5397" max="5397" width="4.875" style="219" customWidth="1"/>
    <col min="5398" max="5398" width="7.375" style="219" customWidth="1"/>
    <col min="5399" max="5399" width="5.625" style="219" customWidth="1"/>
    <col min="5400" max="5400" width="9.25" style="219" customWidth="1"/>
    <col min="5401" max="5401" width="19.75" style="219" customWidth="1"/>
    <col min="5402" max="5402" width="8.75" style="219" customWidth="1"/>
    <col min="5403" max="5403" width="10.375" style="219" customWidth="1"/>
    <col min="5404" max="5404" width="8.25" style="219" customWidth="1"/>
    <col min="5405" max="5405" width="5.125" style="219" customWidth="1"/>
    <col min="5406" max="5406" width="8.5" style="219" customWidth="1"/>
    <col min="5407" max="5408" width="15.25" style="219" customWidth="1"/>
    <col min="5409" max="5409" width="13.75" style="219" customWidth="1"/>
    <col min="5410" max="5410" width="28.625" style="219" customWidth="1"/>
    <col min="5411" max="5411" width="9" style="219"/>
    <col min="5412" max="5412" width="28.5" style="219" customWidth="1"/>
    <col min="5413" max="5413" width="9" style="219"/>
    <col min="5414" max="5414" width="11.125" style="219" customWidth="1"/>
    <col min="5415" max="5632" width="9" style="219"/>
    <col min="5633" max="5633" width="4.5" style="219" customWidth="1"/>
    <col min="5634" max="5643" width="2.5" style="219" customWidth="1"/>
    <col min="5644" max="5644" width="5.375" style="219" customWidth="1"/>
    <col min="5645" max="5645" width="17" style="219" customWidth="1"/>
    <col min="5646" max="5646" width="15.125" style="219" customWidth="1"/>
    <col min="5647" max="5647" width="7.5" style="219" customWidth="1"/>
    <col min="5648" max="5648" width="4.125" style="219" customWidth="1"/>
    <col min="5649" max="5649" width="3.25" style="219" customWidth="1"/>
    <col min="5650" max="5650" width="7.375" style="219" customWidth="1"/>
    <col min="5651" max="5651" width="4.875" style="219" customWidth="1"/>
    <col min="5652" max="5652" width="14.75" style="219" customWidth="1"/>
    <col min="5653" max="5653" width="4.875" style="219" customWidth="1"/>
    <col min="5654" max="5654" width="7.375" style="219" customWidth="1"/>
    <col min="5655" max="5655" width="5.625" style="219" customWidth="1"/>
    <col min="5656" max="5656" width="9.25" style="219" customWidth="1"/>
    <col min="5657" max="5657" width="19.75" style="219" customWidth="1"/>
    <col min="5658" max="5658" width="8.75" style="219" customWidth="1"/>
    <col min="5659" max="5659" width="10.375" style="219" customWidth="1"/>
    <col min="5660" max="5660" width="8.25" style="219" customWidth="1"/>
    <col min="5661" max="5661" width="5.125" style="219" customWidth="1"/>
    <col min="5662" max="5662" width="8.5" style="219" customWidth="1"/>
    <col min="5663" max="5664" width="15.25" style="219" customWidth="1"/>
    <col min="5665" max="5665" width="13.75" style="219" customWidth="1"/>
    <col min="5666" max="5666" width="28.625" style="219" customWidth="1"/>
    <col min="5667" max="5667" width="9" style="219"/>
    <col min="5668" max="5668" width="28.5" style="219" customWidth="1"/>
    <col min="5669" max="5669" width="9" style="219"/>
    <col min="5670" max="5670" width="11.125" style="219" customWidth="1"/>
    <col min="5671" max="5888" width="9" style="219"/>
    <col min="5889" max="5889" width="4.5" style="219" customWidth="1"/>
    <col min="5890" max="5899" width="2.5" style="219" customWidth="1"/>
    <col min="5900" max="5900" width="5.375" style="219" customWidth="1"/>
    <col min="5901" max="5901" width="17" style="219" customWidth="1"/>
    <col min="5902" max="5902" width="15.125" style="219" customWidth="1"/>
    <col min="5903" max="5903" width="7.5" style="219" customWidth="1"/>
    <col min="5904" max="5904" width="4.125" style="219" customWidth="1"/>
    <col min="5905" max="5905" width="3.25" style="219" customWidth="1"/>
    <col min="5906" max="5906" width="7.375" style="219" customWidth="1"/>
    <col min="5907" max="5907" width="4.875" style="219" customWidth="1"/>
    <col min="5908" max="5908" width="14.75" style="219" customWidth="1"/>
    <col min="5909" max="5909" width="4.875" style="219" customWidth="1"/>
    <col min="5910" max="5910" width="7.375" style="219" customWidth="1"/>
    <col min="5911" max="5911" width="5.625" style="219" customWidth="1"/>
    <col min="5912" max="5912" width="9.25" style="219" customWidth="1"/>
    <col min="5913" max="5913" width="19.75" style="219" customWidth="1"/>
    <col min="5914" max="5914" width="8.75" style="219" customWidth="1"/>
    <col min="5915" max="5915" width="10.375" style="219" customWidth="1"/>
    <col min="5916" max="5916" width="8.25" style="219" customWidth="1"/>
    <col min="5917" max="5917" width="5.125" style="219" customWidth="1"/>
    <col min="5918" max="5918" width="8.5" style="219" customWidth="1"/>
    <col min="5919" max="5920" width="15.25" style="219" customWidth="1"/>
    <col min="5921" max="5921" width="13.75" style="219" customWidth="1"/>
    <col min="5922" max="5922" width="28.625" style="219" customWidth="1"/>
    <col min="5923" max="5923" width="9" style="219"/>
    <col min="5924" max="5924" width="28.5" style="219" customWidth="1"/>
    <col min="5925" max="5925" width="9" style="219"/>
    <col min="5926" max="5926" width="11.125" style="219" customWidth="1"/>
    <col min="5927" max="6144" width="9" style="219"/>
    <col min="6145" max="6145" width="4.5" style="219" customWidth="1"/>
    <col min="6146" max="6155" width="2.5" style="219" customWidth="1"/>
    <col min="6156" max="6156" width="5.375" style="219" customWidth="1"/>
    <col min="6157" max="6157" width="17" style="219" customWidth="1"/>
    <col min="6158" max="6158" width="15.125" style="219" customWidth="1"/>
    <col min="6159" max="6159" width="7.5" style="219" customWidth="1"/>
    <col min="6160" max="6160" width="4.125" style="219" customWidth="1"/>
    <col min="6161" max="6161" width="3.25" style="219" customWidth="1"/>
    <col min="6162" max="6162" width="7.375" style="219" customWidth="1"/>
    <col min="6163" max="6163" width="4.875" style="219" customWidth="1"/>
    <col min="6164" max="6164" width="14.75" style="219" customWidth="1"/>
    <col min="6165" max="6165" width="4.875" style="219" customWidth="1"/>
    <col min="6166" max="6166" width="7.375" style="219" customWidth="1"/>
    <col min="6167" max="6167" width="5.625" style="219" customWidth="1"/>
    <col min="6168" max="6168" width="9.25" style="219" customWidth="1"/>
    <col min="6169" max="6169" width="19.75" style="219" customWidth="1"/>
    <col min="6170" max="6170" width="8.75" style="219" customWidth="1"/>
    <col min="6171" max="6171" width="10.375" style="219" customWidth="1"/>
    <col min="6172" max="6172" width="8.25" style="219" customWidth="1"/>
    <col min="6173" max="6173" width="5.125" style="219" customWidth="1"/>
    <col min="6174" max="6174" width="8.5" style="219" customWidth="1"/>
    <col min="6175" max="6176" width="15.25" style="219" customWidth="1"/>
    <col min="6177" max="6177" width="13.75" style="219" customWidth="1"/>
    <col min="6178" max="6178" width="28.625" style="219" customWidth="1"/>
    <col min="6179" max="6179" width="9" style="219"/>
    <col min="6180" max="6180" width="28.5" style="219" customWidth="1"/>
    <col min="6181" max="6181" width="9" style="219"/>
    <col min="6182" max="6182" width="11.125" style="219" customWidth="1"/>
    <col min="6183" max="6400" width="9" style="219"/>
    <col min="6401" max="6401" width="4.5" style="219" customWidth="1"/>
    <col min="6402" max="6411" width="2.5" style="219" customWidth="1"/>
    <col min="6412" max="6412" width="5.375" style="219" customWidth="1"/>
    <col min="6413" max="6413" width="17" style="219" customWidth="1"/>
    <col min="6414" max="6414" width="15.125" style="219" customWidth="1"/>
    <col min="6415" max="6415" width="7.5" style="219" customWidth="1"/>
    <col min="6416" max="6416" width="4.125" style="219" customWidth="1"/>
    <col min="6417" max="6417" width="3.25" style="219" customWidth="1"/>
    <col min="6418" max="6418" width="7.375" style="219" customWidth="1"/>
    <col min="6419" max="6419" width="4.875" style="219" customWidth="1"/>
    <col min="6420" max="6420" width="14.75" style="219" customWidth="1"/>
    <col min="6421" max="6421" width="4.875" style="219" customWidth="1"/>
    <col min="6422" max="6422" width="7.375" style="219" customWidth="1"/>
    <col min="6423" max="6423" width="5.625" style="219" customWidth="1"/>
    <col min="6424" max="6424" width="9.25" style="219" customWidth="1"/>
    <col min="6425" max="6425" width="19.75" style="219" customWidth="1"/>
    <col min="6426" max="6426" width="8.75" style="219" customWidth="1"/>
    <col min="6427" max="6427" width="10.375" style="219" customWidth="1"/>
    <col min="6428" max="6428" width="8.25" style="219" customWidth="1"/>
    <col min="6429" max="6429" width="5.125" style="219" customWidth="1"/>
    <col min="6430" max="6430" width="8.5" style="219" customWidth="1"/>
    <col min="6431" max="6432" width="15.25" style="219" customWidth="1"/>
    <col min="6433" max="6433" width="13.75" style="219" customWidth="1"/>
    <col min="6434" max="6434" width="28.625" style="219" customWidth="1"/>
    <col min="6435" max="6435" width="9" style="219"/>
    <col min="6436" max="6436" width="28.5" style="219" customWidth="1"/>
    <col min="6437" max="6437" width="9" style="219"/>
    <col min="6438" max="6438" width="11.125" style="219" customWidth="1"/>
    <col min="6439" max="6656" width="9" style="219"/>
    <col min="6657" max="6657" width="4.5" style="219" customWidth="1"/>
    <col min="6658" max="6667" width="2.5" style="219" customWidth="1"/>
    <col min="6668" max="6668" width="5.375" style="219" customWidth="1"/>
    <col min="6669" max="6669" width="17" style="219" customWidth="1"/>
    <col min="6670" max="6670" width="15.125" style="219" customWidth="1"/>
    <col min="6671" max="6671" width="7.5" style="219" customWidth="1"/>
    <col min="6672" max="6672" width="4.125" style="219" customWidth="1"/>
    <col min="6673" max="6673" width="3.25" style="219" customWidth="1"/>
    <col min="6674" max="6674" width="7.375" style="219" customWidth="1"/>
    <col min="6675" max="6675" width="4.875" style="219" customWidth="1"/>
    <col min="6676" max="6676" width="14.75" style="219" customWidth="1"/>
    <col min="6677" max="6677" width="4.875" style="219" customWidth="1"/>
    <col min="6678" max="6678" width="7.375" style="219" customWidth="1"/>
    <col min="6679" max="6679" width="5.625" style="219" customWidth="1"/>
    <col min="6680" max="6680" width="9.25" style="219" customWidth="1"/>
    <col min="6681" max="6681" width="19.75" style="219" customWidth="1"/>
    <col min="6682" max="6682" width="8.75" style="219" customWidth="1"/>
    <col min="6683" max="6683" width="10.375" style="219" customWidth="1"/>
    <col min="6684" max="6684" width="8.25" style="219" customWidth="1"/>
    <col min="6685" max="6685" width="5.125" style="219" customWidth="1"/>
    <col min="6686" max="6686" width="8.5" style="219" customWidth="1"/>
    <col min="6687" max="6688" width="15.25" style="219" customWidth="1"/>
    <col min="6689" max="6689" width="13.75" style="219" customWidth="1"/>
    <col min="6690" max="6690" width="28.625" style="219" customWidth="1"/>
    <col min="6691" max="6691" width="9" style="219"/>
    <col min="6692" max="6692" width="28.5" style="219" customWidth="1"/>
    <col min="6693" max="6693" width="9" style="219"/>
    <col min="6694" max="6694" width="11.125" style="219" customWidth="1"/>
    <col min="6695" max="6912" width="9" style="219"/>
    <col min="6913" max="6913" width="4.5" style="219" customWidth="1"/>
    <col min="6914" max="6923" width="2.5" style="219" customWidth="1"/>
    <col min="6924" max="6924" width="5.375" style="219" customWidth="1"/>
    <col min="6925" max="6925" width="17" style="219" customWidth="1"/>
    <col min="6926" max="6926" width="15.125" style="219" customWidth="1"/>
    <col min="6927" max="6927" width="7.5" style="219" customWidth="1"/>
    <col min="6928" max="6928" width="4.125" style="219" customWidth="1"/>
    <col min="6929" max="6929" width="3.25" style="219" customWidth="1"/>
    <col min="6930" max="6930" width="7.375" style="219" customWidth="1"/>
    <col min="6931" max="6931" width="4.875" style="219" customWidth="1"/>
    <col min="6932" max="6932" width="14.75" style="219" customWidth="1"/>
    <col min="6933" max="6933" width="4.875" style="219" customWidth="1"/>
    <col min="6934" max="6934" width="7.375" style="219" customWidth="1"/>
    <col min="6935" max="6935" width="5.625" style="219" customWidth="1"/>
    <col min="6936" max="6936" width="9.25" style="219" customWidth="1"/>
    <col min="6937" max="6937" width="19.75" style="219" customWidth="1"/>
    <col min="6938" max="6938" width="8.75" style="219" customWidth="1"/>
    <col min="6939" max="6939" width="10.375" style="219" customWidth="1"/>
    <col min="6940" max="6940" width="8.25" style="219" customWidth="1"/>
    <col min="6941" max="6941" width="5.125" style="219" customWidth="1"/>
    <col min="6942" max="6942" width="8.5" style="219" customWidth="1"/>
    <col min="6943" max="6944" width="15.25" style="219" customWidth="1"/>
    <col min="6945" max="6945" width="13.75" style="219" customWidth="1"/>
    <col min="6946" max="6946" width="28.625" style="219" customWidth="1"/>
    <col min="6947" max="6947" width="9" style="219"/>
    <col min="6948" max="6948" width="28.5" style="219" customWidth="1"/>
    <col min="6949" max="6949" width="9" style="219"/>
    <col min="6950" max="6950" width="11.125" style="219" customWidth="1"/>
    <col min="6951" max="7168" width="9" style="219"/>
    <col min="7169" max="7169" width="4.5" style="219" customWidth="1"/>
    <col min="7170" max="7179" width="2.5" style="219" customWidth="1"/>
    <col min="7180" max="7180" width="5.375" style="219" customWidth="1"/>
    <col min="7181" max="7181" width="17" style="219" customWidth="1"/>
    <col min="7182" max="7182" width="15.125" style="219" customWidth="1"/>
    <col min="7183" max="7183" width="7.5" style="219" customWidth="1"/>
    <col min="7184" max="7184" width="4.125" style="219" customWidth="1"/>
    <col min="7185" max="7185" width="3.25" style="219" customWidth="1"/>
    <col min="7186" max="7186" width="7.375" style="219" customWidth="1"/>
    <col min="7187" max="7187" width="4.875" style="219" customWidth="1"/>
    <col min="7188" max="7188" width="14.75" style="219" customWidth="1"/>
    <col min="7189" max="7189" width="4.875" style="219" customWidth="1"/>
    <col min="7190" max="7190" width="7.375" style="219" customWidth="1"/>
    <col min="7191" max="7191" width="5.625" style="219" customWidth="1"/>
    <col min="7192" max="7192" width="9.25" style="219" customWidth="1"/>
    <col min="7193" max="7193" width="19.75" style="219" customWidth="1"/>
    <col min="7194" max="7194" width="8.75" style="219" customWidth="1"/>
    <col min="7195" max="7195" width="10.375" style="219" customWidth="1"/>
    <col min="7196" max="7196" width="8.25" style="219" customWidth="1"/>
    <col min="7197" max="7197" width="5.125" style="219" customWidth="1"/>
    <col min="7198" max="7198" width="8.5" style="219" customWidth="1"/>
    <col min="7199" max="7200" width="15.25" style="219" customWidth="1"/>
    <col min="7201" max="7201" width="13.75" style="219" customWidth="1"/>
    <col min="7202" max="7202" width="28.625" style="219" customWidth="1"/>
    <col min="7203" max="7203" width="9" style="219"/>
    <col min="7204" max="7204" width="28.5" style="219" customWidth="1"/>
    <col min="7205" max="7205" width="9" style="219"/>
    <col min="7206" max="7206" width="11.125" style="219" customWidth="1"/>
    <col min="7207" max="7424" width="9" style="219"/>
    <col min="7425" max="7425" width="4.5" style="219" customWidth="1"/>
    <col min="7426" max="7435" width="2.5" style="219" customWidth="1"/>
    <col min="7436" max="7436" width="5.375" style="219" customWidth="1"/>
    <col min="7437" max="7437" width="17" style="219" customWidth="1"/>
    <col min="7438" max="7438" width="15.125" style="219" customWidth="1"/>
    <col min="7439" max="7439" width="7.5" style="219" customWidth="1"/>
    <col min="7440" max="7440" width="4.125" style="219" customWidth="1"/>
    <col min="7441" max="7441" width="3.25" style="219" customWidth="1"/>
    <col min="7442" max="7442" width="7.375" style="219" customWidth="1"/>
    <col min="7443" max="7443" width="4.875" style="219" customWidth="1"/>
    <col min="7444" max="7444" width="14.75" style="219" customWidth="1"/>
    <col min="7445" max="7445" width="4.875" style="219" customWidth="1"/>
    <col min="7446" max="7446" width="7.375" style="219" customWidth="1"/>
    <col min="7447" max="7447" width="5.625" style="219" customWidth="1"/>
    <col min="7448" max="7448" width="9.25" style="219" customWidth="1"/>
    <col min="7449" max="7449" width="19.75" style="219" customWidth="1"/>
    <col min="7450" max="7450" width="8.75" style="219" customWidth="1"/>
    <col min="7451" max="7451" width="10.375" style="219" customWidth="1"/>
    <col min="7452" max="7452" width="8.25" style="219" customWidth="1"/>
    <col min="7453" max="7453" width="5.125" style="219" customWidth="1"/>
    <col min="7454" max="7454" width="8.5" style="219" customWidth="1"/>
    <col min="7455" max="7456" width="15.25" style="219" customWidth="1"/>
    <col min="7457" max="7457" width="13.75" style="219" customWidth="1"/>
    <col min="7458" max="7458" width="28.625" style="219" customWidth="1"/>
    <col min="7459" max="7459" width="9" style="219"/>
    <col min="7460" max="7460" width="28.5" style="219" customWidth="1"/>
    <col min="7461" max="7461" width="9" style="219"/>
    <col min="7462" max="7462" width="11.125" style="219" customWidth="1"/>
    <col min="7463" max="7680" width="9" style="219"/>
    <col min="7681" max="7681" width="4.5" style="219" customWidth="1"/>
    <col min="7682" max="7691" width="2.5" style="219" customWidth="1"/>
    <col min="7692" max="7692" width="5.375" style="219" customWidth="1"/>
    <col min="7693" max="7693" width="17" style="219" customWidth="1"/>
    <col min="7694" max="7694" width="15.125" style="219" customWidth="1"/>
    <col min="7695" max="7695" width="7.5" style="219" customWidth="1"/>
    <col min="7696" max="7696" width="4.125" style="219" customWidth="1"/>
    <col min="7697" max="7697" width="3.25" style="219" customWidth="1"/>
    <col min="7698" max="7698" width="7.375" style="219" customWidth="1"/>
    <col min="7699" max="7699" width="4.875" style="219" customWidth="1"/>
    <col min="7700" max="7700" width="14.75" style="219" customWidth="1"/>
    <col min="7701" max="7701" width="4.875" style="219" customWidth="1"/>
    <col min="7702" max="7702" width="7.375" style="219" customWidth="1"/>
    <col min="7703" max="7703" width="5.625" style="219" customWidth="1"/>
    <col min="7704" max="7704" width="9.25" style="219" customWidth="1"/>
    <col min="7705" max="7705" width="19.75" style="219" customWidth="1"/>
    <col min="7706" max="7706" width="8.75" style="219" customWidth="1"/>
    <col min="7707" max="7707" width="10.375" style="219" customWidth="1"/>
    <col min="7708" max="7708" width="8.25" style="219" customWidth="1"/>
    <col min="7709" max="7709" width="5.125" style="219" customWidth="1"/>
    <col min="7710" max="7710" width="8.5" style="219" customWidth="1"/>
    <col min="7711" max="7712" width="15.25" style="219" customWidth="1"/>
    <col min="7713" max="7713" width="13.75" style="219" customWidth="1"/>
    <col min="7714" max="7714" width="28.625" style="219" customWidth="1"/>
    <col min="7715" max="7715" width="9" style="219"/>
    <col min="7716" max="7716" width="28.5" style="219" customWidth="1"/>
    <col min="7717" max="7717" width="9" style="219"/>
    <col min="7718" max="7718" width="11.125" style="219" customWidth="1"/>
    <col min="7719" max="7936" width="9" style="219"/>
    <col min="7937" max="7937" width="4.5" style="219" customWidth="1"/>
    <col min="7938" max="7947" width="2.5" style="219" customWidth="1"/>
    <col min="7948" max="7948" width="5.375" style="219" customWidth="1"/>
    <col min="7949" max="7949" width="17" style="219" customWidth="1"/>
    <col min="7950" max="7950" width="15.125" style="219" customWidth="1"/>
    <col min="7951" max="7951" width="7.5" style="219" customWidth="1"/>
    <col min="7952" max="7952" width="4.125" style="219" customWidth="1"/>
    <col min="7953" max="7953" width="3.25" style="219" customWidth="1"/>
    <col min="7954" max="7954" width="7.375" style="219" customWidth="1"/>
    <col min="7955" max="7955" width="4.875" style="219" customWidth="1"/>
    <col min="7956" max="7956" width="14.75" style="219" customWidth="1"/>
    <col min="7957" max="7957" width="4.875" style="219" customWidth="1"/>
    <col min="7958" max="7958" width="7.375" style="219" customWidth="1"/>
    <col min="7959" max="7959" width="5.625" style="219" customWidth="1"/>
    <col min="7960" max="7960" width="9.25" style="219" customWidth="1"/>
    <col min="7961" max="7961" width="19.75" style="219" customWidth="1"/>
    <col min="7962" max="7962" width="8.75" style="219" customWidth="1"/>
    <col min="7963" max="7963" width="10.375" style="219" customWidth="1"/>
    <col min="7964" max="7964" width="8.25" style="219" customWidth="1"/>
    <col min="7965" max="7965" width="5.125" style="219" customWidth="1"/>
    <col min="7966" max="7966" width="8.5" style="219" customWidth="1"/>
    <col min="7967" max="7968" width="15.25" style="219" customWidth="1"/>
    <col min="7969" max="7969" width="13.75" style="219" customWidth="1"/>
    <col min="7970" max="7970" width="28.625" style="219" customWidth="1"/>
    <col min="7971" max="7971" width="9" style="219"/>
    <col min="7972" max="7972" width="28.5" style="219" customWidth="1"/>
    <col min="7973" max="7973" width="9" style="219"/>
    <col min="7974" max="7974" width="11.125" style="219" customWidth="1"/>
    <col min="7975" max="8192" width="9" style="219"/>
    <col min="8193" max="8193" width="4.5" style="219" customWidth="1"/>
    <col min="8194" max="8203" width="2.5" style="219" customWidth="1"/>
    <col min="8204" max="8204" width="5.375" style="219" customWidth="1"/>
    <col min="8205" max="8205" width="17" style="219" customWidth="1"/>
    <col min="8206" max="8206" width="15.125" style="219" customWidth="1"/>
    <col min="8207" max="8207" width="7.5" style="219" customWidth="1"/>
    <col min="8208" max="8208" width="4.125" style="219" customWidth="1"/>
    <col min="8209" max="8209" width="3.25" style="219" customWidth="1"/>
    <col min="8210" max="8210" width="7.375" style="219" customWidth="1"/>
    <col min="8211" max="8211" width="4.875" style="219" customWidth="1"/>
    <col min="8212" max="8212" width="14.75" style="219" customWidth="1"/>
    <col min="8213" max="8213" width="4.875" style="219" customWidth="1"/>
    <col min="8214" max="8214" width="7.375" style="219" customWidth="1"/>
    <col min="8215" max="8215" width="5.625" style="219" customWidth="1"/>
    <col min="8216" max="8216" width="9.25" style="219" customWidth="1"/>
    <col min="8217" max="8217" width="19.75" style="219" customWidth="1"/>
    <col min="8218" max="8218" width="8.75" style="219" customWidth="1"/>
    <col min="8219" max="8219" width="10.375" style="219" customWidth="1"/>
    <col min="8220" max="8220" width="8.25" style="219" customWidth="1"/>
    <col min="8221" max="8221" width="5.125" style="219" customWidth="1"/>
    <col min="8222" max="8222" width="8.5" style="219" customWidth="1"/>
    <col min="8223" max="8224" width="15.25" style="219" customWidth="1"/>
    <col min="8225" max="8225" width="13.75" style="219" customWidth="1"/>
    <col min="8226" max="8226" width="28.625" style="219" customWidth="1"/>
    <col min="8227" max="8227" width="9" style="219"/>
    <col min="8228" max="8228" width="28.5" style="219" customWidth="1"/>
    <col min="8229" max="8229" width="9" style="219"/>
    <col min="8230" max="8230" width="11.125" style="219" customWidth="1"/>
    <col min="8231" max="8448" width="9" style="219"/>
    <col min="8449" max="8449" width="4.5" style="219" customWidth="1"/>
    <col min="8450" max="8459" width="2.5" style="219" customWidth="1"/>
    <col min="8460" max="8460" width="5.375" style="219" customWidth="1"/>
    <col min="8461" max="8461" width="17" style="219" customWidth="1"/>
    <col min="8462" max="8462" width="15.125" style="219" customWidth="1"/>
    <col min="8463" max="8463" width="7.5" style="219" customWidth="1"/>
    <col min="8464" max="8464" width="4.125" style="219" customWidth="1"/>
    <col min="8465" max="8465" width="3.25" style="219" customWidth="1"/>
    <col min="8466" max="8466" width="7.375" style="219" customWidth="1"/>
    <col min="8467" max="8467" width="4.875" style="219" customWidth="1"/>
    <col min="8468" max="8468" width="14.75" style="219" customWidth="1"/>
    <col min="8469" max="8469" width="4.875" style="219" customWidth="1"/>
    <col min="8470" max="8470" width="7.375" style="219" customWidth="1"/>
    <col min="8471" max="8471" width="5.625" style="219" customWidth="1"/>
    <col min="8472" max="8472" width="9.25" style="219" customWidth="1"/>
    <col min="8473" max="8473" width="19.75" style="219" customWidth="1"/>
    <col min="8474" max="8474" width="8.75" style="219" customWidth="1"/>
    <col min="8475" max="8475" width="10.375" style="219" customWidth="1"/>
    <col min="8476" max="8476" width="8.25" style="219" customWidth="1"/>
    <col min="8477" max="8477" width="5.125" style="219" customWidth="1"/>
    <col min="8478" max="8478" width="8.5" style="219" customWidth="1"/>
    <col min="8479" max="8480" width="15.25" style="219" customWidth="1"/>
    <col min="8481" max="8481" width="13.75" style="219" customWidth="1"/>
    <col min="8482" max="8482" width="28.625" style="219" customWidth="1"/>
    <col min="8483" max="8483" width="9" style="219"/>
    <col min="8484" max="8484" width="28.5" style="219" customWidth="1"/>
    <col min="8485" max="8485" width="9" style="219"/>
    <col min="8486" max="8486" width="11.125" style="219" customWidth="1"/>
    <col min="8487" max="8704" width="9" style="219"/>
    <col min="8705" max="8705" width="4.5" style="219" customWidth="1"/>
    <col min="8706" max="8715" width="2.5" style="219" customWidth="1"/>
    <col min="8716" max="8716" width="5.375" style="219" customWidth="1"/>
    <col min="8717" max="8717" width="17" style="219" customWidth="1"/>
    <col min="8718" max="8718" width="15.125" style="219" customWidth="1"/>
    <col min="8719" max="8719" width="7.5" style="219" customWidth="1"/>
    <col min="8720" max="8720" width="4.125" style="219" customWidth="1"/>
    <col min="8721" max="8721" width="3.25" style="219" customWidth="1"/>
    <col min="8722" max="8722" width="7.375" style="219" customWidth="1"/>
    <col min="8723" max="8723" width="4.875" style="219" customWidth="1"/>
    <col min="8724" max="8724" width="14.75" style="219" customWidth="1"/>
    <col min="8725" max="8725" width="4.875" style="219" customWidth="1"/>
    <col min="8726" max="8726" width="7.375" style="219" customWidth="1"/>
    <col min="8727" max="8727" width="5.625" style="219" customWidth="1"/>
    <col min="8728" max="8728" width="9.25" style="219" customWidth="1"/>
    <col min="8729" max="8729" width="19.75" style="219" customWidth="1"/>
    <col min="8730" max="8730" width="8.75" style="219" customWidth="1"/>
    <col min="8731" max="8731" width="10.375" style="219" customWidth="1"/>
    <col min="8732" max="8732" width="8.25" style="219" customWidth="1"/>
    <col min="8733" max="8733" width="5.125" style="219" customWidth="1"/>
    <col min="8734" max="8734" width="8.5" style="219" customWidth="1"/>
    <col min="8735" max="8736" width="15.25" style="219" customWidth="1"/>
    <col min="8737" max="8737" width="13.75" style="219" customWidth="1"/>
    <col min="8738" max="8738" width="28.625" style="219" customWidth="1"/>
    <col min="8739" max="8739" width="9" style="219"/>
    <col min="8740" max="8740" width="28.5" style="219" customWidth="1"/>
    <col min="8741" max="8741" width="9" style="219"/>
    <col min="8742" max="8742" width="11.125" style="219" customWidth="1"/>
    <col min="8743" max="8960" width="9" style="219"/>
    <col min="8961" max="8961" width="4.5" style="219" customWidth="1"/>
    <col min="8962" max="8971" width="2.5" style="219" customWidth="1"/>
    <col min="8972" max="8972" width="5.375" style="219" customWidth="1"/>
    <col min="8973" max="8973" width="17" style="219" customWidth="1"/>
    <col min="8974" max="8974" width="15.125" style="219" customWidth="1"/>
    <col min="8975" max="8975" width="7.5" style="219" customWidth="1"/>
    <col min="8976" max="8976" width="4.125" style="219" customWidth="1"/>
    <col min="8977" max="8977" width="3.25" style="219" customWidth="1"/>
    <col min="8978" max="8978" width="7.375" style="219" customWidth="1"/>
    <col min="8979" max="8979" width="4.875" style="219" customWidth="1"/>
    <col min="8980" max="8980" width="14.75" style="219" customWidth="1"/>
    <col min="8981" max="8981" width="4.875" style="219" customWidth="1"/>
    <col min="8982" max="8982" width="7.375" style="219" customWidth="1"/>
    <col min="8983" max="8983" width="5.625" style="219" customWidth="1"/>
    <col min="8984" max="8984" width="9.25" style="219" customWidth="1"/>
    <col min="8985" max="8985" width="19.75" style="219" customWidth="1"/>
    <col min="8986" max="8986" width="8.75" style="219" customWidth="1"/>
    <col min="8987" max="8987" width="10.375" style="219" customWidth="1"/>
    <col min="8988" max="8988" width="8.25" style="219" customWidth="1"/>
    <col min="8989" max="8989" width="5.125" style="219" customWidth="1"/>
    <col min="8990" max="8990" width="8.5" style="219" customWidth="1"/>
    <col min="8991" max="8992" width="15.25" style="219" customWidth="1"/>
    <col min="8993" max="8993" width="13.75" style="219" customWidth="1"/>
    <col min="8994" max="8994" width="28.625" style="219" customWidth="1"/>
    <col min="8995" max="8995" width="9" style="219"/>
    <col min="8996" max="8996" width="28.5" style="219" customWidth="1"/>
    <col min="8997" max="8997" width="9" style="219"/>
    <col min="8998" max="8998" width="11.125" style="219" customWidth="1"/>
    <col min="8999" max="9216" width="9" style="219"/>
    <col min="9217" max="9217" width="4.5" style="219" customWidth="1"/>
    <col min="9218" max="9227" width="2.5" style="219" customWidth="1"/>
    <col min="9228" max="9228" width="5.375" style="219" customWidth="1"/>
    <col min="9229" max="9229" width="17" style="219" customWidth="1"/>
    <col min="9230" max="9230" width="15.125" style="219" customWidth="1"/>
    <col min="9231" max="9231" width="7.5" style="219" customWidth="1"/>
    <col min="9232" max="9232" width="4.125" style="219" customWidth="1"/>
    <col min="9233" max="9233" width="3.25" style="219" customWidth="1"/>
    <col min="9234" max="9234" width="7.375" style="219" customWidth="1"/>
    <col min="9235" max="9235" width="4.875" style="219" customWidth="1"/>
    <col min="9236" max="9236" width="14.75" style="219" customWidth="1"/>
    <col min="9237" max="9237" width="4.875" style="219" customWidth="1"/>
    <col min="9238" max="9238" width="7.375" style="219" customWidth="1"/>
    <col min="9239" max="9239" width="5.625" style="219" customWidth="1"/>
    <col min="9240" max="9240" width="9.25" style="219" customWidth="1"/>
    <col min="9241" max="9241" width="19.75" style="219" customWidth="1"/>
    <col min="9242" max="9242" width="8.75" style="219" customWidth="1"/>
    <col min="9243" max="9243" width="10.375" style="219" customWidth="1"/>
    <col min="9244" max="9244" width="8.25" style="219" customWidth="1"/>
    <col min="9245" max="9245" width="5.125" style="219" customWidth="1"/>
    <col min="9246" max="9246" width="8.5" style="219" customWidth="1"/>
    <col min="9247" max="9248" width="15.25" style="219" customWidth="1"/>
    <col min="9249" max="9249" width="13.75" style="219" customWidth="1"/>
    <col min="9250" max="9250" width="28.625" style="219" customWidth="1"/>
    <col min="9251" max="9251" width="9" style="219"/>
    <col min="9252" max="9252" width="28.5" style="219" customWidth="1"/>
    <col min="9253" max="9253" width="9" style="219"/>
    <col min="9254" max="9254" width="11.125" style="219" customWidth="1"/>
    <col min="9255" max="9472" width="9" style="219"/>
    <col min="9473" max="9473" width="4.5" style="219" customWidth="1"/>
    <col min="9474" max="9483" width="2.5" style="219" customWidth="1"/>
    <col min="9484" max="9484" width="5.375" style="219" customWidth="1"/>
    <col min="9485" max="9485" width="17" style="219" customWidth="1"/>
    <col min="9486" max="9486" width="15.125" style="219" customWidth="1"/>
    <col min="9487" max="9487" width="7.5" style="219" customWidth="1"/>
    <col min="9488" max="9488" width="4.125" style="219" customWidth="1"/>
    <col min="9489" max="9489" width="3.25" style="219" customWidth="1"/>
    <col min="9490" max="9490" width="7.375" style="219" customWidth="1"/>
    <col min="9491" max="9491" width="4.875" style="219" customWidth="1"/>
    <col min="9492" max="9492" width="14.75" style="219" customWidth="1"/>
    <col min="9493" max="9493" width="4.875" style="219" customWidth="1"/>
    <col min="9494" max="9494" width="7.375" style="219" customWidth="1"/>
    <col min="9495" max="9495" width="5.625" style="219" customWidth="1"/>
    <col min="9496" max="9496" width="9.25" style="219" customWidth="1"/>
    <col min="9497" max="9497" width="19.75" style="219" customWidth="1"/>
    <col min="9498" max="9498" width="8.75" style="219" customWidth="1"/>
    <col min="9499" max="9499" width="10.375" style="219" customWidth="1"/>
    <col min="9500" max="9500" width="8.25" style="219" customWidth="1"/>
    <col min="9501" max="9501" width="5.125" style="219" customWidth="1"/>
    <col min="9502" max="9502" width="8.5" style="219" customWidth="1"/>
    <col min="9503" max="9504" width="15.25" style="219" customWidth="1"/>
    <col min="9505" max="9505" width="13.75" style="219" customWidth="1"/>
    <col min="9506" max="9506" width="28.625" style="219" customWidth="1"/>
    <col min="9507" max="9507" width="9" style="219"/>
    <col min="9508" max="9508" width="28.5" style="219" customWidth="1"/>
    <col min="9509" max="9509" width="9" style="219"/>
    <col min="9510" max="9510" width="11.125" style="219" customWidth="1"/>
    <col min="9511" max="9728" width="9" style="219"/>
    <col min="9729" max="9729" width="4.5" style="219" customWidth="1"/>
    <col min="9730" max="9739" width="2.5" style="219" customWidth="1"/>
    <col min="9740" max="9740" width="5.375" style="219" customWidth="1"/>
    <col min="9741" max="9741" width="17" style="219" customWidth="1"/>
    <col min="9742" max="9742" width="15.125" style="219" customWidth="1"/>
    <col min="9743" max="9743" width="7.5" style="219" customWidth="1"/>
    <col min="9744" max="9744" width="4.125" style="219" customWidth="1"/>
    <col min="9745" max="9745" width="3.25" style="219" customWidth="1"/>
    <col min="9746" max="9746" width="7.375" style="219" customWidth="1"/>
    <col min="9747" max="9747" width="4.875" style="219" customWidth="1"/>
    <col min="9748" max="9748" width="14.75" style="219" customWidth="1"/>
    <col min="9749" max="9749" width="4.875" style="219" customWidth="1"/>
    <col min="9750" max="9750" width="7.375" style="219" customWidth="1"/>
    <col min="9751" max="9751" width="5.625" style="219" customWidth="1"/>
    <col min="9752" max="9752" width="9.25" style="219" customWidth="1"/>
    <col min="9753" max="9753" width="19.75" style="219" customWidth="1"/>
    <col min="9754" max="9754" width="8.75" style="219" customWidth="1"/>
    <col min="9755" max="9755" width="10.375" style="219" customWidth="1"/>
    <col min="9756" max="9756" width="8.25" style="219" customWidth="1"/>
    <col min="9757" max="9757" width="5.125" style="219" customWidth="1"/>
    <col min="9758" max="9758" width="8.5" style="219" customWidth="1"/>
    <col min="9759" max="9760" width="15.25" style="219" customWidth="1"/>
    <col min="9761" max="9761" width="13.75" style="219" customWidth="1"/>
    <col min="9762" max="9762" width="28.625" style="219" customWidth="1"/>
    <col min="9763" max="9763" width="9" style="219"/>
    <col min="9764" max="9764" width="28.5" style="219" customWidth="1"/>
    <col min="9765" max="9765" width="9" style="219"/>
    <col min="9766" max="9766" width="11.125" style="219" customWidth="1"/>
    <col min="9767" max="9984" width="9" style="219"/>
    <col min="9985" max="9985" width="4.5" style="219" customWidth="1"/>
    <col min="9986" max="9995" width="2.5" style="219" customWidth="1"/>
    <col min="9996" max="9996" width="5.375" style="219" customWidth="1"/>
    <col min="9997" max="9997" width="17" style="219" customWidth="1"/>
    <col min="9998" max="9998" width="15.125" style="219" customWidth="1"/>
    <col min="9999" max="9999" width="7.5" style="219" customWidth="1"/>
    <col min="10000" max="10000" width="4.125" style="219" customWidth="1"/>
    <col min="10001" max="10001" width="3.25" style="219" customWidth="1"/>
    <col min="10002" max="10002" width="7.375" style="219" customWidth="1"/>
    <col min="10003" max="10003" width="4.875" style="219" customWidth="1"/>
    <col min="10004" max="10004" width="14.75" style="219" customWidth="1"/>
    <col min="10005" max="10005" width="4.875" style="219" customWidth="1"/>
    <col min="10006" max="10006" width="7.375" style="219" customWidth="1"/>
    <col min="10007" max="10007" width="5.625" style="219" customWidth="1"/>
    <col min="10008" max="10008" width="9.25" style="219" customWidth="1"/>
    <col min="10009" max="10009" width="19.75" style="219" customWidth="1"/>
    <col min="10010" max="10010" width="8.75" style="219" customWidth="1"/>
    <col min="10011" max="10011" width="10.375" style="219" customWidth="1"/>
    <col min="10012" max="10012" width="8.25" style="219" customWidth="1"/>
    <col min="10013" max="10013" width="5.125" style="219" customWidth="1"/>
    <col min="10014" max="10014" width="8.5" style="219" customWidth="1"/>
    <col min="10015" max="10016" width="15.25" style="219" customWidth="1"/>
    <col min="10017" max="10017" width="13.75" style="219" customWidth="1"/>
    <col min="10018" max="10018" width="28.625" style="219" customWidth="1"/>
    <col min="10019" max="10019" width="9" style="219"/>
    <col min="10020" max="10020" width="28.5" style="219" customWidth="1"/>
    <col min="10021" max="10021" width="9" style="219"/>
    <col min="10022" max="10022" width="11.125" style="219" customWidth="1"/>
    <col min="10023" max="10240" width="9" style="219"/>
    <col min="10241" max="10241" width="4.5" style="219" customWidth="1"/>
    <col min="10242" max="10251" width="2.5" style="219" customWidth="1"/>
    <col min="10252" max="10252" width="5.375" style="219" customWidth="1"/>
    <col min="10253" max="10253" width="17" style="219" customWidth="1"/>
    <col min="10254" max="10254" width="15.125" style="219" customWidth="1"/>
    <col min="10255" max="10255" width="7.5" style="219" customWidth="1"/>
    <col min="10256" max="10256" width="4.125" style="219" customWidth="1"/>
    <col min="10257" max="10257" width="3.25" style="219" customWidth="1"/>
    <col min="10258" max="10258" width="7.375" style="219" customWidth="1"/>
    <col min="10259" max="10259" width="4.875" style="219" customWidth="1"/>
    <col min="10260" max="10260" width="14.75" style="219" customWidth="1"/>
    <col min="10261" max="10261" width="4.875" style="219" customWidth="1"/>
    <col min="10262" max="10262" width="7.375" style="219" customWidth="1"/>
    <col min="10263" max="10263" width="5.625" style="219" customWidth="1"/>
    <col min="10264" max="10264" width="9.25" style="219" customWidth="1"/>
    <col min="10265" max="10265" width="19.75" style="219" customWidth="1"/>
    <col min="10266" max="10266" width="8.75" style="219" customWidth="1"/>
    <col min="10267" max="10267" width="10.375" style="219" customWidth="1"/>
    <col min="10268" max="10268" width="8.25" style="219" customWidth="1"/>
    <col min="10269" max="10269" width="5.125" style="219" customWidth="1"/>
    <col min="10270" max="10270" width="8.5" style="219" customWidth="1"/>
    <col min="10271" max="10272" width="15.25" style="219" customWidth="1"/>
    <col min="10273" max="10273" width="13.75" style="219" customWidth="1"/>
    <col min="10274" max="10274" width="28.625" style="219" customWidth="1"/>
    <col min="10275" max="10275" width="9" style="219"/>
    <col min="10276" max="10276" width="28.5" style="219" customWidth="1"/>
    <col min="10277" max="10277" width="9" style="219"/>
    <col min="10278" max="10278" width="11.125" style="219" customWidth="1"/>
    <col min="10279" max="10496" width="9" style="219"/>
    <col min="10497" max="10497" width="4.5" style="219" customWidth="1"/>
    <col min="10498" max="10507" width="2.5" style="219" customWidth="1"/>
    <col min="10508" max="10508" width="5.375" style="219" customWidth="1"/>
    <col min="10509" max="10509" width="17" style="219" customWidth="1"/>
    <col min="10510" max="10510" width="15.125" style="219" customWidth="1"/>
    <col min="10511" max="10511" width="7.5" style="219" customWidth="1"/>
    <col min="10512" max="10512" width="4.125" style="219" customWidth="1"/>
    <col min="10513" max="10513" width="3.25" style="219" customWidth="1"/>
    <col min="10514" max="10514" width="7.375" style="219" customWidth="1"/>
    <col min="10515" max="10515" width="4.875" style="219" customWidth="1"/>
    <col min="10516" max="10516" width="14.75" style="219" customWidth="1"/>
    <col min="10517" max="10517" width="4.875" style="219" customWidth="1"/>
    <col min="10518" max="10518" width="7.375" style="219" customWidth="1"/>
    <col min="10519" max="10519" width="5.625" style="219" customWidth="1"/>
    <col min="10520" max="10520" width="9.25" style="219" customWidth="1"/>
    <col min="10521" max="10521" width="19.75" style="219" customWidth="1"/>
    <col min="10522" max="10522" width="8.75" style="219" customWidth="1"/>
    <col min="10523" max="10523" width="10.375" style="219" customWidth="1"/>
    <col min="10524" max="10524" width="8.25" style="219" customWidth="1"/>
    <col min="10525" max="10525" width="5.125" style="219" customWidth="1"/>
    <col min="10526" max="10526" width="8.5" style="219" customWidth="1"/>
    <col min="10527" max="10528" width="15.25" style="219" customWidth="1"/>
    <col min="10529" max="10529" width="13.75" style="219" customWidth="1"/>
    <col min="10530" max="10530" width="28.625" style="219" customWidth="1"/>
    <col min="10531" max="10531" width="9" style="219"/>
    <col min="10532" max="10532" width="28.5" style="219" customWidth="1"/>
    <col min="10533" max="10533" width="9" style="219"/>
    <col min="10534" max="10534" width="11.125" style="219" customWidth="1"/>
    <col min="10535" max="10752" width="9" style="219"/>
    <col min="10753" max="10753" width="4.5" style="219" customWidth="1"/>
    <col min="10754" max="10763" width="2.5" style="219" customWidth="1"/>
    <col min="10764" max="10764" width="5.375" style="219" customWidth="1"/>
    <col min="10765" max="10765" width="17" style="219" customWidth="1"/>
    <col min="10766" max="10766" width="15.125" style="219" customWidth="1"/>
    <col min="10767" max="10767" width="7.5" style="219" customWidth="1"/>
    <col min="10768" max="10768" width="4.125" style="219" customWidth="1"/>
    <col min="10769" max="10769" width="3.25" style="219" customWidth="1"/>
    <col min="10770" max="10770" width="7.375" style="219" customWidth="1"/>
    <col min="10771" max="10771" width="4.875" style="219" customWidth="1"/>
    <col min="10772" max="10772" width="14.75" style="219" customWidth="1"/>
    <col min="10773" max="10773" width="4.875" style="219" customWidth="1"/>
    <col min="10774" max="10774" width="7.375" style="219" customWidth="1"/>
    <col min="10775" max="10775" width="5.625" style="219" customWidth="1"/>
    <col min="10776" max="10776" width="9.25" style="219" customWidth="1"/>
    <col min="10777" max="10777" width="19.75" style="219" customWidth="1"/>
    <col min="10778" max="10778" width="8.75" style="219" customWidth="1"/>
    <col min="10779" max="10779" width="10.375" style="219" customWidth="1"/>
    <col min="10780" max="10780" width="8.25" style="219" customWidth="1"/>
    <col min="10781" max="10781" width="5.125" style="219" customWidth="1"/>
    <col min="10782" max="10782" width="8.5" style="219" customWidth="1"/>
    <col min="10783" max="10784" width="15.25" style="219" customWidth="1"/>
    <col min="10785" max="10785" width="13.75" style="219" customWidth="1"/>
    <col min="10786" max="10786" width="28.625" style="219" customWidth="1"/>
    <col min="10787" max="10787" width="9" style="219"/>
    <col min="10788" max="10788" width="28.5" style="219" customWidth="1"/>
    <col min="10789" max="10789" width="9" style="219"/>
    <col min="10790" max="10790" width="11.125" style="219" customWidth="1"/>
    <col min="10791" max="11008" width="9" style="219"/>
    <col min="11009" max="11009" width="4.5" style="219" customWidth="1"/>
    <col min="11010" max="11019" width="2.5" style="219" customWidth="1"/>
    <col min="11020" max="11020" width="5.375" style="219" customWidth="1"/>
    <col min="11021" max="11021" width="17" style="219" customWidth="1"/>
    <col min="11022" max="11022" width="15.125" style="219" customWidth="1"/>
    <col min="11023" max="11023" width="7.5" style="219" customWidth="1"/>
    <col min="11024" max="11024" width="4.125" style="219" customWidth="1"/>
    <col min="11025" max="11025" width="3.25" style="219" customWidth="1"/>
    <col min="11026" max="11026" width="7.375" style="219" customWidth="1"/>
    <col min="11027" max="11027" width="4.875" style="219" customWidth="1"/>
    <col min="11028" max="11028" width="14.75" style="219" customWidth="1"/>
    <col min="11029" max="11029" width="4.875" style="219" customWidth="1"/>
    <col min="11030" max="11030" width="7.375" style="219" customWidth="1"/>
    <col min="11031" max="11031" width="5.625" style="219" customWidth="1"/>
    <col min="11032" max="11032" width="9.25" style="219" customWidth="1"/>
    <col min="11033" max="11033" width="19.75" style="219" customWidth="1"/>
    <col min="11034" max="11034" width="8.75" style="219" customWidth="1"/>
    <col min="11035" max="11035" width="10.375" style="219" customWidth="1"/>
    <col min="11036" max="11036" width="8.25" style="219" customWidth="1"/>
    <col min="11037" max="11037" width="5.125" style="219" customWidth="1"/>
    <col min="11038" max="11038" width="8.5" style="219" customWidth="1"/>
    <col min="11039" max="11040" width="15.25" style="219" customWidth="1"/>
    <col min="11041" max="11041" width="13.75" style="219" customWidth="1"/>
    <col min="11042" max="11042" width="28.625" style="219" customWidth="1"/>
    <col min="11043" max="11043" width="9" style="219"/>
    <col min="11044" max="11044" width="28.5" style="219" customWidth="1"/>
    <col min="11045" max="11045" width="9" style="219"/>
    <col min="11046" max="11046" width="11.125" style="219" customWidth="1"/>
    <col min="11047" max="11264" width="9" style="219"/>
    <col min="11265" max="11265" width="4.5" style="219" customWidth="1"/>
    <col min="11266" max="11275" width="2.5" style="219" customWidth="1"/>
    <col min="11276" max="11276" width="5.375" style="219" customWidth="1"/>
    <col min="11277" max="11277" width="17" style="219" customWidth="1"/>
    <col min="11278" max="11278" width="15.125" style="219" customWidth="1"/>
    <col min="11279" max="11279" width="7.5" style="219" customWidth="1"/>
    <col min="11280" max="11280" width="4.125" style="219" customWidth="1"/>
    <col min="11281" max="11281" width="3.25" style="219" customWidth="1"/>
    <col min="11282" max="11282" width="7.375" style="219" customWidth="1"/>
    <col min="11283" max="11283" width="4.875" style="219" customWidth="1"/>
    <col min="11284" max="11284" width="14.75" style="219" customWidth="1"/>
    <col min="11285" max="11285" width="4.875" style="219" customWidth="1"/>
    <col min="11286" max="11286" width="7.375" style="219" customWidth="1"/>
    <col min="11287" max="11287" width="5.625" style="219" customWidth="1"/>
    <col min="11288" max="11288" width="9.25" style="219" customWidth="1"/>
    <col min="11289" max="11289" width="19.75" style="219" customWidth="1"/>
    <col min="11290" max="11290" width="8.75" style="219" customWidth="1"/>
    <col min="11291" max="11291" width="10.375" style="219" customWidth="1"/>
    <col min="11292" max="11292" width="8.25" style="219" customWidth="1"/>
    <col min="11293" max="11293" width="5.125" style="219" customWidth="1"/>
    <col min="11294" max="11294" width="8.5" style="219" customWidth="1"/>
    <col min="11295" max="11296" width="15.25" style="219" customWidth="1"/>
    <col min="11297" max="11297" width="13.75" style="219" customWidth="1"/>
    <col min="11298" max="11298" width="28.625" style="219" customWidth="1"/>
    <col min="11299" max="11299" width="9" style="219"/>
    <col min="11300" max="11300" width="28.5" style="219" customWidth="1"/>
    <col min="11301" max="11301" width="9" style="219"/>
    <col min="11302" max="11302" width="11.125" style="219" customWidth="1"/>
    <col min="11303" max="11520" width="9" style="219"/>
    <col min="11521" max="11521" width="4.5" style="219" customWidth="1"/>
    <col min="11522" max="11531" width="2.5" style="219" customWidth="1"/>
    <col min="11532" max="11532" width="5.375" style="219" customWidth="1"/>
    <col min="11533" max="11533" width="17" style="219" customWidth="1"/>
    <col min="11534" max="11534" width="15.125" style="219" customWidth="1"/>
    <col min="11535" max="11535" width="7.5" style="219" customWidth="1"/>
    <col min="11536" max="11536" width="4.125" style="219" customWidth="1"/>
    <col min="11537" max="11537" width="3.25" style="219" customWidth="1"/>
    <col min="11538" max="11538" width="7.375" style="219" customWidth="1"/>
    <col min="11539" max="11539" width="4.875" style="219" customWidth="1"/>
    <col min="11540" max="11540" width="14.75" style="219" customWidth="1"/>
    <col min="11541" max="11541" width="4.875" style="219" customWidth="1"/>
    <col min="11542" max="11542" width="7.375" style="219" customWidth="1"/>
    <col min="11543" max="11543" width="5.625" style="219" customWidth="1"/>
    <col min="11544" max="11544" width="9.25" style="219" customWidth="1"/>
    <col min="11545" max="11545" width="19.75" style="219" customWidth="1"/>
    <col min="11546" max="11546" width="8.75" style="219" customWidth="1"/>
    <col min="11547" max="11547" width="10.375" style="219" customWidth="1"/>
    <col min="11548" max="11548" width="8.25" style="219" customWidth="1"/>
    <col min="11549" max="11549" width="5.125" style="219" customWidth="1"/>
    <col min="11550" max="11550" width="8.5" style="219" customWidth="1"/>
    <col min="11551" max="11552" width="15.25" style="219" customWidth="1"/>
    <col min="11553" max="11553" width="13.75" style="219" customWidth="1"/>
    <col min="11554" max="11554" width="28.625" style="219" customWidth="1"/>
    <col min="11555" max="11555" width="9" style="219"/>
    <col min="11556" max="11556" width="28.5" style="219" customWidth="1"/>
    <col min="11557" max="11557" width="9" style="219"/>
    <col min="11558" max="11558" width="11.125" style="219" customWidth="1"/>
    <col min="11559" max="11776" width="9" style="219"/>
    <col min="11777" max="11777" width="4.5" style="219" customWidth="1"/>
    <col min="11778" max="11787" width="2.5" style="219" customWidth="1"/>
    <col min="11788" max="11788" width="5.375" style="219" customWidth="1"/>
    <col min="11789" max="11789" width="17" style="219" customWidth="1"/>
    <col min="11790" max="11790" width="15.125" style="219" customWidth="1"/>
    <col min="11791" max="11791" width="7.5" style="219" customWidth="1"/>
    <col min="11792" max="11792" width="4.125" style="219" customWidth="1"/>
    <col min="11793" max="11793" width="3.25" style="219" customWidth="1"/>
    <col min="11794" max="11794" width="7.375" style="219" customWidth="1"/>
    <col min="11795" max="11795" width="4.875" style="219" customWidth="1"/>
    <col min="11796" max="11796" width="14.75" style="219" customWidth="1"/>
    <col min="11797" max="11797" width="4.875" style="219" customWidth="1"/>
    <col min="11798" max="11798" width="7.375" style="219" customWidth="1"/>
    <col min="11799" max="11799" width="5.625" style="219" customWidth="1"/>
    <col min="11800" max="11800" width="9.25" style="219" customWidth="1"/>
    <col min="11801" max="11801" width="19.75" style="219" customWidth="1"/>
    <col min="11802" max="11802" width="8.75" style="219" customWidth="1"/>
    <col min="11803" max="11803" width="10.375" style="219" customWidth="1"/>
    <col min="11804" max="11804" width="8.25" style="219" customWidth="1"/>
    <col min="11805" max="11805" width="5.125" style="219" customWidth="1"/>
    <col min="11806" max="11806" width="8.5" style="219" customWidth="1"/>
    <col min="11807" max="11808" width="15.25" style="219" customWidth="1"/>
    <col min="11809" max="11809" width="13.75" style="219" customWidth="1"/>
    <col min="11810" max="11810" width="28.625" style="219" customWidth="1"/>
    <col min="11811" max="11811" width="9" style="219"/>
    <col min="11812" max="11812" width="28.5" style="219" customWidth="1"/>
    <col min="11813" max="11813" width="9" style="219"/>
    <col min="11814" max="11814" width="11.125" style="219" customWidth="1"/>
    <col min="11815" max="12032" width="9" style="219"/>
    <col min="12033" max="12033" width="4.5" style="219" customWidth="1"/>
    <col min="12034" max="12043" width="2.5" style="219" customWidth="1"/>
    <col min="12044" max="12044" width="5.375" style="219" customWidth="1"/>
    <col min="12045" max="12045" width="17" style="219" customWidth="1"/>
    <col min="12046" max="12046" width="15.125" style="219" customWidth="1"/>
    <col min="12047" max="12047" width="7.5" style="219" customWidth="1"/>
    <col min="12048" max="12048" width="4.125" style="219" customWidth="1"/>
    <col min="12049" max="12049" width="3.25" style="219" customWidth="1"/>
    <col min="12050" max="12050" width="7.375" style="219" customWidth="1"/>
    <col min="12051" max="12051" width="4.875" style="219" customWidth="1"/>
    <col min="12052" max="12052" width="14.75" style="219" customWidth="1"/>
    <col min="12053" max="12053" width="4.875" style="219" customWidth="1"/>
    <col min="12054" max="12054" width="7.375" style="219" customWidth="1"/>
    <col min="12055" max="12055" width="5.625" style="219" customWidth="1"/>
    <col min="12056" max="12056" width="9.25" style="219" customWidth="1"/>
    <col min="12057" max="12057" width="19.75" style="219" customWidth="1"/>
    <col min="12058" max="12058" width="8.75" style="219" customWidth="1"/>
    <col min="12059" max="12059" width="10.375" style="219" customWidth="1"/>
    <col min="12060" max="12060" width="8.25" style="219" customWidth="1"/>
    <col min="12061" max="12061" width="5.125" style="219" customWidth="1"/>
    <col min="12062" max="12062" width="8.5" style="219" customWidth="1"/>
    <col min="12063" max="12064" width="15.25" style="219" customWidth="1"/>
    <col min="12065" max="12065" width="13.75" style="219" customWidth="1"/>
    <col min="12066" max="12066" width="28.625" style="219" customWidth="1"/>
    <col min="12067" max="12067" width="9" style="219"/>
    <col min="12068" max="12068" width="28.5" style="219" customWidth="1"/>
    <col min="12069" max="12069" width="9" style="219"/>
    <col min="12070" max="12070" width="11.125" style="219" customWidth="1"/>
    <col min="12071" max="12288" width="9" style="219"/>
    <col min="12289" max="12289" width="4.5" style="219" customWidth="1"/>
    <col min="12290" max="12299" width="2.5" style="219" customWidth="1"/>
    <col min="12300" max="12300" width="5.375" style="219" customWidth="1"/>
    <col min="12301" max="12301" width="17" style="219" customWidth="1"/>
    <col min="12302" max="12302" width="15.125" style="219" customWidth="1"/>
    <col min="12303" max="12303" width="7.5" style="219" customWidth="1"/>
    <col min="12304" max="12304" width="4.125" style="219" customWidth="1"/>
    <col min="12305" max="12305" width="3.25" style="219" customWidth="1"/>
    <col min="12306" max="12306" width="7.375" style="219" customWidth="1"/>
    <col min="12307" max="12307" width="4.875" style="219" customWidth="1"/>
    <col min="12308" max="12308" width="14.75" style="219" customWidth="1"/>
    <col min="12309" max="12309" width="4.875" style="219" customWidth="1"/>
    <col min="12310" max="12310" width="7.375" style="219" customWidth="1"/>
    <col min="12311" max="12311" width="5.625" style="219" customWidth="1"/>
    <col min="12312" max="12312" width="9.25" style="219" customWidth="1"/>
    <col min="12313" max="12313" width="19.75" style="219" customWidth="1"/>
    <col min="12314" max="12314" width="8.75" style="219" customWidth="1"/>
    <col min="12315" max="12315" width="10.375" style="219" customWidth="1"/>
    <col min="12316" max="12316" width="8.25" style="219" customWidth="1"/>
    <col min="12317" max="12317" width="5.125" style="219" customWidth="1"/>
    <col min="12318" max="12318" width="8.5" style="219" customWidth="1"/>
    <col min="12319" max="12320" width="15.25" style="219" customWidth="1"/>
    <col min="12321" max="12321" width="13.75" style="219" customWidth="1"/>
    <col min="12322" max="12322" width="28.625" style="219" customWidth="1"/>
    <col min="12323" max="12323" width="9" style="219"/>
    <col min="12324" max="12324" width="28.5" style="219" customWidth="1"/>
    <col min="12325" max="12325" width="9" style="219"/>
    <col min="12326" max="12326" width="11.125" style="219" customWidth="1"/>
    <col min="12327" max="12544" width="9" style="219"/>
    <col min="12545" max="12545" width="4.5" style="219" customWidth="1"/>
    <col min="12546" max="12555" width="2.5" style="219" customWidth="1"/>
    <col min="12556" max="12556" width="5.375" style="219" customWidth="1"/>
    <col min="12557" max="12557" width="17" style="219" customWidth="1"/>
    <col min="12558" max="12558" width="15.125" style="219" customWidth="1"/>
    <col min="12559" max="12559" width="7.5" style="219" customWidth="1"/>
    <col min="12560" max="12560" width="4.125" style="219" customWidth="1"/>
    <col min="12561" max="12561" width="3.25" style="219" customWidth="1"/>
    <col min="12562" max="12562" width="7.375" style="219" customWidth="1"/>
    <col min="12563" max="12563" width="4.875" style="219" customWidth="1"/>
    <col min="12564" max="12564" width="14.75" style="219" customWidth="1"/>
    <col min="12565" max="12565" width="4.875" style="219" customWidth="1"/>
    <col min="12566" max="12566" width="7.375" style="219" customWidth="1"/>
    <col min="12567" max="12567" width="5.625" style="219" customWidth="1"/>
    <col min="12568" max="12568" width="9.25" style="219" customWidth="1"/>
    <col min="12569" max="12569" width="19.75" style="219" customWidth="1"/>
    <col min="12570" max="12570" width="8.75" style="219" customWidth="1"/>
    <col min="12571" max="12571" width="10.375" style="219" customWidth="1"/>
    <col min="12572" max="12572" width="8.25" style="219" customWidth="1"/>
    <col min="12573" max="12573" width="5.125" style="219" customWidth="1"/>
    <col min="12574" max="12574" width="8.5" style="219" customWidth="1"/>
    <col min="12575" max="12576" width="15.25" style="219" customWidth="1"/>
    <col min="12577" max="12577" width="13.75" style="219" customWidth="1"/>
    <col min="12578" max="12578" width="28.625" style="219" customWidth="1"/>
    <col min="12579" max="12579" width="9" style="219"/>
    <col min="12580" max="12580" width="28.5" style="219" customWidth="1"/>
    <col min="12581" max="12581" width="9" style="219"/>
    <col min="12582" max="12582" width="11.125" style="219" customWidth="1"/>
    <col min="12583" max="12800" width="9" style="219"/>
    <col min="12801" max="12801" width="4.5" style="219" customWidth="1"/>
    <col min="12802" max="12811" width="2.5" style="219" customWidth="1"/>
    <col min="12812" max="12812" width="5.375" style="219" customWidth="1"/>
    <col min="12813" max="12813" width="17" style="219" customWidth="1"/>
    <col min="12814" max="12814" width="15.125" style="219" customWidth="1"/>
    <col min="12815" max="12815" width="7.5" style="219" customWidth="1"/>
    <col min="12816" max="12816" width="4.125" style="219" customWidth="1"/>
    <col min="12817" max="12817" width="3.25" style="219" customWidth="1"/>
    <col min="12818" max="12818" width="7.375" style="219" customWidth="1"/>
    <col min="12819" max="12819" width="4.875" style="219" customWidth="1"/>
    <col min="12820" max="12820" width="14.75" style="219" customWidth="1"/>
    <col min="12821" max="12821" width="4.875" style="219" customWidth="1"/>
    <col min="12822" max="12822" width="7.375" style="219" customWidth="1"/>
    <col min="12823" max="12823" width="5.625" style="219" customWidth="1"/>
    <col min="12824" max="12824" width="9.25" style="219" customWidth="1"/>
    <col min="12825" max="12825" width="19.75" style="219" customWidth="1"/>
    <col min="12826" max="12826" width="8.75" style="219" customWidth="1"/>
    <col min="12827" max="12827" width="10.375" style="219" customWidth="1"/>
    <col min="12828" max="12828" width="8.25" style="219" customWidth="1"/>
    <col min="12829" max="12829" width="5.125" style="219" customWidth="1"/>
    <col min="12830" max="12830" width="8.5" style="219" customWidth="1"/>
    <col min="12831" max="12832" width="15.25" style="219" customWidth="1"/>
    <col min="12833" max="12833" width="13.75" style="219" customWidth="1"/>
    <col min="12834" max="12834" width="28.625" style="219" customWidth="1"/>
    <col min="12835" max="12835" width="9" style="219"/>
    <col min="12836" max="12836" width="28.5" style="219" customWidth="1"/>
    <col min="12837" max="12837" width="9" style="219"/>
    <col min="12838" max="12838" width="11.125" style="219" customWidth="1"/>
    <col min="12839" max="13056" width="9" style="219"/>
    <col min="13057" max="13057" width="4.5" style="219" customWidth="1"/>
    <col min="13058" max="13067" width="2.5" style="219" customWidth="1"/>
    <col min="13068" max="13068" width="5.375" style="219" customWidth="1"/>
    <col min="13069" max="13069" width="17" style="219" customWidth="1"/>
    <col min="13070" max="13070" width="15.125" style="219" customWidth="1"/>
    <col min="13071" max="13071" width="7.5" style="219" customWidth="1"/>
    <col min="13072" max="13072" width="4.125" style="219" customWidth="1"/>
    <col min="13073" max="13073" width="3.25" style="219" customWidth="1"/>
    <col min="13074" max="13074" width="7.375" style="219" customWidth="1"/>
    <col min="13075" max="13075" width="4.875" style="219" customWidth="1"/>
    <col min="13076" max="13076" width="14.75" style="219" customWidth="1"/>
    <col min="13077" max="13077" width="4.875" style="219" customWidth="1"/>
    <col min="13078" max="13078" width="7.375" style="219" customWidth="1"/>
    <col min="13079" max="13079" width="5.625" style="219" customWidth="1"/>
    <col min="13080" max="13080" width="9.25" style="219" customWidth="1"/>
    <col min="13081" max="13081" width="19.75" style="219" customWidth="1"/>
    <col min="13082" max="13082" width="8.75" style="219" customWidth="1"/>
    <col min="13083" max="13083" width="10.375" style="219" customWidth="1"/>
    <col min="13084" max="13084" width="8.25" style="219" customWidth="1"/>
    <col min="13085" max="13085" width="5.125" style="219" customWidth="1"/>
    <col min="13086" max="13086" width="8.5" style="219" customWidth="1"/>
    <col min="13087" max="13088" width="15.25" style="219" customWidth="1"/>
    <col min="13089" max="13089" width="13.75" style="219" customWidth="1"/>
    <col min="13090" max="13090" width="28.625" style="219" customWidth="1"/>
    <col min="13091" max="13091" width="9" style="219"/>
    <col min="13092" max="13092" width="28.5" style="219" customWidth="1"/>
    <col min="13093" max="13093" width="9" style="219"/>
    <col min="13094" max="13094" width="11.125" style="219" customWidth="1"/>
    <col min="13095" max="13312" width="9" style="219"/>
    <col min="13313" max="13313" width="4.5" style="219" customWidth="1"/>
    <col min="13314" max="13323" width="2.5" style="219" customWidth="1"/>
    <col min="13324" max="13324" width="5.375" style="219" customWidth="1"/>
    <col min="13325" max="13325" width="17" style="219" customWidth="1"/>
    <col min="13326" max="13326" width="15.125" style="219" customWidth="1"/>
    <col min="13327" max="13327" width="7.5" style="219" customWidth="1"/>
    <col min="13328" max="13328" width="4.125" style="219" customWidth="1"/>
    <col min="13329" max="13329" width="3.25" style="219" customWidth="1"/>
    <col min="13330" max="13330" width="7.375" style="219" customWidth="1"/>
    <col min="13331" max="13331" width="4.875" style="219" customWidth="1"/>
    <col min="13332" max="13332" width="14.75" style="219" customWidth="1"/>
    <col min="13333" max="13333" width="4.875" style="219" customWidth="1"/>
    <col min="13334" max="13334" width="7.375" style="219" customWidth="1"/>
    <col min="13335" max="13335" width="5.625" style="219" customWidth="1"/>
    <col min="13336" max="13336" width="9.25" style="219" customWidth="1"/>
    <col min="13337" max="13337" width="19.75" style="219" customWidth="1"/>
    <col min="13338" max="13338" width="8.75" style="219" customWidth="1"/>
    <col min="13339" max="13339" width="10.375" style="219" customWidth="1"/>
    <col min="13340" max="13340" width="8.25" style="219" customWidth="1"/>
    <col min="13341" max="13341" width="5.125" style="219" customWidth="1"/>
    <col min="13342" max="13342" width="8.5" style="219" customWidth="1"/>
    <col min="13343" max="13344" width="15.25" style="219" customWidth="1"/>
    <col min="13345" max="13345" width="13.75" style="219" customWidth="1"/>
    <col min="13346" max="13346" width="28.625" style="219" customWidth="1"/>
    <col min="13347" max="13347" width="9" style="219"/>
    <col min="13348" max="13348" width="28.5" style="219" customWidth="1"/>
    <col min="13349" max="13349" width="9" style="219"/>
    <col min="13350" max="13350" width="11.125" style="219" customWidth="1"/>
    <col min="13351" max="13568" width="9" style="219"/>
    <col min="13569" max="13569" width="4.5" style="219" customWidth="1"/>
    <col min="13570" max="13579" width="2.5" style="219" customWidth="1"/>
    <col min="13580" max="13580" width="5.375" style="219" customWidth="1"/>
    <col min="13581" max="13581" width="17" style="219" customWidth="1"/>
    <col min="13582" max="13582" width="15.125" style="219" customWidth="1"/>
    <col min="13583" max="13583" width="7.5" style="219" customWidth="1"/>
    <col min="13584" max="13584" width="4.125" style="219" customWidth="1"/>
    <col min="13585" max="13585" width="3.25" style="219" customWidth="1"/>
    <col min="13586" max="13586" width="7.375" style="219" customWidth="1"/>
    <col min="13587" max="13587" width="4.875" style="219" customWidth="1"/>
    <col min="13588" max="13588" width="14.75" style="219" customWidth="1"/>
    <col min="13589" max="13589" width="4.875" style="219" customWidth="1"/>
    <col min="13590" max="13590" width="7.375" style="219" customWidth="1"/>
    <col min="13591" max="13591" width="5.625" style="219" customWidth="1"/>
    <col min="13592" max="13592" width="9.25" style="219" customWidth="1"/>
    <col min="13593" max="13593" width="19.75" style="219" customWidth="1"/>
    <col min="13594" max="13594" width="8.75" style="219" customWidth="1"/>
    <col min="13595" max="13595" width="10.375" style="219" customWidth="1"/>
    <col min="13596" max="13596" width="8.25" style="219" customWidth="1"/>
    <col min="13597" max="13597" width="5.125" style="219" customWidth="1"/>
    <col min="13598" max="13598" width="8.5" style="219" customWidth="1"/>
    <col min="13599" max="13600" width="15.25" style="219" customWidth="1"/>
    <col min="13601" max="13601" width="13.75" style="219" customWidth="1"/>
    <col min="13602" max="13602" width="28.625" style="219" customWidth="1"/>
    <col min="13603" max="13603" width="9" style="219"/>
    <col min="13604" max="13604" width="28.5" style="219" customWidth="1"/>
    <col min="13605" max="13605" width="9" style="219"/>
    <col min="13606" max="13606" width="11.125" style="219" customWidth="1"/>
    <col min="13607" max="13824" width="9" style="219"/>
    <col min="13825" max="13825" width="4.5" style="219" customWidth="1"/>
    <col min="13826" max="13835" width="2.5" style="219" customWidth="1"/>
    <col min="13836" max="13836" width="5.375" style="219" customWidth="1"/>
    <col min="13837" max="13837" width="17" style="219" customWidth="1"/>
    <col min="13838" max="13838" width="15.125" style="219" customWidth="1"/>
    <col min="13839" max="13839" width="7.5" style="219" customWidth="1"/>
    <col min="13840" max="13840" width="4.125" style="219" customWidth="1"/>
    <col min="13841" max="13841" width="3.25" style="219" customWidth="1"/>
    <col min="13842" max="13842" width="7.375" style="219" customWidth="1"/>
    <col min="13843" max="13843" width="4.875" style="219" customWidth="1"/>
    <col min="13844" max="13844" width="14.75" style="219" customWidth="1"/>
    <col min="13845" max="13845" width="4.875" style="219" customWidth="1"/>
    <col min="13846" max="13846" width="7.375" style="219" customWidth="1"/>
    <col min="13847" max="13847" width="5.625" style="219" customWidth="1"/>
    <col min="13848" max="13848" width="9.25" style="219" customWidth="1"/>
    <col min="13849" max="13849" width="19.75" style="219" customWidth="1"/>
    <col min="13850" max="13850" width="8.75" style="219" customWidth="1"/>
    <col min="13851" max="13851" width="10.375" style="219" customWidth="1"/>
    <col min="13852" max="13852" width="8.25" style="219" customWidth="1"/>
    <col min="13853" max="13853" width="5.125" style="219" customWidth="1"/>
    <col min="13854" max="13854" width="8.5" style="219" customWidth="1"/>
    <col min="13855" max="13856" width="15.25" style="219" customWidth="1"/>
    <col min="13857" max="13857" width="13.75" style="219" customWidth="1"/>
    <col min="13858" max="13858" width="28.625" style="219" customWidth="1"/>
    <col min="13859" max="13859" width="9" style="219"/>
    <col min="13860" max="13860" width="28.5" style="219" customWidth="1"/>
    <col min="13861" max="13861" width="9" style="219"/>
    <col min="13862" max="13862" width="11.125" style="219" customWidth="1"/>
    <col min="13863" max="14080" width="9" style="219"/>
    <col min="14081" max="14081" width="4.5" style="219" customWidth="1"/>
    <col min="14082" max="14091" width="2.5" style="219" customWidth="1"/>
    <col min="14092" max="14092" width="5.375" style="219" customWidth="1"/>
    <col min="14093" max="14093" width="17" style="219" customWidth="1"/>
    <col min="14094" max="14094" width="15.125" style="219" customWidth="1"/>
    <col min="14095" max="14095" width="7.5" style="219" customWidth="1"/>
    <col min="14096" max="14096" width="4.125" style="219" customWidth="1"/>
    <col min="14097" max="14097" width="3.25" style="219" customWidth="1"/>
    <col min="14098" max="14098" width="7.375" style="219" customWidth="1"/>
    <col min="14099" max="14099" width="4.875" style="219" customWidth="1"/>
    <col min="14100" max="14100" width="14.75" style="219" customWidth="1"/>
    <col min="14101" max="14101" width="4.875" style="219" customWidth="1"/>
    <col min="14102" max="14102" width="7.375" style="219" customWidth="1"/>
    <col min="14103" max="14103" width="5.625" style="219" customWidth="1"/>
    <col min="14104" max="14104" width="9.25" style="219" customWidth="1"/>
    <col min="14105" max="14105" width="19.75" style="219" customWidth="1"/>
    <col min="14106" max="14106" width="8.75" style="219" customWidth="1"/>
    <col min="14107" max="14107" width="10.375" style="219" customWidth="1"/>
    <col min="14108" max="14108" width="8.25" style="219" customWidth="1"/>
    <col min="14109" max="14109" width="5.125" style="219" customWidth="1"/>
    <col min="14110" max="14110" width="8.5" style="219" customWidth="1"/>
    <col min="14111" max="14112" width="15.25" style="219" customWidth="1"/>
    <col min="14113" max="14113" width="13.75" style="219" customWidth="1"/>
    <col min="14114" max="14114" width="28.625" style="219" customWidth="1"/>
    <col min="14115" max="14115" width="9" style="219"/>
    <col min="14116" max="14116" width="28.5" style="219" customWidth="1"/>
    <col min="14117" max="14117" width="9" style="219"/>
    <col min="14118" max="14118" width="11.125" style="219" customWidth="1"/>
    <col min="14119" max="14336" width="9" style="219"/>
    <col min="14337" max="14337" width="4.5" style="219" customWidth="1"/>
    <col min="14338" max="14347" width="2.5" style="219" customWidth="1"/>
    <col min="14348" max="14348" width="5.375" style="219" customWidth="1"/>
    <col min="14349" max="14349" width="17" style="219" customWidth="1"/>
    <col min="14350" max="14350" width="15.125" style="219" customWidth="1"/>
    <col min="14351" max="14351" width="7.5" style="219" customWidth="1"/>
    <col min="14352" max="14352" width="4.125" style="219" customWidth="1"/>
    <col min="14353" max="14353" width="3.25" style="219" customWidth="1"/>
    <col min="14354" max="14354" width="7.375" style="219" customWidth="1"/>
    <col min="14355" max="14355" width="4.875" style="219" customWidth="1"/>
    <col min="14356" max="14356" width="14.75" style="219" customWidth="1"/>
    <col min="14357" max="14357" width="4.875" style="219" customWidth="1"/>
    <col min="14358" max="14358" width="7.375" style="219" customWidth="1"/>
    <col min="14359" max="14359" width="5.625" style="219" customWidth="1"/>
    <col min="14360" max="14360" width="9.25" style="219" customWidth="1"/>
    <col min="14361" max="14361" width="19.75" style="219" customWidth="1"/>
    <col min="14362" max="14362" width="8.75" style="219" customWidth="1"/>
    <col min="14363" max="14363" width="10.375" style="219" customWidth="1"/>
    <col min="14364" max="14364" width="8.25" style="219" customWidth="1"/>
    <col min="14365" max="14365" width="5.125" style="219" customWidth="1"/>
    <col min="14366" max="14366" width="8.5" style="219" customWidth="1"/>
    <col min="14367" max="14368" width="15.25" style="219" customWidth="1"/>
    <col min="14369" max="14369" width="13.75" style="219" customWidth="1"/>
    <col min="14370" max="14370" width="28.625" style="219" customWidth="1"/>
    <col min="14371" max="14371" width="9" style="219"/>
    <col min="14372" max="14372" width="28.5" style="219" customWidth="1"/>
    <col min="14373" max="14373" width="9" style="219"/>
    <col min="14374" max="14374" width="11.125" style="219" customWidth="1"/>
    <col min="14375" max="14592" width="9" style="219"/>
    <col min="14593" max="14593" width="4.5" style="219" customWidth="1"/>
    <col min="14594" max="14603" width="2.5" style="219" customWidth="1"/>
    <col min="14604" max="14604" width="5.375" style="219" customWidth="1"/>
    <col min="14605" max="14605" width="17" style="219" customWidth="1"/>
    <col min="14606" max="14606" width="15.125" style="219" customWidth="1"/>
    <col min="14607" max="14607" width="7.5" style="219" customWidth="1"/>
    <col min="14608" max="14608" width="4.125" style="219" customWidth="1"/>
    <col min="14609" max="14609" width="3.25" style="219" customWidth="1"/>
    <col min="14610" max="14610" width="7.375" style="219" customWidth="1"/>
    <col min="14611" max="14611" width="4.875" style="219" customWidth="1"/>
    <col min="14612" max="14612" width="14.75" style="219" customWidth="1"/>
    <col min="14613" max="14613" width="4.875" style="219" customWidth="1"/>
    <col min="14614" max="14614" width="7.375" style="219" customWidth="1"/>
    <col min="14615" max="14615" width="5.625" style="219" customWidth="1"/>
    <col min="14616" max="14616" width="9.25" style="219" customWidth="1"/>
    <col min="14617" max="14617" width="19.75" style="219" customWidth="1"/>
    <col min="14618" max="14618" width="8.75" style="219" customWidth="1"/>
    <col min="14619" max="14619" width="10.375" style="219" customWidth="1"/>
    <col min="14620" max="14620" width="8.25" style="219" customWidth="1"/>
    <col min="14621" max="14621" width="5.125" style="219" customWidth="1"/>
    <col min="14622" max="14622" width="8.5" style="219" customWidth="1"/>
    <col min="14623" max="14624" width="15.25" style="219" customWidth="1"/>
    <col min="14625" max="14625" width="13.75" style="219" customWidth="1"/>
    <col min="14626" max="14626" width="28.625" style="219" customWidth="1"/>
    <col min="14627" max="14627" width="9" style="219"/>
    <col min="14628" max="14628" width="28.5" style="219" customWidth="1"/>
    <col min="14629" max="14629" width="9" style="219"/>
    <col min="14630" max="14630" width="11.125" style="219" customWidth="1"/>
    <col min="14631" max="14848" width="9" style="219"/>
    <col min="14849" max="14849" width="4.5" style="219" customWidth="1"/>
    <col min="14850" max="14859" width="2.5" style="219" customWidth="1"/>
    <col min="14860" max="14860" width="5.375" style="219" customWidth="1"/>
    <col min="14861" max="14861" width="17" style="219" customWidth="1"/>
    <col min="14862" max="14862" width="15.125" style="219" customWidth="1"/>
    <col min="14863" max="14863" width="7.5" style="219" customWidth="1"/>
    <col min="14864" max="14864" width="4.125" style="219" customWidth="1"/>
    <col min="14865" max="14865" width="3.25" style="219" customWidth="1"/>
    <col min="14866" max="14866" width="7.375" style="219" customWidth="1"/>
    <col min="14867" max="14867" width="4.875" style="219" customWidth="1"/>
    <col min="14868" max="14868" width="14.75" style="219" customWidth="1"/>
    <col min="14869" max="14869" width="4.875" style="219" customWidth="1"/>
    <col min="14870" max="14870" width="7.375" style="219" customWidth="1"/>
    <col min="14871" max="14871" width="5.625" style="219" customWidth="1"/>
    <col min="14872" max="14872" width="9.25" style="219" customWidth="1"/>
    <col min="14873" max="14873" width="19.75" style="219" customWidth="1"/>
    <col min="14874" max="14874" width="8.75" style="219" customWidth="1"/>
    <col min="14875" max="14875" width="10.375" style="219" customWidth="1"/>
    <col min="14876" max="14876" width="8.25" style="219" customWidth="1"/>
    <col min="14877" max="14877" width="5.125" style="219" customWidth="1"/>
    <col min="14878" max="14878" width="8.5" style="219" customWidth="1"/>
    <col min="14879" max="14880" width="15.25" style="219" customWidth="1"/>
    <col min="14881" max="14881" width="13.75" style="219" customWidth="1"/>
    <col min="14882" max="14882" width="28.625" style="219" customWidth="1"/>
    <col min="14883" max="14883" width="9" style="219"/>
    <col min="14884" max="14884" width="28.5" style="219" customWidth="1"/>
    <col min="14885" max="14885" width="9" style="219"/>
    <col min="14886" max="14886" width="11.125" style="219" customWidth="1"/>
    <col min="14887" max="15104" width="9" style="219"/>
    <col min="15105" max="15105" width="4.5" style="219" customWidth="1"/>
    <col min="15106" max="15115" width="2.5" style="219" customWidth="1"/>
    <col min="15116" max="15116" width="5.375" style="219" customWidth="1"/>
    <col min="15117" max="15117" width="17" style="219" customWidth="1"/>
    <col min="15118" max="15118" width="15.125" style="219" customWidth="1"/>
    <col min="15119" max="15119" width="7.5" style="219" customWidth="1"/>
    <col min="15120" max="15120" width="4.125" style="219" customWidth="1"/>
    <col min="15121" max="15121" width="3.25" style="219" customWidth="1"/>
    <col min="15122" max="15122" width="7.375" style="219" customWidth="1"/>
    <col min="15123" max="15123" width="4.875" style="219" customWidth="1"/>
    <col min="15124" max="15124" width="14.75" style="219" customWidth="1"/>
    <col min="15125" max="15125" width="4.875" style="219" customWidth="1"/>
    <col min="15126" max="15126" width="7.375" style="219" customWidth="1"/>
    <col min="15127" max="15127" width="5.625" style="219" customWidth="1"/>
    <col min="15128" max="15128" width="9.25" style="219" customWidth="1"/>
    <col min="15129" max="15129" width="19.75" style="219" customWidth="1"/>
    <col min="15130" max="15130" width="8.75" style="219" customWidth="1"/>
    <col min="15131" max="15131" width="10.375" style="219" customWidth="1"/>
    <col min="15132" max="15132" width="8.25" style="219" customWidth="1"/>
    <col min="15133" max="15133" width="5.125" style="219" customWidth="1"/>
    <col min="15134" max="15134" width="8.5" style="219" customWidth="1"/>
    <col min="15135" max="15136" width="15.25" style="219" customWidth="1"/>
    <col min="15137" max="15137" width="13.75" style="219" customWidth="1"/>
    <col min="15138" max="15138" width="28.625" style="219" customWidth="1"/>
    <col min="15139" max="15139" width="9" style="219"/>
    <col min="15140" max="15140" width="28.5" style="219" customWidth="1"/>
    <col min="15141" max="15141" width="9" style="219"/>
    <col min="15142" max="15142" width="11.125" style="219" customWidth="1"/>
    <col min="15143" max="15360" width="9" style="219"/>
    <col min="15361" max="15361" width="4.5" style="219" customWidth="1"/>
    <col min="15362" max="15371" width="2.5" style="219" customWidth="1"/>
    <col min="15372" max="15372" width="5.375" style="219" customWidth="1"/>
    <col min="15373" max="15373" width="17" style="219" customWidth="1"/>
    <col min="15374" max="15374" width="15.125" style="219" customWidth="1"/>
    <col min="15375" max="15375" width="7.5" style="219" customWidth="1"/>
    <col min="15376" max="15376" width="4.125" style="219" customWidth="1"/>
    <col min="15377" max="15377" width="3.25" style="219" customWidth="1"/>
    <col min="15378" max="15378" width="7.375" style="219" customWidth="1"/>
    <col min="15379" max="15379" width="4.875" style="219" customWidth="1"/>
    <col min="15380" max="15380" width="14.75" style="219" customWidth="1"/>
    <col min="15381" max="15381" width="4.875" style="219" customWidth="1"/>
    <col min="15382" max="15382" width="7.375" style="219" customWidth="1"/>
    <col min="15383" max="15383" width="5.625" style="219" customWidth="1"/>
    <col min="15384" max="15384" width="9.25" style="219" customWidth="1"/>
    <col min="15385" max="15385" width="19.75" style="219" customWidth="1"/>
    <col min="15386" max="15386" width="8.75" style="219" customWidth="1"/>
    <col min="15387" max="15387" width="10.375" style="219" customWidth="1"/>
    <col min="15388" max="15388" width="8.25" style="219" customWidth="1"/>
    <col min="15389" max="15389" width="5.125" style="219" customWidth="1"/>
    <col min="15390" max="15390" width="8.5" style="219" customWidth="1"/>
    <col min="15391" max="15392" width="15.25" style="219" customWidth="1"/>
    <col min="15393" max="15393" width="13.75" style="219" customWidth="1"/>
    <col min="15394" max="15394" width="28.625" style="219" customWidth="1"/>
    <col min="15395" max="15395" width="9" style="219"/>
    <col min="15396" max="15396" width="28.5" style="219" customWidth="1"/>
    <col min="15397" max="15397" width="9" style="219"/>
    <col min="15398" max="15398" width="11.125" style="219" customWidth="1"/>
    <col min="15399" max="15616" width="9" style="219"/>
    <col min="15617" max="15617" width="4.5" style="219" customWidth="1"/>
    <col min="15618" max="15627" width="2.5" style="219" customWidth="1"/>
    <col min="15628" max="15628" width="5.375" style="219" customWidth="1"/>
    <col min="15629" max="15629" width="17" style="219" customWidth="1"/>
    <col min="15630" max="15630" width="15.125" style="219" customWidth="1"/>
    <col min="15631" max="15631" width="7.5" style="219" customWidth="1"/>
    <col min="15632" max="15632" width="4.125" style="219" customWidth="1"/>
    <col min="15633" max="15633" width="3.25" style="219" customWidth="1"/>
    <col min="15634" max="15634" width="7.375" style="219" customWidth="1"/>
    <col min="15635" max="15635" width="4.875" style="219" customWidth="1"/>
    <col min="15636" max="15636" width="14.75" style="219" customWidth="1"/>
    <col min="15637" max="15637" width="4.875" style="219" customWidth="1"/>
    <col min="15638" max="15638" width="7.375" style="219" customWidth="1"/>
    <col min="15639" max="15639" width="5.625" style="219" customWidth="1"/>
    <col min="15640" max="15640" width="9.25" style="219" customWidth="1"/>
    <col min="15641" max="15641" width="19.75" style="219" customWidth="1"/>
    <col min="15642" max="15642" width="8.75" style="219" customWidth="1"/>
    <col min="15643" max="15643" width="10.375" style="219" customWidth="1"/>
    <col min="15644" max="15644" width="8.25" style="219" customWidth="1"/>
    <col min="15645" max="15645" width="5.125" style="219" customWidth="1"/>
    <col min="15646" max="15646" width="8.5" style="219" customWidth="1"/>
    <col min="15647" max="15648" width="15.25" style="219" customWidth="1"/>
    <col min="15649" max="15649" width="13.75" style="219" customWidth="1"/>
    <col min="15650" max="15650" width="28.625" style="219" customWidth="1"/>
    <col min="15651" max="15651" width="9" style="219"/>
    <col min="15652" max="15652" width="28.5" style="219" customWidth="1"/>
    <col min="15653" max="15653" width="9" style="219"/>
    <col min="15654" max="15654" width="11.125" style="219" customWidth="1"/>
    <col min="15655" max="15872" width="9" style="219"/>
    <col min="15873" max="15873" width="4.5" style="219" customWidth="1"/>
    <col min="15874" max="15883" width="2.5" style="219" customWidth="1"/>
    <col min="15884" max="15884" width="5.375" style="219" customWidth="1"/>
    <col min="15885" max="15885" width="17" style="219" customWidth="1"/>
    <col min="15886" max="15886" width="15.125" style="219" customWidth="1"/>
    <col min="15887" max="15887" width="7.5" style="219" customWidth="1"/>
    <col min="15888" max="15888" width="4.125" style="219" customWidth="1"/>
    <col min="15889" max="15889" width="3.25" style="219" customWidth="1"/>
    <col min="15890" max="15890" width="7.375" style="219" customWidth="1"/>
    <col min="15891" max="15891" width="4.875" style="219" customWidth="1"/>
    <col min="15892" max="15892" width="14.75" style="219" customWidth="1"/>
    <col min="15893" max="15893" width="4.875" style="219" customWidth="1"/>
    <col min="15894" max="15894" width="7.375" style="219" customWidth="1"/>
    <col min="15895" max="15895" width="5.625" style="219" customWidth="1"/>
    <col min="15896" max="15896" width="9.25" style="219" customWidth="1"/>
    <col min="15897" max="15897" width="19.75" style="219" customWidth="1"/>
    <col min="15898" max="15898" width="8.75" style="219" customWidth="1"/>
    <col min="15899" max="15899" width="10.375" style="219" customWidth="1"/>
    <col min="15900" max="15900" width="8.25" style="219" customWidth="1"/>
    <col min="15901" max="15901" width="5.125" style="219" customWidth="1"/>
    <col min="15902" max="15902" width="8.5" style="219" customWidth="1"/>
    <col min="15903" max="15904" width="15.25" style="219" customWidth="1"/>
    <col min="15905" max="15905" width="13.75" style="219" customWidth="1"/>
    <col min="15906" max="15906" width="28.625" style="219" customWidth="1"/>
    <col min="15907" max="15907" width="9" style="219"/>
    <col min="15908" max="15908" width="28.5" style="219" customWidth="1"/>
    <col min="15909" max="15909" width="9" style="219"/>
    <col min="15910" max="15910" width="11.125" style="219" customWidth="1"/>
    <col min="15911" max="16128" width="9" style="219"/>
    <col min="16129" max="16129" width="4.5" style="219" customWidth="1"/>
    <col min="16130" max="16139" width="2.5" style="219" customWidth="1"/>
    <col min="16140" max="16140" width="5.375" style="219" customWidth="1"/>
    <col min="16141" max="16141" width="17" style="219" customWidth="1"/>
    <col min="16142" max="16142" width="15.125" style="219" customWidth="1"/>
    <col min="16143" max="16143" width="7.5" style="219" customWidth="1"/>
    <col min="16144" max="16144" width="4.125" style="219" customWidth="1"/>
    <col min="16145" max="16145" width="3.25" style="219" customWidth="1"/>
    <col min="16146" max="16146" width="7.375" style="219" customWidth="1"/>
    <col min="16147" max="16147" width="4.875" style="219" customWidth="1"/>
    <col min="16148" max="16148" width="14.75" style="219" customWidth="1"/>
    <col min="16149" max="16149" width="4.875" style="219" customWidth="1"/>
    <col min="16150" max="16150" width="7.375" style="219" customWidth="1"/>
    <col min="16151" max="16151" width="5.625" style="219" customWidth="1"/>
    <col min="16152" max="16152" width="9.25" style="219" customWidth="1"/>
    <col min="16153" max="16153" width="19.75" style="219" customWidth="1"/>
    <col min="16154" max="16154" width="8.75" style="219" customWidth="1"/>
    <col min="16155" max="16155" width="10.375" style="219" customWidth="1"/>
    <col min="16156" max="16156" width="8.25" style="219" customWidth="1"/>
    <col min="16157" max="16157" width="5.125" style="219" customWidth="1"/>
    <col min="16158" max="16158" width="8.5" style="219" customWidth="1"/>
    <col min="16159" max="16160" width="15.25" style="219" customWidth="1"/>
    <col min="16161" max="16161" width="13.75" style="219" customWidth="1"/>
    <col min="16162" max="16162" width="28.625" style="219" customWidth="1"/>
    <col min="16163" max="16163" width="9" style="219"/>
    <col min="16164" max="16164" width="28.5" style="219" customWidth="1"/>
    <col min="16165" max="16165" width="9" style="219"/>
    <col min="16166" max="16166" width="11.125" style="219" customWidth="1"/>
    <col min="16167" max="16384" width="9" style="219"/>
  </cols>
  <sheetData>
    <row r="1" spans="1:34">
      <c r="A1" s="361"/>
      <c r="B1" s="361"/>
      <c r="C1" s="361"/>
      <c r="D1" s="361"/>
      <c r="E1" s="361"/>
      <c r="F1" s="361"/>
      <c r="G1" s="361"/>
      <c r="H1" s="361"/>
      <c r="I1" s="361"/>
      <c r="J1" s="361"/>
      <c r="K1" s="361"/>
      <c r="L1" s="361"/>
      <c r="M1" s="361"/>
      <c r="N1" s="361"/>
      <c r="O1" s="362"/>
      <c r="P1" s="362"/>
      <c r="Q1" s="362"/>
      <c r="R1" s="362"/>
      <c r="S1" s="362"/>
      <c r="T1" s="362"/>
      <c r="U1" s="362"/>
      <c r="V1" s="362"/>
      <c r="W1" s="362"/>
      <c r="X1" s="362"/>
      <c r="Y1" s="362"/>
      <c r="Z1" s="362"/>
      <c r="AA1" s="362"/>
      <c r="AB1" s="362"/>
      <c r="AC1" s="362"/>
      <c r="AD1" s="362"/>
      <c r="AE1" s="362"/>
      <c r="AF1" s="224"/>
    </row>
    <row r="2" spans="1:34" ht="28.5" customHeight="1">
      <c r="A2" s="363" t="s">
        <v>178</v>
      </c>
      <c r="B2" s="364"/>
      <c r="C2" s="364"/>
      <c r="D2" s="364"/>
      <c r="E2" s="365"/>
      <c r="F2" s="366" t="s">
        <v>179</v>
      </c>
      <c r="G2" s="367"/>
      <c r="H2" s="367"/>
      <c r="I2" s="367"/>
      <c r="J2" s="367"/>
      <c r="K2" s="368"/>
      <c r="L2" s="369" t="s">
        <v>180</v>
      </c>
      <c r="M2" s="369"/>
      <c r="N2" s="370"/>
      <c r="O2" s="389" t="s">
        <v>181</v>
      </c>
      <c r="P2" s="390"/>
      <c r="Q2" s="390"/>
      <c r="R2" s="390"/>
      <c r="S2" s="390"/>
      <c r="T2" s="390"/>
      <c r="U2" s="390"/>
      <c r="V2" s="390"/>
      <c r="W2" s="390"/>
      <c r="X2" s="390"/>
      <c r="Y2" s="390"/>
      <c r="Z2" s="390"/>
      <c r="AA2" s="390"/>
      <c r="AB2" s="390"/>
      <c r="AC2" s="390"/>
      <c r="AD2" s="233" t="s">
        <v>56</v>
      </c>
      <c r="AE2" s="234" t="s">
        <v>182</v>
      </c>
      <c r="AF2" s="234" t="s">
        <v>183</v>
      </c>
    </row>
    <row r="3" spans="1:34" ht="18.75">
      <c r="A3" s="371" t="s">
        <v>184</v>
      </c>
      <c r="B3" s="371"/>
      <c r="C3" s="371"/>
      <c r="D3" s="371"/>
      <c r="E3" s="371"/>
      <c r="F3" s="371"/>
      <c r="G3" s="371"/>
      <c r="H3" s="371"/>
      <c r="I3" s="371"/>
      <c r="J3" s="371"/>
      <c r="K3" s="371"/>
      <c r="L3" s="371"/>
      <c r="M3" s="371"/>
      <c r="N3" s="371"/>
      <c r="O3" s="389"/>
      <c r="P3" s="390"/>
      <c r="Q3" s="390"/>
      <c r="R3" s="390"/>
      <c r="S3" s="390"/>
      <c r="T3" s="390"/>
      <c r="U3" s="390"/>
      <c r="V3" s="390"/>
      <c r="W3" s="390"/>
      <c r="X3" s="390"/>
      <c r="Y3" s="390"/>
      <c r="Z3" s="390"/>
      <c r="AA3" s="390"/>
      <c r="AB3" s="390"/>
      <c r="AC3" s="390"/>
      <c r="AD3" s="233" t="s">
        <v>185</v>
      </c>
      <c r="AE3" s="233" t="s">
        <v>24</v>
      </c>
      <c r="AF3" s="233" t="s">
        <v>24</v>
      </c>
    </row>
    <row r="4" spans="1:34" ht="18.75">
      <c r="A4" s="370" t="s">
        <v>186</v>
      </c>
      <c r="B4" s="370"/>
      <c r="C4" s="370"/>
      <c r="D4" s="370"/>
      <c r="E4" s="370"/>
      <c r="F4" s="370"/>
      <c r="G4" s="370"/>
      <c r="H4" s="370"/>
      <c r="I4" s="370"/>
      <c r="J4" s="370"/>
      <c r="K4" s="370"/>
      <c r="L4" s="369" t="s">
        <v>187</v>
      </c>
      <c r="M4" s="369"/>
      <c r="N4" s="370"/>
      <c r="O4" s="389"/>
      <c r="P4" s="390"/>
      <c r="Q4" s="390"/>
      <c r="R4" s="390"/>
      <c r="S4" s="390"/>
      <c r="T4" s="390"/>
      <c r="U4" s="390"/>
      <c r="V4" s="390"/>
      <c r="W4" s="390"/>
      <c r="X4" s="390"/>
      <c r="Y4" s="390"/>
      <c r="Z4" s="390"/>
      <c r="AA4" s="390"/>
      <c r="AB4" s="390"/>
      <c r="AC4" s="390"/>
      <c r="AD4" s="233" t="s">
        <v>188</v>
      </c>
      <c r="AE4" s="233" t="s">
        <v>189</v>
      </c>
      <c r="AF4" s="233" t="s">
        <v>189</v>
      </c>
    </row>
    <row r="5" spans="1:34" ht="18.75">
      <c r="A5" s="369" t="s">
        <v>190</v>
      </c>
      <c r="B5" s="369"/>
      <c r="C5" s="369"/>
      <c r="D5" s="369"/>
      <c r="E5" s="369"/>
      <c r="F5" s="369"/>
      <c r="G5" s="369"/>
      <c r="H5" s="369"/>
      <c r="I5" s="369"/>
      <c r="J5" s="369"/>
      <c r="K5" s="369"/>
      <c r="L5" s="369"/>
      <c r="M5" s="369"/>
      <c r="N5" s="369"/>
      <c r="O5" s="389"/>
      <c r="P5" s="390"/>
      <c r="Q5" s="390"/>
      <c r="R5" s="390"/>
      <c r="S5" s="390"/>
      <c r="T5" s="390"/>
      <c r="U5" s="390"/>
      <c r="V5" s="390"/>
      <c r="W5" s="390"/>
      <c r="X5" s="390"/>
      <c r="Y5" s="390"/>
      <c r="Z5" s="390"/>
      <c r="AA5" s="390"/>
      <c r="AB5" s="390"/>
      <c r="AC5" s="390"/>
      <c r="AD5" s="233" t="s">
        <v>21</v>
      </c>
      <c r="AE5" s="233" t="s">
        <v>25</v>
      </c>
      <c r="AF5" s="233" t="s">
        <v>29</v>
      </c>
    </row>
    <row r="6" spans="1:34" ht="14.25" customHeight="1">
      <c r="A6" s="380" t="s">
        <v>191</v>
      </c>
      <c r="B6" s="381"/>
      <c r="C6" s="381"/>
      <c r="D6" s="381"/>
      <c r="E6" s="381"/>
      <c r="F6" s="381"/>
      <c r="G6" s="381"/>
      <c r="H6" s="381"/>
      <c r="I6" s="381"/>
      <c r="J6" s="381"/>
      <c r="K6" s="381"/>
      <c r="L6" s="381"/>
      <c r="M6" s="381"/>
      <c r="N6" s="382"/>
      <c r="O6" s="389"/>
      <c r="P6" s="390"/>
      <c r="Q6" s="390"/>
      <c r="R6" s="390"/>
      <c r="S6" s="390"/>
      <c r="T6" s="390"/>
      <c r="U6" s="390"/>
      <c r="V6" s="390"/>
      <c r="W6" s="390"/>
      <c r="X6" s="390"/>
      <c r="Y6" s="390"/>
      <c r="Z6" s="390"/>
      <c r="AA6" s="390"/>
      <c r="AB6" s="390"/>
      <c r="AC6" s="390"/>
      <c r="AD6" s="233" t="s">
        <v>192</v>
      </c>
      <c r="AE6" s="233"/>
      <c r="AF6" s="233"/>
    </row>
    <row r="7" spans="1:34" ht="14.25" customHeight="1">
      <c r="A7" s="383"/>
      <c r="B7" s="384"/>
      <c r="C7" s="384"/>
      <c r="D7" s="384"/>
      <c r="E7" s="384"/>
      <c r="F7" s="384"/>
      <c r="G7" s="384"/>
      <c r="H7" s="384"/>
      <c r="I7" s="384"/>
      <c r="J7" s="384"/>
      <c r="K7" s="384"/>
      <c r="L7" s="384"/>
      <c r="M7" s="384"/>
      <c r="N7" s="385"/>
      <c r="O7" s="391"/>
      <c r="P7" s="392"/>
      <c r="Q7" s="392"/>
      <c r="R7" s="392"/>
      <c r="S7" s="392"/>
      <c r="T7" s="392"/>
      <c r="U7" s="392"/>
      <c r="V7" s="392"/>
      <c r="W7" s="392"/>
      <c r="X7" s="392"/>
      <c r="Y7" s="392"/>
      <c r="Z7" s="392"/>
      <c r="AA7" s="392"/>
      <c r="AB7" s="392"/>
      <c r="AC7" s="392"/>
      <c r="AD7" s="233" t="s">
        <v>193</v>
      </c>
      <c r="AE7" s="233"/>
      <c r="AF7" s="233"/>
    </row>
    <row r="8" spans="1:34" ht="18" customHeight="1">
      <c r="A8" s="377" t="s">
        <v>194</v>
      </c>
      <c r="B8" s="355" t="s">
        <v>195</v>
      </c>
      <c r="C8" s="376"/>
      <c r="D8" s="376"/>
      <c r="E8" s="376"/>
      <c r="F8" s="376"/>
      <c r="G8" s="376"/>
      <c r="H8" s="376"/>
      <c r="I8" s="376"/>
      <c r="J8" s="376"/>
      <c r="K8" s="356"/>
      <c r="L8" s="372" t="s">
        <v>196</v>
      </c>
      <c r="M8" s="374" t="s">
        <v>56</v>
      </c>
      <c r="N8" s="372" t="s">
        <v>185</v>
      </c>
      <c r="O8" s="372" t="s">
        <v>197</v>
      </c>
      <c r="P8" s="372" t="s">
        <v>198</v>
      </c>
      <c r="Q8" s="372" t="s">
        <v>199</v>
      </c>
      <c r="R8" s="372" t="s">
        <v>15</v>
      </c>
      <c r="S8" s="374" t="s">
        <v>200</v>
      </c>
      <c r="T8" s="374" t="s">
        <v>201</v>
      </c>
      <c r="U8" s="374" t="s">
        <v>202</v>
      </c>
      <c r="V8" s="374" t="s">
        <v>203</v>
      </c>
      <c r="W8" s="395" t="s">
        <v>204</v>
      </c>
      <c r="X8" s="395" t="s">
        <v>205</v>
      </c>
      <c r="Y8" s="393" t="s">
        <v>206</v>
      </c>
      <c r="Z8" s="393" t="s">
        <v>207</v>
      </c>
      <c r="AA8" s="372" t="s">
        <v>208</v>
      </c>
      <c r="AB8" s="372" t="s">
        <v>209</v>
      </c>
      <c r="AC8" s="372" t="s">
        <v>210</v>
      </c>
      <c r="AD8" s="372" t="s">
        <v>22</v>
      </c>
      <c r="AE8" s="372" t="s">
        <v>211</v>
      </c>
      <c r="AF8" s="372" t="s">
        <v>211</v>
      </c>
    </row>
    <row r="9" spans="1:34" s="17" customFormat="1" ht="18" customHeight="1">
      <c r="A9" s="378"/>
      <c r="B9" s="253">
        <v>0</v>
      </c>
      <c r="C9" s="253">
        <v>1</v>
      </c>
      <c r="D9" s="253">
        <v>2</v>
      </c>
      <c r="E9" s="253">
        <v>3</v>
      </c>
      <c r="F9" s="253">
        <v>4</v>
      </c>
      <c r="G9" s="253">
        <v>5</v>
      </c>
      <c r="H9" s="253">
        <v>6</v>
      </c>
      <c r="I9" s="253">
        <v>7</v>
      </c>
      <c r="J9" s="253">
        <v>8</v>
      </c>
      <c r="K9" s="26">
        <v>9</v>
      </c>
      <c r="L9" s="379"/>
      <c r="M9" s="375"/>
      <c r="N9" s="379"/>
      <c r="O9" s="373"/>
      <c r="P9" s="373"/>
      <c r="Q9" s="373"/>
      <c r="R9" s="373"/>
      <c r="S9" s="375"/>
      <c r="T9" s="375"/>
      <c r="U9" s="375"/>
      <c r="V9" s="375"/>
      <c r="W9" s="396"/>
      <c r="X9" s="396"/>
      <c r="Y9" s="394"/>
      <c r="Z9" s="394"/>
      <c r="AA9" s="373"/>
      <c r="AB9" s="373"/>
      <c r="AC9" s="373"/>
      <c r="AD9" s="373"/>
      <c r="AE9" s="373"/>
      <c r="AF9" s="373"/>
    </row>
    <row r="10" spans="1:34" s="17" customFormat="1" ht="24" customHeight="1">
      <c r="A10" s="254">
        <f>ROW()-9</f>
        <v>1</v>
      </c>
      <c r="B10" s="255">
        <v>0</v>
      </c>
      <c r="C10" s="255"/>
      <c r="D10" s="255"/>
      <c r="E10" s="255"/>
      <c r="F10" s="255"/>
      <c r="G10" s="255"/>
      <c r="H10" s="255"/>
      <c r="I10" s="255"/>
      <c r="J10" s="255"/>
      <c r="K10" s="255"/>
      <c r="L10" s="261"/>
      <c r="M10" s="255" t="s">
        <v>23</v>
      </c>
      <c r="N10" s="262" t="s">
        <v>24</v>
      </c>
      <c r="O10" s="255" t="s">
        <v>212</v>
      </c>
      <c r="P10" s="75" t="s">
        <v>213</v>
      </c>
      <c r="Q10" s="254" t="s">
        <v>214</v>
      </c>
      <c r="R10" s="282"/>
      <c r="S10" s="113" t="s">
        <v>215</v>
      </c>
      <c r="T10" s="255" t="s">
        <v>23</v>
      </c>
      <c r="U10" s="113" t="s">
        <v>213</v>
      </c>
      <c r="V10" s="98" t="s">
        <v>216</v>
      </c>
      <c r="W10" s="98" t="s">
        <v>217</v>
      </c>
      <c r="X10" s="75" t="s">
        <v>218</v>
      </c>
      <c r="Y10" s="75" t="s">
        <v>219</v>
      </c>
      <c r="Z10" s="75" t="s">
        <v>220</v>
      </c>
      <c r="AA10" s="75"/>
      <c r="AB10" s="292"/>
      <c r="AC10" s="129" t="s">
        <v>220</v>
      </c>
      <c r="AD10" s="129" t="s">
        <v>221</v>
      </c>
      <c r="AE10" s="293">
        <v>1</v>
      </c>
      <c r="AF10" s="293">
        <v>0</v>
      </c>
    </row>
    <row r="11" spans="1:34" s="17" customFormat="1" ht="24" customHeight="1">
      <c r="A11" s="254">
        <f>ROW()-9</f>
        <v>2</v>
      </c>
      <c r="B11" s="255">
        <v>0</v>
      </c>
      <c r="C11" s="255"/>
      <c r="D11" s="255"/>
      <c r="E11" s="255"/>
      <c r="F11" s="255"/>
      <c r="G11" s="255"/>
      <c r="H11" s="255"/>
      <c r="I11" s="255"/>
      <c r="J11" s="255"/>
      <c r="K11" s="255"/>
      <c r="L11" s="261"/>
      <c r="M11" s="255" t="s">
        <v>27</v>
      </c>
      <c r="N11" s="262" t="s">
        <v>24</v>
      </c>
      <c r="O11" s="255" t="s">
        <v>212</v>
      </c>
      <c r="P11" s="75" t="s">
        <v>213</v>
      </c>
      <c r="Q11" s="254" t="s">
        <v>214</v>
      </c>
      <c r="R11" s="282"/>
      <c r="S11" s="113" t="s">
        <v>215</v>
      </c>
      <c r="T11" s="255" t="s">
        <v>27</v>
      </c>
      <c r="U11" s="113" t="s">
        <v>213</v>
      </c>
      <c r="V11" s="98" t="s">
        <v>216</v>
      </c>
      <c r="W11" s="98" t="s">
        <v>217</v>
      </c>
      <c r="X11" s="75" t="s">
        <v>218</v>
      </c>
      <c r="Y11" s="75" t="s">
        <v>219</v>
      </c>
      <c r="Z11" s="75" t="s">
        <v>220</v>
      </c>
      <c r="AA11" s="75"/>
      <c r="AB11" s="292"/>
      <c r="AC11" s="129" t="s">
        <v>220</v>
      </c>
      <c r="AD11" s="129" t="s">
        <v>221</v>
      </c>
      <c r="AE11" s="293">
        <v>0</v>
      </c>
      <c r="AF11" s="293">
        <v>1</v>
      </c>
    </row>
    <row r="12" spans="1:34" s="217" customFormat="1" ht="24" customHeight="1">
      <c r="A12" s="253">
        <f>ROW()-9</f>
        <v>3</v>
      </c>
      <c r="B12" s="234"/>
      <c r="C12" s="234">
        <v>1</v>
      </c>
      <c r="D12" s="26"/>
      <c r="E12" s="26"/>
      <c r="F12" s="26"/>
      <c r="G12" s="26"/>
      <c r="H12" s="26"/>
      <c r="I12" s="26"/>
      <c r="J12" s="26"/>
      <c r="K12" s="234"/>
      <c r="L12" s="263"/>
      <c r="M12" s="234" t="s">
        <v>146</v>
      </c>
      <c r="N12" s="26" t="s">
        <v>147</v>
      </c>
      <c r="O12" s="234" t="s">
        <v>222</v>
      </c>
      <c r="P12" s="234" t="s">
        <v>213</v>
      </c>
      <c r="Q12" s="253" t="s">
        <v>214</v>
      </c>
      <c r="R12" s="283"/>
      <c r="S12" s="94" t="s">
        <v>215</v>
      </c>
      <c r="T12" s="234" t="s">
        <v>146</v>
      </c>
      <c r="U12" s="94" t="s">
        <v>223</v>
      </c>
      <c r="V12" s="253" t="s">
        <v>217</v>
      </c>
      <c r="W12" s="91" t="s">
        <v>216</v>
      </c>
      <c r="X12" s="26" t="s">
        <v>218</v>
      </c>
      <c r="Y12" s="26" t="s">
        <v>219</v>
      </c>
      <c r="Z12" s="253" t="s">
        <v>220</v>
      </c>
      <c r="AA12" s="26" t="s">
        <v>224</v>
      </c>
      <c r="AB12" s="294">
        <v>0.36599999999999999</v>
      </c>
      <c r="AC12" s="294" t="s">
        <v>225</v>
      </c>
      <c r="AD12" s="131" t="s">
        <v>221</v>
      </c>
      <c r="AE12" s="295">
        <v>1</v>
      </c>
      <c r="AF12" s="295">
        <v>1</v>
      </c>
    </row>
    <row r="13" spans="1:34" s="217" customFormat="1" ht="24" customHeight="1">
      <c r="A13" s="253">
        <f>ROW()-9</f>
        <v>4</v>
      </c>
      <c r="B13" s="234"/>
      <c r="C13" s="234">
        <v>1</v>
      </c>
      <c r="D13" s="26"/>
      <c r="E13" s="26"/>
      <c r="F13" s="26"/>
      <c r="G13" s="26"/>
      <c r="H13" s="26"/>
      <c r="I13" s="26"/>
      <c r="J13" s="26"/>
      <c r="K13" s="26"/>
      <c r="L13" s="263"/>
      <c r="M13" s="234" t="s">
        <v>226</v>
      </c>
      <c r="N13" s="26" t="s">
        <v>227</v>
      </c>
      <c r="O13" s="234" t="s">
        <v>228</v>
      </c>
      <c r="P13" s="234" t="s">
        <v>213</v>
      </c>
      <c r="Q13" s="253" t="s">
        <v>214</v>
      </c>
      <c r="R13" s="283"/>
      <c r="S13" s="94" t="s">
        <v>215</v>
      </c>
      <c r="T13" s="234" t="s">
        <v>220</v>
      </c>
      <c r="U13" s="94" t="s">
        <v>223</v>
      </c>
      <c r="V13" s="253" t="s">
        <v>217</v>
      </c>
      <c r="W13" s="91" t="s">
        <v>216</v>
      </c>
      <c r="X13" s="26" t="s">
        <v>228</v>
      </c>
      <c r="Y13" s="26" t="s">
        <v>220</v>
      </c>
      <c r="Z13" s="26" t="s">
        <v>220</v>
      </c>
      <c r="AA13" s="294" t="s">
        <v>229</v>
      </c>
      <c r="AB13" s="294">
        <v>1E-3</v>
      </c>
      <c r="AC13" s="294" t="s">
        <v>220</v>
      </c>
      <c r="AD13" s="294"/>
      <c r="AE13" s="295">
        <v>4</v>
      </c>
      <c r="AF13" s="295">
        <v>4</v>
      </c>
      <c r="AH13" s="217" t="s">
        <v>230</v>
      </c>
    </row>
    <row r="14" spans="1:34" s="217" customFormat="1" ht="24" customHeight="1">
      <c r="A14" s="253">
        <f>ROW()-9</f>
        <v>5</v>
      </c>
      <c r="B14" s="234"/>
      <c r="C14" s="234">
        <v>1</v>
      </c>
      <c r="D14" s="26"/>
      <c r="E14" s="26"/>
      <c r="F14" s="26"/>
      <c r="G14" s="26"/>
      <c r="H14" s="26"/>
      <c r="I14" s="26"/>
      <c r="J14" s="26"/>
      <c r="K14" s="26"/>
      <c r="L14" s="263"/>
      <c r="M14" s="234" t="s">
        <v>231</v>
      </c>
      <c r="N14" s="26" t="s">
        <v>232</v>
      </c>
      <c r="O14" s="234" t="s">
        <v>222</v>
      </c>
      <c r="P14" s="234" t="s">
        <v>213</v>
      </c>
      <c r="Q14" s="253" t="s">
        <v>214</v>
      </c>
      <c r="R14" s="283"/>
      <c r="S14" s="94" t="s">
        <v>215</v>
      </c>
      <c r="T14" s="234" t="s">
        <v>231</v>
      </c>
      <c r="U14" s="94" t="s">
        <v>223</v>
      </c>
      <c r="V14" s="253" t="s">
        <v>217</v>
      </c>
      <c r="W14" s="91" t="s">
        <v>216</v>
      </c>
      <c r="X14" s="26" t="s">
        <v>218</v>
      </c>
      <c r="Y14" s="26" t="s">
        <v>220</v>
      </c>
      <c r="Z14" s="26" t="s">
        <v>220</v>
      </c>
      <c r="AA14" s="294" t="s">
        <v>233</v>
      </c>
      <c r="AB14" s="294">
        <v>17.4756</v>
      </c>
      <c r="AC14" s="294" t="s">
        <v>220</v>
      </c>
      <c r="AD14" s="131" t="s">
        <v>234</v>
      </c>
      <c r="AE14" s="295">
        <v>1</v>
      </c>
      <c r="AF14" s="295">
        <v>1</v>
      </c>
    </row>
    <row r="15" spans="1:34" s="217" customFormat="1" ht="24" customHeight="1">
      <c r="A15" s="253">
        <f t="shared" ref="A15:A71" si="0">ROW()-9</f>
        <v>6</v>
      </c>
      <c r="B15" s="253"/>
      <c r="C15" s="253">
        <v>1</v>
      </c>
      <c r="D15" s="253"/>
      <c r="E15" s="253"/>
      <c r="F15" s="253"/>
      <c r="G15" s="253"/>
      <c r="H15" s="253"/>
      <c r="I15" s="253"/>
      <c r="J15" s="253"/>
      <c r="K15" s="253"/>
      <c r="L15" s="264"/>
      <c r="M15" s="253" t="s">
        <v>235</v>
      </c>
      <c r="N15" s="26" t="s">
        <v>236</v>
      </c>
      <c r="O15" s="253" t="s">
        <v>222</v>
      </c>
      <c r="P15" s="26"/>
      <c r="Q15" s="253" t="s">
        <v>214</v>
      </c>
      <c r="R15" s="91"/>
      <c r="S15" s="94" t="s">
        <v>215</v>
      </c>
      <c r="T15" s="253" t="s">
        <v>235</v>
      </c>
      <c r="U15" s="94" t="s">
        <v>223</v>
      </c>
      <c r="V15" s="253" t="s">
        <v>217</v>
      </c>
      <c r="W15" s="91" t="s">
        <v>216</v>
      </c>
      <c r="X15" s="26" t="s">
        <v>218</v>
      </c>
      <c r="Y15" s="253" t="s">
        <v>219</v>
      </c>
      <c r="Z15" s="253" t="s">
        <v>220</v>
      </c>
      <c r="AA15" s="253" t="s">
        <v>237</v>
      </c>
      <c r="AB15" s="296">
        <v>2.1059999999999999</v>
      </c>
      <c r="AC15" s="91" t="s">
        <v>220</v>
      </c>
      <c r="AD15" s="91" t="s">
        <v>221</v>
      </c>
      <c r="AE15" s="103" t="s">
        <v>238</v>
      </c>
      <c r="AF15" s="103" t="s">
        <v>238</v>
      </c>
    </row>
    <row r="16" spans="1:34" s="217" customFormat="1" ht="24" customHeight="1">
      <c r="A16" s="253">
        <f t="shared" si="0"/>
        <v>7</v>
      </c>
      <c r="B16" s="253"/>
      <c r="C16" s="253">
        <v>1</v>
      </c>
      <c r="D16" s="253"/>
      <c r="E16" s="253"/>
      <c r="F16" s="253"/>
      <c r="G16" s="253"/>
      <c r="H16" s="253"/>
      <c r="I16" s="253"/>
      <c r="J16" s="253"/>
      <c r="K16" s="253"/>
      <c r="L16" s="264"/>
      <c r="M16" s="222" t="s">
        <v>239</v>
      </c>
      <c r="N16" s="222" t="s">
        <v>240</v>
      </c>
      <c r="O16" s="222" t="s">
        <v>228</v>
      </c>
      <c r="P16" s="257" t="s">
        <v>213</v>
      </c>
      <c r="Q16" s="253" t="s">
        <v>214</v>
      </c>
      <c r="R16" s="257"/>
      <c r="S16" s="94" t="s">
        <v>215</v>
      </c>
      <c r="T16" s="222" t="s">
        <v>220</v>
      </c>
      <c r="U16" s="94" t="s">
        <v>223</v>
      </c>
      <c r="V16" s="253" t="s">
        <v>217</v>
      </c>
      <c r="W16" s="91" t="s">
        <v>216</v>
      </c>
      <c r="X16" s="26" t="s">
        <v>228</v>
      </c>
      <c r="Y16" s="253" t="s">
        <v>220</v>
      </c>
      <c r="Z16" s="253" t="s">
        <v>220</v>
      </c>
      <c r="AA16" s="253" t="s">
        <v>241</v>
      </c>
      <c r="AB16" s="296">
        <v>2.5999999999999999E-2</v>
      </c>
      <c r="AC16" s="140" t="s">
        <v>220</v>
      </c>
      <c r="AD16" s="140"/>
      <c r="AE16" s="103" t="s">
        <v>242</v>
      </c>
      <c r="AF16" s="103" t="s">
        <v>242</v>
      </c>
    </row>
    <row r="17" spans="1:39" s="217" customFormat="1" ht="24" customHeight="1">
      <c r="A17" s="253">
        <f t="shared" si="0"/>
        <v>8</v>
      </c>
      <c r="B17" s="253"/>
      <c r="C17" s="253">
        <v>1</v>
      </c>
      <c r="D17" s="253"/>
      <c r="E17" s="253"/>
      <c r="F17" s="253"/>
      <c r="G17" s="253"/>
      <c r="H17" s="253"/>
      <c r="I17" s="253"/>
      <c r="J17" s="253"/>
      <c r="K17" s="253"/>
      <c r="L17" s="264"/>
      <c r="M17" s="222" t="s">
        <v>243</v>
      </c>
      <c r="N17" s="222" t="s">
        <v>115</v>
      </c>
      <c r="O17" s="222" t="s">
        <v>228</v>
      </c>
      <c r="P17" s="257" t="s">
        <v>244</v>
      </c>
      <c r="Q17" s="253" t="s">
        <v>214</v>
      </c>
      <c r="R17" s="257"/>
      <c r="S17" s="94" t="s">
        <v>215</v>
      </c>
      <c r="T17" s="222" t="s">
        <v>220</v>
      </c>
      <c r="U17" s="94" t="s">
        <v>223</v>
      </c>
      <c r="V17" s="253" t="s">
        <v>217</v>
      </c>
      <c r="W17" s="91" t="s">
        <v>216</v>
      </c>
      <c r="X17" s="26" t="s">
        <v>228</v>
      </c>
      <c r="Y17" s="253" t="s">
        <v>220</v>
      </c>
      <c r="Z17" s="253" t="s">
        <v>220</v>
      </c>
      <c r="AA17" s="253" t="s">
        <v>245</v>
      </c>
      <c r="AB17" s="296">
        <v>4.0000000000000001E-3</v>
      </c>
      <c r="AC17" s="140" t="s">
        <v>220</v>
      </c>
      <c r="AD17" s="140"/>
      <c r="AE17" s="103" t="s">
        <v>242</v>
      </c>
      <c r="AF17" s="103" t="s">
        <v>242</v>
      </c>
    </row>
    <row r="18" spans="1:39" s="217" customFormat="1" ht="24" customHeight="1">
      <c r="A18" s="253">
        <f t="shared" si="0"/>
        <v>9</v>
      </c>
      <c r="B18" s="253"/>
      <c r="C18" s="253">
        <v>1</v>
      </c>
      <c r="D18" s="253"/>
      <c r="E18" s="253"/>
      <c r="F18" s="253"/>
      <c r="G18" s="253"/>
      <c r="H18" s="253"/>
      <c r="I18" s="253"/>
      <c r="J18" s="253"/>
      <c r="K18" s="253"/>
      <c r="L18" s="264"/>
      <c r="M18" s="222" t="s">
        <v>246</v>
      </c>
      <c r="N18" s="222" t="s">
        <v>122</v>
      </c>
      <c r="O18" s="222" t="s">
        <v>228</v>
      </c>
      <c r="P18" s="257" t="s">
        <v>244</v>
      </c>
      <c r="Q18" s="253" t="s">
        <v>214</v>
      </c>
      <c r="R18" s="257"/>
      <c r="S18" s="94" t="s">
        <v>215</v>
      </c>
      <c r="T18" s="222" t="s">
        <v>220</v>
      </c>
      <c r="U18" s="94" t="s">
        <v>223</v>
      </c>
      <c r="V18" s="253" t="s">
        <v>217</v>
      </c>
      <c r="W18" s="91" t="s">
        <v>216</v>
      </c>
      <c r="X18" s="26" t="s">
        <v>228</v>
      </c>
      <c r="Y18" s="253" t="s">
        <v>220</v>
      </c>
      <c r="Z18" s="253" t="s">
        <v>220</v>
      </c>
      <c r="AA18" s="253" t="s">
        <v>247</v>
      </c>
      <c r="AB18" s="296">
        <v>6.0000000000000001E-3</v>
      </c>
      <c r="AC18" s="140" t="s">
        <v>220</v>
      </c>
      <c r="AD18" s="140"/>
      <c r="AE18" s="103" t="s">
        <v>242</v>
      </c>
      <c r="AF18" s="103" t="s">
        <v>242</v>
      </c>
    </row>
    <row r="19" spans="1:39" ht="24" customHeight="1">
      <c r="A19" s="254">
        <f t="shared" si="0"/>
        <v>10</v>
      </c>
      <c r="B19" s="254"/>
      <c r="C19" s="254">
        <v>1</v>
      </c>
      <c r="D19" s="254"/>
      <c r="E19" s="254"/>
      <c r="F19" s="254"/>
      <c r="G19" s="254"/>
      <c r="H19" s="254"/>
      <c r="I19" s="254"/>
      <c r="J19" s="254"/>
      <c r="K19" s="254"/>
      <c r="L19" s="124"/>
      <c r="M19" s="254" t="s">
        <v>248</v>
      </c>
      <c r="N19" s="75" t="s">
        <v>249</v>
      </c>
      <c r="O19" s="75" t="s">
        <v>222</v>
      </c>
      <c r="P19" s="144" t="s">
        <v>250</v>
      </c>
      <c r="Q19" s="254" t="s">
        <v>214</v>
      </c>
      <c r="R19" s="98"/>
      <c r="S19" s="113" t="s">
        <v>215</v>
      </c>
      <c r="T19" s="254" t="s">
        <v>220</v>
      </c>
      <c r="U19" s="113" t="s">
        <v>223</v>
      </c>
      <c r="V19" s="98" t="s">
        <v>216</v>
      </c>
      <c r="W19" s="98" t="s">
        <v>217</v>
      </c>
      <c r="X19" s="75" t="s">
        <v>218</v>
      </c>
      <c r="Y19" s="254" t="s">
        <v>219</v>
      </c>
      <c r="Z19" s="254" t="s">
        <v>220</v>
      </c>
      <c r="AA19" s="254"/>
      <c r="AB19" s="297" t="s">
        <v>220</v>
      </c>
      <c r="AC19" s="144" t="s">
        <v>220</v>
      </c>
      <c r="AD19" s="144"/>
      <c r="AE19" s="149">
        <v>1</v>
      </c>
      <c r="AF19" s="149">
        <v>1</v>
      </c>
      <c r="AG19" s="217"/>
    </row>
    <row r="20" spans="1:39" ht="24" customHeight="1">
      <c r="A20" s="253">
        <f t="shared" si="0"/>
        <v>11</v>
      </c>
      <c r="B20" s="253"/>
      <c r="C20" s="253"/>
      <c r="D20" s="253">
        <v>2</v>
      </c>
      <c r="E20" s="253"/>
      <c r="F20" s="253"/>
      <c r="G20" s="253"/>
      <c r="H20" s="253"/>
      <c r="I20" s="253"/>
      <c r="J20" s="253"/>
      <c r="K20" s="253"/>
      <c r="L20" s="264"/>
      <c r="M20" s="253" t="s">
        <v>69</v>
      </c>
      <c r="N20" s="26" t="s">
        <v>70</v>
      </c>
      <c r="O20" s="26" t="s">
        <v>222</v>
      </c>
      <c r="P20" s="257" t="s">
        <v>244</v>
      </c>
      <c r="Q20" s="253" t="s">
        <v>214</v>
      </c>
      <c r="R20" s="91"/>
      <c r="S20" s="94" t="s">
        <v>215</v>
      </c>
      <c r="T20" s="253" t="s">
        <v>220</v>
      </c>
      <c r="U20" s="94" t="s">
        <v>223</v>
      </c>
      <c r="V20" s="91" t="s">
        <v>216</v>
      </c>
      <c r="W20" s="91" t="s">
        <v>217</v>
      </c>
      <c r="X20" s="26" t="s">
        <v>218</v>
      </c>
      <c r="Y20" s="253" t="s">
        <v>219</v>
      </c>
      <c r="Z20" s="253" t="s">
        <v>220</v>
      </c>
      <c r="AA20" s="253"/>
      <c r="AB20" s="298" t="s">
        <v>220</v>
      </c>
      <c r="AC20" s="140" t="s">
        <v>220</v>
      </c>
      <c r="AD20" s="140"/>
      <c r="AE20" s="103">
        <v>1</v>
      </c>
      <c r="AF20" s="103">
        <v>1</v>
      </c>
      <c r="AG20" s="217"/>
    </row>
    <row r="21" spans="1:39" ht="24" customHeight="1">
      <c r="A21" s="253">
        <f t="shared" si="0"/>
        <v>12</v>
      </c>
      <c r="B21" s="221"/>
      <c r="C21" s="221"/>
      <c r="D21" s="221">
        <v>2</v>
      </c>
      <c r="E21" s="221"/>
      <c r="F21" s="221"/>
      <c r="G21" s="221"/>
      <c r="H21" s="221"/>
      <c r="I21" s="221"/>
      <c r="J21" s="221"/>
      <c r="K21" s="221"/>
      <c r="L21" s="221" t="s">
        <v>251</v>
      </c>
      <c r="M21" s="222" t="s">
        <v>117</v>
      </c>
      <c r="N21" s="265" t="s">
        <v>118</v>
      </c>
      <c r="O21" s="131" t="s">
        <v>252</v>
      </c>
      <c r="P21" s="131" t="s">
        <v>213</v>
      </c>
      <c r="Q21" s="221" t="s">
        <v>214</v>
      </c>
      <c r="R21" s="284"/>
      <c r="S21" s="90" t="s">
        <v>215</v>
      </c>
      <c r="T21" s="222" t="s">
        <v>117</v>
      </c>
      <c r="U21" s="152" t="s">
        <v>223</v>
      </c>
      <c r="V21" s="253" t="s">
        <v>217</v>
      </c>
      <c r="W21" s="91" t="s">
        <v>216</v>
      </c>
      <c r="X21" s="131" t="s">
        <v>252</v>
      </c>
      <c r="Y21" s="233" t="s">
        <v>219</v>
      </c>
      <c r="Z21" s="233"/>
      <c r="AA21" s="233" t="s">
        <v>253</v>
      </c>
      <c r="AB21" s="299">
        <v>0.86719999999999997</v>
      </c>
      <c r="AC21" s="140" t="s">
        <v>220</v>
      </c>
      <c r="AD21" s="233"/>
      <c r="AE21" s="183">
        <v>1</v>
      </c>
      <c r="AF21" s="183">
        <v>1</v>
      </c>
      <c r="AG21" s="217"/>
    </row>
    <row r="22" spans="1:39" ht="24" customHeight="1">
      <c r="A22" s="253">
        <f t="shared" si="0"/>
        <v>13</v>
      </c>
      <c r="B22" s="221"/>
      <c r="C22" s="221"/>
      <c r="D22" s="221"/>
      <c r="E22" s="221">
        <v>3</v>
      </c>
      <c r="F22" s="221"/>
      <c r="G22" s="221"/>
      <c r="H22" s="221"/>
      <c r="I22" s="221"/>
      <c r="J22" s="221"/>
      <c r="K22" s="221"/>
      <c r="L22" s="221" t="s">
        <v>251</v>
      </c>
      <c r="M22" s="266" t="s">
        <v>124</v>
      </c>
      <c r="N22" s="267" t="s">
        <v>125</v>
      </c>
      <c r="O22" s="131" t="s">
        <v>252</v>
      </c>
      <c r="P22" s="131" t="s">
        <v>250</v>
      </c>
      <c r="Q22" s="221" t="s">
        <v>214</v>
      </c>
      <c r="R22" s="284"/>
      <c r="S22" s="90" t="s">
        <v>215</v>
      </c>
      <c r="T22" s="253" t="s">
        <v>220</v>
      </c>
      <c r="U22" s="152" t="s">
        <v>223</v>
      </c>
      <c r="V22" s="253" t="s">
        <v>217</v>
      </c>
      <c r="W22" s="91" t="s">
        <v>216</v>
      </c>
      <c r="X22" s="131" t="s">
        <v>252</v>
      </c>
      <c r="Y22" s="222" t="s">
        <v>254</v>
      </c>
      <c r="Z22" s="222"/>
      <c r="AA22" s="233" t="s">
        <v>255</v>
      </c>
      <c r="AB22" s="299">
        <v>0.83730000000000004</v>
      </c>
      <c r="AC22" s="140" t="s">
        <v>220</v>
      </c>
      <c r="AD22" s="233"/>
      <c r="AE22" s="183">
        <v>1</v>
      </c>
      <c r="AF22" s="183">
        <v>1</v>
      </c>
      <c r="AG22" s="217"/>
    </row>
    <row r="23" spans="1:39" ht="24" customHeight="1">
      <c r="A23" s="253">
        <f t="shared" si="0"/>
        <v>14</v>
      </c>
      <c r="B23" s="253"/>
      <c r="C23" s="221"/>
      <c r="D23" s="221"/>
      <c r="E23" s="221">
        <v>3</v>
      </c>
      <c r="F23" s="221"/>
      <c r="G23" s="221"/>
      <c r="H23" s="221"/>
      <c r="I23" s="221"/>
      <c r="J23" s="221"/>
      <c r="K23" s="221"/>
      <c r="L23" s="221" t="s">
        <v>251</v>
      </c>
      <c r="M23" s="266" t="s">
        <v>256</v>
      </c>
      <c r="N23" s="267" t="s">
        <v>257</v>
      </c>
      <c r="O23" s="222" t="s">
        <v>258</v>
      </c>
      <c r="P23" s="131" t="s">
        <v>250</v>
      </c>
      <c r="Q23" s="221" t="s">
        <v>214</v>
      </c>
      <c r="R23" s="285"/>
      <c r="S23" s="90" t="s">
        <v>215</v>
      </c>
      <c r="T23" s="266" t="s">
        <v>256</v>
      </c>
      <c r="U23" s="152" t="s">
        <v>223</v>
      </c>
      <c r="V23" s="253" t="s">
        <v>217</v>
      </c>
      <c r="W23" s="91" t="s">
        <v>216</v>
      </c>
      <c r="X23" s="131" t="s">
        <v>259</v>
      </c>
      <c r="Y23" s="300" t="s">
        <v>260</v>
      </c>
      <c r="Z23" s="300"/>
      <c r="AA23" s="233" t="s">
        <v>261</v>
      </c>
      <c r="AB23" s="299">
        <v>1.17E-2</v>
      </c>
      <c r="AC23" s="140" t="s">
        <v>220</v>
      </c>
      <c r="AD23" s="90"/>
      <c r="AE23" s="183">
        <v>2</v>
      </c>
      <c r="AF23" s="183">
        <v>2</v>
      </c>
      <c r="AG23" s="217"/>
    </row>
    <row r="24" spans="1:39" ht="24" customHeight="1">
      <c r="A24" s="253">
        <f t="shared" si="0"/>
        <v>15</v>
      </c>
      <c r="B24" s="253"/>
      <c r="C24" s="221"/>
      <c r="D24" s="221"/>
      <c r="E24" s="221">
        <v>3</v>
      </c>
      <c r="F24" s="221"/>
      <c r="G24" s="221"/>
      <c r="H24" s="221"/>
      <c r="I24" s="221"/>
      <c r="J24" s="221"/>
      <c r="K24" s="221"/>
      <c r="L24" s="221" t="s">
        <v>251</v>
      </c>
      <c r="M24" s="266" t="s">
        <v>262</v>
      </c>
      <c r="N24" s="267" t="s">
        <v>263</v>
      </c>
      <c r="O24" s="222" t="s">
        <v>258</v>
      </c>
      <c r="P24" s="131" t="s">
        <v>250</v>
      </c>
      <c r="Q24" s="221" t="s">
        <v>214</v>
      </c>
      <c r="R24" s="285"/>
      <c r="S24" s="90" t="s">
        <v>215</v>
      </c>
      <c r="T24" s="266" t="s">
        <v>262</v>
      </c>
      <c r="U24" s="152" t="s">
        <v>223</v>
      </c>
      <c r="V24" s="253" t="s">
        <v>217</v>
      </c>
      <c r="W24" s="91" t="s">
        <v>216</v>
      </c>
      <c r="X24" s="131" t="s">
        <v>259</v>
      </c>
      <c r="Y24" s="300" t="s">
        <v>260</v>
      </c>
      <c r="Z24" s="300"/>
      <c r="AA24" s="233" t="s">
        <v>264</v>
      </c>
      <c r="AB24" s="299">
        <v>6.8999999999999999E-3</v>
      </c>
      <c r="AC24" s="140" t="s">
        <v>220</v>
      </c>
      <c r="AD24" s="90"/>
      <c r="AE24" s="183">
        <v>1</v>
      </c>
      <c r="AF24" s="183">
        <v>1</v>
      </c>
      <c r="AG24" s="217"/>
    </row>
    <row r="25" spans="1:39" ht="24" customHeight="1">
      <c r="A25" s="253">
        <f t="shared" si="0"/>
        <v>16</v>
      </c>
      <c r="B25" s="253"/>
      <c r="C25" s="253"/>
      <c r="D25" s="253">
        <v>2</v>
      </c>
      <c r="E25" s="253"/>
      <c r="F25" s="253"/>
      <c r="G25" s="253"/>
      <c r="H25" s="253"/>
      <c r="I25" s="253"/>
      <c r="J25" s="253"/>
      <c r="K25" s="253"/>
      <c r="L25" s="264" t="s">
        <v>265</v>
      </c>
      <c r="M25" s="253" t="s">
        <v>266</v>
      </c>
      <c r="N25" s="26" t="s">
        <v>267</v>
      </c>
      <c r="O25" s="253" t="s">
        <v>222</v>
      </c>
      <c r="P25" s="26" t="s">
        <v>250</v>
      </c>
      <c r="Q25" s="253" t="s">
        <v>214</v>
      </c>
      <c r="R25" s="91"/>
      <c r="S25" s="94" t="s">
        <v>215</v>
      </c>
      <c r="T25" s="253" t="s">
        <v>266</v>
      </c>
      <c r="U25" s="94" t="s">
        <v>223</v>
      </c>
      <c r="V25" s="253" t="s">
        <v>217</v>
      </c>
      <c r="W25" s="91" t="s">
        <v>216</v>
      </c>
      <c r="X25" s="26" t="s">
        <v>268</v>
      </c>
      <c r="Y25" s="253" t="s">
        <v>219</v>
      </c>
      <c r="Z25" s="253" t="s">
        <v>220</v>
      </c>
      <c r="AA25" s="253" t="s">
        <v>269</v>
      </c>
      <c r="AB25" s="296">
        <v>2.077</v>
      </c>
      <c r="AC25" s="221" t="s">
        <v>225</v>
      </c>
      <c r="AD25" s="221"/>
      <c r="AE25" s="103" t="s">
        <v>238</v>
      </c>
      <c r="AF25" s="103" t="s">
        <v>238</v>
      </c>
      <c r="AG25" s="217"/>
    </row>
    <row r="26" spans="1:39" s="217" customFormat="1" ht="24" customHeight="1">
      <c r="A26" s="254">
        <f t="shared" si="0"/>
        <v>17</v>
      </c>
      <c r="B26" s="75"/>
      <c r="C26" s="256">
        <v>1</v>
      </c>
      <c r="D26" s="256"/>
      <c r="E26" s="256"/>
      <c r="F26" s="256"/>
      <c r="G26" s="256"/>
      <c r="H26" s="75"/>
      <c r="I26" s="75"/>
      <c r="J26" s="75"/>
      <c r="K26" s="254"/>
      <c r="L26" s="75"/>
      <c r="M26" s="75" t="s">
        <v>270</v>
      </c>
      <c r="N26" s="75" t="s">
        <v>64</v>
      </c>
      <c r="O26" s="255" t="s">
        <v>271</v>
      </c>
      <c r="P26" s="75" t="s">
        <v>250</v>
      </c>
      <c r="Q26" s="254" t="s">
        <v>214</v>
      </c>
      <c r="R26" s="75"/>
      <c r="S26" s="113" t="s">
        <v>213</v>
      </c>
      <c r="T26" s="75"/>
      <c r="U26" s="113" t="s">
        <v>223</v>
      </c>
      <c r="V26" s="98" t="s">
        <v>217</v>
      </c>
      <c r="W26" s="98" t="s">
        <v>216</v>
      </c>
      <c r="X26" s="75" t="s">
        <v>268</v>
      </c>
      <c r="Y26" s="256" t="s">
        <v>219</v>
      </c>
      <c r="Z26" s="75" t="s">
        <v>220</v>
      </c>
      <c r="AA26" s="75" t="s">
        <v>220</v>
      </c>
      <c r="AB26" s="301">
        <v>5.6836000000000002</v>
      </c>
      <c r="AC26" s="129"/>
      <c r="AD26" s="129" t="s">
        <v>272</v>
      </c>
      <c r="AE26" s="256">
        <v>1</v>
      </c>
      <c r="AF26" s="256">
        <v>0</v>
      </c>
      <c r="AG26" s="312"/>
      <c r="AH26" s="312"/>
      <c r="AI26" s="313"/>
      <c r="AJ26" s="314"/>
      <c r="AK26" s="315"/>
      <c r="AL26" s="316">
        <v>1</v>
      </c>
      <c r="AM26" s="316">
        <v>1</v>
      </c>
    </row>
    <row r="27" spans="1:39" s="217" customFormat="1" ht="24" customHeight="1">
      <c r="A27" s="253">
        <f t="shared" si="0"/>
        <v>18</v>
      </c>
      <c r="B27" s="26"/>
      <c r="C27" s="257">
        <v>1</v>
      </c>
      <c r="D27" s="257"/>
      <c r="E27" s="257"/>
      <c r="F27" s="257"/>
      <c r="G27" s="257"/>
      <c r="H27" s="26"/>
      <c r="I27" s="26"/>
      <c r="J27" s="26"/>
      <c r="K27" s="253"/>
      <c r="L27" s="26" t="s">
        <v>273</v>
      </c>
      <c r="M27" s="26" t="s">
        <v>74</v>
      </c>
      <c r="N27" s="26" t="s">
        <v>64</v>
      </c>
      <c r="O27" s="234" t="s">
        <v>271</v>
      </c>
      <c r="P27" s="26" t="s">
        <v>250</v>
      </c>
      <c r="Q27" s="253" t="s">
        <v>214</v>
      </c>
      <c r="R27" s="26"/>
      <c r="S27" s="94" t="s">
        <v>213</v>
      </c>
      <c r="T27" s="26" t="s">
        <v>74</v>
      </c>
      <c r="U27" s="94" t="s">
        <v>223</v>
      </c>
      <c r="V27" s="91" t="s">
        <v>217</v>
      </c>
      <c r="W27" s="91" t="s">
        <v>216</v>
      </c>
      <c r="X27" s="26" t="s">
        <v>268</v>
      </c>
      <c r="Y27" s="257" t="s">
        <v>219</v>
      </c>
      <c r="Z27" s="26" t="s">
        <v>220</v>
      </c>
      <c r="AA27" s="26" t="s">
        <v>220</v>
      </c>
      <c r="AB27" s="296">
        <v>5.4063999999999997</v>
      </c>
      <c r="AC27" s="131"/>
      <c r="AD27" s="131"/>
      <c r="AE27" s="257">
        <v>0</v>
      </c>
      <c r="AF27" s="257">
        <v>1</v>
      </c>
      <c r="AG27" s="312"/>
      <c r="AH27" s="312"/>
      <c r="AI27" s="313"/>
      <c r="AJ27" s="314"/>
      <c r="AK27" s="315"/>
      <c r="AL27" s="316"/>
      <c r="AM27" s="316"/>
    </row>
    <row r="28" spans="1:39" s="217" customFormat="1" ht="33.75" customHeight="1">
      <c r="A28" s="254">
        <f t="shared" si="0"/>
        <v>19</v>
      </c>
      <c r="B28" s="75"/>
      <c r="C28" s="256">
        <v>1</v>
      </c>
      <c r="D28" s="256"/>
      <c r="E28" s="256"/>
      <c r="F28" s="256"/>
      <c r="G28" s="256"/>
      <c r="H28" s="75"/>
      <c r="I28" s="75"/>
      <c r="J28" s="75"/>
      <c r="K28" s="254"/>
      <c r="L28" s="75" t="s">
        <v>274</v>
      </c>
      <c r="M28" s="75" t="s">
        <v>275</v>
      </c>
      <c r="N28" s="75" t="s">
        <v>150</v>
      </c>
      <c r="O28" s="75" t="s">
        <v>268</v>
      </c>
      <c r="P28" s="75" t="s">
        <v>250</v>
      </c>
      <c r="Q28" s="254" t="s">
        <v>214</v>
      </c>
      <c r="R28" s="75"/>
      <c r="S28" s="113" t="s">
        <v>213</v>
      </c>
      <c r="T28" s="75" t="s">
        <v>275</v>
      </c>
      <c r="U28" s="113" t="s">
        <v>213</v>
      </c>
      <c r="V28" s="98" t="s">
        <v>276</v>
      </c>
      <c r="W28" s="98" t="s">
        <v>277</v>
      </c>
      <c r="X28" s="75" t="s">
        <v>268</v>
      </c>
      <c r="Y28" s="256" t="s">
        <v>219</v>
      </c>
      <c r="Z28" s="75" t="s">
        <v>220</v>
      </c>
      <c r="AA28" s="75" t="s">
        <v>278</v>
      </c>
      <c r="AB28" s="301">
        <v>0.41189999999999999</v>
      </c>
      <c r="AC28" s="129" t="s">
        <v>225</v>
      </c>
      <c r="AD28" s="302" t="s">
        <v>279</v>
      </c>
      <c r="AE28" s="256">
        <v>1</v>
      </c>
      <c r="AF28" s="256">
        <v>0</v>
      </c>
      <c r="AG28" s="312"/>
      <c r="AH28" s="312"/>
      <c r="AI28" s="317"/>
      <c r="AJ28" s="314"/>
      <c r="AK28" s="318"/>
      <c r="AL28" s="316">
        <v>2</v>
      </c>
      <c r="AM28" s="316">
        <v>2</v>
      </c>
    </row>
    <row r="29" spans="1:39" s="217" customFormat="1" ht="33.75" customHeight="1">
      <c r="A29" s="253">
        <f t="shared" si="0"/>
        <v>20</v>
      </c>
      <c r="B29" s="26"/>
      <c r="C29" s="257">
        <v>1</v>
      </c>
      <c r="D29" s="257"/>
      <c r="E29" s="257"/>
      <c r="F29" s="257"/>
      <c r="G29" s="257"/>
      <c r="H29" s="26"/>
      <c r="I29" s="26"/>
      <c r="J29" s="26"/>
      <c r="K29" s="253"/>
      <c r="L29" s="127"/>
      <c r="M29" s="26" t="s">
        <v>280</v>
      </c>
      <c r="N29" s="26" t="s">
        <v>227</v>
      </c>
      <c r="O29" s="234" t="s">
        <v>281</v>
      </c>
      <c r="P29" s="26" t="s">
        <v>213</v>
      </c>
      <c r="Q29" s="253" t="s">
        <v>214</v>
      </c>
      <c r="R29" s="26"/>
      <c r="S29" s="94" t="s">
        <v>213</v>
      </c>
      <c r="T29" s="26" t="s">
        <v>220</v>
      </c>
      <c r="U29" s="94" t="s">
        <v>213</v>
      </c>
      <c r="V29" s="91" t="s">
        <v>276</v>
      </c>
      <c r="W29" s="91" t="s">
        <v>277</v>
      </c>
      <c r="X29" s="26" t="s">
        <v>228</v>
      </c>
      <c r="Y29" s="257" t="s">
        <v>220</v>
      </c>
      <c r="Z29" s="26" t="s">
        <v>220</v>
      </c>
      <c r="AA29" s="26" t="s">
        <v>229</v>
      </c>
      <c r="AB29" s="296">
        <v>1E-3</v>
      </c>
      <c r="AC29" s="131" t="s">
        <v>220</v>
      </c>
      <c r="AD29" s="131"/>
      <c r="AE29" s="257">
        <v>2</v>
      </c>
      <c r="AF29" s="257">
        <v>0</v>
      </c>
      <c r="AG29" s="312"/>
      <c r="AH29" s="312"/>
      <c r="AI29" s="317"/>
      <c r="AJ29" s="314"/>
      <c r="AK29" s="318"/>
      <c r="AL29" s="316">
        <v>4</v>
      </c>
      <c r="AM29" s="316">
        <v>4</v>
      </c>
    </row>
    <row r="30" spans="1:39" s="217" customFormat="1" ht="24" customHeight="1">
      <c r="A30" s="253">
        <f t="shared" si="0"/>
        <v>21</v>
      </c>
      <c r="B30" s="26"/>
      <c r="C30" s="257">
        <v>1</v>
      </c>
      <c r="D30" s="257"/>
      <c r="E30" s="257"/>
      <c r="F30" s="257"/>
      <c r="G30" s="257"/>
      <c r="H30" s="26"/>
      <c r="I30" s="26"/>
      <c r="J30" s="26"/>
      <c r="K30" s="253"/>
      <c r="L30" s="127" t="s">
        <v>265</v>
      </c>
      <c r="M30" s="26" t="s">
        <v>282</v>
      </c>
      <c r="N30" s="26" t="s">
        <v>283</v>
      </c>
      <c r="O30" s="234" t="s">
        <v>212</v>
      </c>
      <c r="P30" s="26" t="s">
        <v>250</v>
      </c>
      <c r="Q30" s="253" t="s">
        <v>214</v>
      </c>
      <c r="R30" s="26"/>
      <c r="S30" s="94" t="s">
        <v>213</v>
      </c>
      <c r="T30" s="26" t="s">
        <v>282</v>
      </c>
      <c r="U30" s="94" t="s">
        <v>213</v>
      </c>
      <c r="V30" s="91" t="s">
        <v>217</v>
      </c>
      <c r="W30" s="91" t="s">
        <v>216</v>
      </c>
      <c r="X30" s="26" t="s">
        <v>284</v>
      </c>
      <c r="Y30" s="257" t="s">
        <v>219</v>
      </c>
      <c r="Z30" s="26" t="s">
        <v>220</v>
      </c>
      <c r="AA30" s="26" t="s">
        <v>285</v>
      </c>
      <c r="AB30" s="296">
        <v>0.19</v>
      </c>
      <c r="AC30" s="131" t="s">
        <v>220</v>
      </c>
      <c r="AD30" s="131"/>
      <c r="AE30" s="257">
        <v>1</v>
      </c>
      <c r="AF30" s="257">
        <v>1</v>
      </c>
    </row>
    <row r="31" spans="1:39" s="217" customFormat="1" ht="27.75" customHeight="1">
      <c r="A31" s="253">
        <f t="shared" si="0"/>
        <v>22</v>
      </c>
      <c r="B31" s="75"/>
      <c r="C31" s="256">
        <v>1</v>
      </c>
      <c r="D31" s="255"/>
      <c r="E31" s="255"/>
      <c r="F31" s="255"/>
      <c r="G31" s="256"/>
      <c r="H31" s="75"/>
      <c r="I31" s="75"/>
      <c r="J31" s="75"/>
      <c r="K31" s="254"/>
      <c r="L31" s="124"/>
      <c r="M31" s="255" t="s">
        <v>286</v>
      </c>
      <c r="N31" s="255" t="s">
        <v>287</v>
      </c>
      <c r="O31" s="75" t="s">
        <v>212</v>
      </c>
      <c r="P31" s="144" t="s">
        <v>250</v>
      </c>
      <c r="Q31" s="254" t="s">
        <v>214</v>
      </c>
      <c r="R31" s="98"/>
      <c r="S31" s="113" t="s">
        <v>213</v>
      </c>
      <c r="T31" s="255" t="s">
        <v>286</v>
      </c>
      <c r="U31" s="113" t="s">
        <v>213</v>
      </c>
      <c r="V31" s="98" t="s">
        <v>216</v>
      </c>
      <c r="W31" s="98" t="s">
        <v>217</v>
      </c>
      <c r="X31" s="75" t="s">
        <v>218</v>
      </c>
      <c r="Y31" s="246" t="s">
        <v>288</v>
      </c>
      <c r="Z31" s="75" t="s">
        <v>220</v>
      </c>
      <c r="AA31" s="254" t="s">
        <v>289</v>
      </c>
      <c r="AB31" s="301">
        <v>0.67</v>
      </c>
      <c r="AC31" s="129" t="s">
        <v>220</v>
      </c>
      <c r="AD31" s="144"/>
      <c r="AE31" s="149">
        <v>0</v>
      </c>
      <c r="AF31" s="149">
        <v>1</v>
      </c>
    </row>
    <row r="32" spans="1:39" s="217" customFormat="1" ht="27.75" customHeight="1">
      <c r="A32" s="253">
        <f t="shared" si="0"/>
        <v>23</v>
      </c>
      <c r="B32" s="75"/>
      <c r="C32" s="256">
        <v>1</v>
      </c>
      <c r="D32" s="255"/>
      <c r="E32" s="255"/>
      <c r="F32" s="255"/>
      <c r="G32" s="256"/>
      <c r="H32" s="75"/>
      <c r="I32" s="75"/>
      <c r="J32" s="75"/>
      <c r="K32" s="254"/>
      <c r="L32" s="124"/>
      <c r="M32" s="255" t="s">
        <v>290</v>
      </c>
      <c r="N32" s="255" t="s">
        <v>291</v>
      </c>
      <c r="O32" s="75" t="s">
        <v>212</v>
      </c>
      <c r="P32" s="144" t="s">
        <v>250</v>
      </c>
      <c r="Q32" s="254" t="s">
        <v>214</v>
      </c>
      <c r="R32" s="98"/>
      <c r="S32" s="113" t="s">
        <v>213</v>
      </c>
      <c r="T32" s="255" t="s">
        <v>290</v>
      </c>
      <c r="U32" s="113" t="s">
        <v>213</v>
      </c>
      <c r="V32" s="98" t="s">
        <v>216</v>
      </c>
      <c r="W32" s="98" t="s">
        <v>217</v>
      </c>
      <c r="X32" s="75" t="s">
        <v>218</v>
      </c>
      <c r="Y32" s="246" t="s">
        <v>288</v>
      </c>
      <c r="Z32" s="75" t="s">
        <v>220</v>
      </c>
      <c r="AA32" s="254" t="s">
        <v>289</v>
      </c>
      <c r="AB32" s="301">
        <v>0.67</v>
      </c>
      <c r="AC32" s="129" t="s">
        <v>220</v>
      </c>
      <c r="AD32" s="144"/>
      <c r="AE32" s="149">
        <v>1</v>
      </c>
      <c r="AF32" s="149">
        <v>0</v>
      </c>
    </row>
    <row r="33" spans="1:33" s="217" customFormat="1" ht="27.75" customHeight="1">
      <c r="A33" s="253">
        <f t="shared" si="0"/>
        <v>24</v>
      </c>
      <c r="B33" s="75"/>
      <c r="C33" s="256">
        <v>1</v>
      </c>
      <c r="D33" s="255"/>
      <c r="E33" s="256"/>
      <c r="F33" s="258"/>
      <c r="G33" s="258"/>
      <c r="H33" s="258"/>
      <c r="I33" s="258"/>
      <c r="J33" s="258"/>
      <c r="K33" s="254"/>
      <c r="L33" s="268"/>
      <c r="M33" s="255" t="s">
        <v>292</v>
      </c>
      <c r="N33" s="227" t="s">
        <v>293</v>
      </c>
      <c r="O33" s="75" t="s">
        <v>294</v>
      </c>
      <c r="P33" s="144" t="s">
        <v>250</v>
      </c>
      <c r="Q33" s="254" t="s">
        <v>214</v>
      </c>
      <c r="R33" s="98"/>
      <c r="S33" s="113" t="s">
        <v>213</v>
      </c>
      <c r="T33" s="255" t="s">
        <v>292</v>
      </c>
      <c r="U33" s="113" t="s">
        <v>213</v>
      </c>
      <c r="V33" s="98" t="s">
        <v>216</v>
      </c>
      <c r="W33" s="98" t="s">
        <v>217</v>
      </c>
      <c r="X33" s="75" t="s">
        <v>294</v>
      </c>
      <c r="Y33" s="246" t="s">
        <v>288</v>
      </c>
      <c r="Z33" s="254" t="s">
        <v>220</v>
      </c>
      <c r="AA33" s="254" t="s">
        <v>289</v>
      </c>
      <c r="AB33" s="301">
        <v>1.4659</v>
      </c>
      <c r="AC33" s="254" t="s">
        <v>220</v>
      </c>
      <c r="AD33" s="144" t="s">
        <v>295</v>
      </c>
      <c r="AE33" s="149">
        <v>1</v>
      </c>
      <c r="AF33" s="149">
        <v>1</v>
      </c>
    </row>
    <row r="34" spans="1:33" s="217" customFormat="1" ht="27.75" customHeight="1">
      <c r="A34" s="253">
        <f t="shared" si="0"/>
        <v>25</v>
      </c>
      <c r="B34" s="75"/>
      <c r="C34" s="256"/>
      <c r="D34" s="255">
        <v>2</v>
      </c>
      <c r="E34" s="256"/>
      <c r="F34" s="258"/>
      <c r="G34" s="258"/>
      <c r="H34" s="258"/>
      <c r="I34" s="258"/>
      <c r="J34" s="258"/>
      <c r="K34" s="254"/>
      <c r="L34" s="269"/>
      <c r="M34" s="255" t="s">
        <v>296</v>
      </c>
      <c r="N34" s="227" t="s">
        <v>297</v>
      </c>
      <c r="O34" s="75" t="s">
        <v>294</v>
      </c>
      <c r="P34" s="144" t="s">
        <v>250</v>
      </c>
      <c r="Q34" s="254" t="s">
        <v>214</v>
      </c>
      <c r="R34" s="98"/>
      <c r="S34" s="113" t="s">
        <v>213</v>
      </c>
      <c r="T34" s="255" t="s">
        <v>220</v>
      </c>
      <c r="U34" s="113" t="s">
        <v>213</v>
      </c>
      <c r="V34" s="98" t="s">
        <v>216</v>
      </c>
      <c r="W34" s="98" t="s">
        <v>217</v>
      </c>
      <c r="X34" s="75" t="s">
        <v>294</v>
      </c>
      <c r="Y34" s="227" t="s">
        <v>254</v>
      </c>
      <c r="Z34" s="254" t="s">
        <v>220</v>
      </c>
      <c r="AA34" s="254" t="s">
        <v>289</v>
      </c>
      <c r="AB34" s="301">
        <v>1.3959999999999999</v>
      </c>
      <c r="AC34" s="254" t="s">
        <v>220</v>
      </c>
      <c r="AD34" s="144" t="s">
        <v>295</v>
      </c>
      <c r="AE34" s="149">
        <v>1</v>
      </c>
      <c r="AF34" s="149">
        <v>1</v>
      </c>
    </row>
    <row r="35" spans="1:33" s="217" customFormat="1" ht="27.75" customHeight="1">
      <c r="A35" s="253">
        <f t="shared" si="0"/>
        <v>26</v>
      </c>
      <c r="B35" s="26"/>
      <c r="C35" s="257"/>
      <c r="D35" s="234">
        <v>2</v>
      </c>
      <c r="E35" s="257"/>
      <c r="F35" s="259"/>
      <c r="G35" s="259"/>
      <c r="H35" s="259"/>
      <c r="I35" s="259"/>
      <c r="J35" s="259"/>
      <c r="K35" s="253"/>
      <c r="L35" s="127" t="s">
        <v>273</v>
      </c>
      <c r="M35" s="234" t="s">
        <v>298</v>
      </c>
      <c r="N35" s="222" t="s">
        <v>299</v>
      </c>
      <c r="O35" s="253" t="s">
        <v>258</v>
      </c>
      <c r="P35" s="26" t="s">
        <v>244</v>
      </c>
      <c r="Q35" s="253" t="s">
        <v>214</v>
      </c>
      <c r="R35" s="91"/>
      <c r="S35" s="94"/>
      <c r="T35" s="234" t="s">
        <v>298</v>
      </c>
      <c r="U35" s="94" t="s">
        <v>213</v>
      </c>
      <c r="V35" s="253" t="s">
        <v>217</v>
      </c>
      <c r="W35" s="215" t="s">
        <v>216</v>
      </c>
      <c r="X35" s="26" t="s">
        <v>258</v>
      </c>
      <c r="Y35" s="253" t="s">
        <v>300</v>
      </c>
      <c r="Z35" s="253" t="s">
        <v>301</v>
      </c>
      <c r="AA35" s="253"/>
      <c r="AB35" s="296">
        <v>8.8999999999999999E-3</v>
      </c>
      <c r="AC35" s="253" t="s">
        <v>220</v>
      </c>
      <c r="AD35" s="140"/>
      <c r="AE35" s="103">
        <v>1</v>
      </c>
      <c r="AF35" s="103">
        <v>1</v>
      </c>
    </row>
    <row r="36" spans="1:33" s="217" customFormat="1" ht="27.75" customHeight="1">
      <c r="A36" s="253">
        <f t="shared" si="0"/>
        <v>27</v>
      </c>
      <c r="B36" s="26"/>
      <c r="C36" s="257"/>
      <c r="D36" s="234">
        <v>2</v>
      </c>
      <c r="E36" s="257"/>
      <c r="F36" s="259"/>
      <c r="G36" s="259"/>
      <c r="H36" s="259"/>
      <c r="I36" s="259"/>
      <c r="J36" s="259"/>
      <c r="K36" s="253"/>
      <c r="L36" s="127" t="s">
        <v>273</v>
      </c>
      <c r="M36" s="234" t="s">
        <v>302</v>
      </c>
      <c r="N36" s="222" t="s">
        <v>303</v>
      </c>
      <c r="O36" s="253" t="s">
        <v>258</v>
      </c>
      <c r="P36" s="26" t="s">
        <v>244</v>
      </c>
      <c r="Q36" s="253" t="s">
        <v>214</v>
      </c>
      <c r="R36" s="91"/>
      <c r="S36" s="94"/>
      <c r="T36" s="234" t="s">
        <v>302</v>
      </c>
      <c r="U36" s="94" t="s">
        <v>213</v>
      </c>
      <c r="V36" s="253" t="s">
        <v>217</v>
      </c>
      <c r="W36" s="215" t="s">
        <v>216</v>
      </c>
      <c r="X36" s="26" t="s">
        <v>258</v>
      </c>
      <c r="Y36" s="253" t="s">
        <v>300</v>
      </c>
      <c r="Z36" s="253" t="s">
        <v>301</v>
      </c>
      <c r="AA36" s="253"/>
      <c r="AB36" s="296">
        <v>2.8000000000000001E-2</v>
      </c>
      <c r="AC36" s="253" t="s">
        <v>220</v>
      </c>
      <c r="AD36" s="140"/>
      <c r="AE36" s="103">
        <v>1</v>
      </c>
      <c r="AF36" s="103">
        <v>1</v>
      </c>
    </row>
    <row r="37" spans="1:33" s="217" customFormat="1" ht="27.75" customHeight="1">
      <c r="A37" s="253">
        <f t="shared" si="0"/>
        <v>28</v>
      </c>
      <c r="B37" s="26"/>
      <c r="C37" s="257"/>
      <c r="D37" s="234">
        <v>2</v>
      </c>
      <c r="E37" s="257"/>
      <c r="F37" s="259"/>
      <c r="G37" s="259"/>
      <c r="H37" s="259"/>
      <c r="I37" s="259"/>
      <c r="J37" s="259"/>
      <c r="K37" s="253"/>
      <c r="L37" s="270" t="s">
        <v>304</v>
      </c>
      <c r="M37" s="228" t="s">
        <v>305</v>
      </c>
      <c r="N37" s="228" t="s">
        <v>306</v>
      </c>
      <c r="O37" s="213" t="s">
        <v>307</v>
      </c>
      <c r="P37" s="214" t="s">
        <v>250</v>
      </c>
      <c r="Q37" s="253" t="s">
        <v>214</v>
      </c>
      <c r="R37" s="215"/>
      <c r="S37" s="216" t="s">
        <v>215</v>
      </c>
      <c r="T37" s="228" t="s">
        <v>305</v>
      </c>
      <c r="U37" s="94" t="s">
        <v>213</v>
      </c>
      <c r="V37" s="253" t="s">
        <v>217</v>
      </c>
      <c r="W37" s="215" t="s">
        <v>216</v>
      </c>
      <c r="X37" s="213" t="s">
        <v>308</v>
      </c>
      <c r="Y37" s="228" t="s">
        <v>309</v>
      </c>
      <c r="Z37" s="253" t="s">
        <v>310</v>
      </c>
      <c r="AA37" s="228" t="s">
        <v>311</v>
      </c>
      <c r="AB37" s="296">
        <v>3.3000000000000002E-2</v>
      </c>
      <c r="AC37" s="253" t="s">
        <v>220</v>
      </c>
      <c r="AD37" s="140"/>
      <c r="AE37" s="103">
        <v>1</v>
      </c>
      <c r="AF37" s="103">
        <v>1</v>
      </c>
    </row>
    <row r="38" spans="1:33" s="252" customFormat="1" ht="35.1" customHeight="1">
      <c r="A38" s="114">
        <f t="shared" si="0"/>
        <v>29</v>
      </c>
      <c r="B38" s="119"/>
      <c r="C38" s="119">
        <v>1</v>
      </c>
      <c r="D38" s="119"/>
      <c r="E38" s="119"/>
      <c r="F38" s="119"/>
      <c r="G38" s="119"/>
      <c r="H38" s="119"/>
      <c r="I38" s="119"/>
      <c r="J38" s="119"/>
      <c r="K38" s="271"/>
      <c r="L38" s="272" t="s">
        <v>312</v>
      </c>
      <c r="M38" s="273" t="s">
        <v>83</v>
      </c>
      <c r="N38" s="73" t="s">
        <v>84</v>
      </c>
      <c r="O38" s="22" t="s">
        <v>252</v>
      </c>
      <c r="P38" s="26" t="s">
        <v>250</v>
      </c>
      <c r="Q38" s="22" t="s">
        <v>214</v>
      </c>
      <c r="R38" s="92"/>
      <c r="S38" s="90" t="s">
        <v>215</v>
      </c>
      <c r="T38" s="273" t="s">
        <v>83</v>
      </c>
      <c r="U38" s="94" t="s">
        <v>213</v>
      </c>
      <c r="V38" s="253" t="s">
        <v>217</v>
      </c>
      <c r="W38" s="215" t="s">
        <v>216</v>
      </c>
      <c r="X38" s="26" t="s">
        <v>252</v>
      </c>
      <c r="Y38" s="73" t="s">
        <v>313</v>
      </c>
      <c r="Z38" s="22" t="s">
        <v>220</v>
      </c>
      <c r="AA38" s="22" t="s">
        <v>314</v>
      </c>
      <c r="AB38" s="130">
        <v>0.11</v>
      </c>
      <c r="AC38" s="22" t="s">
        <v>220</v>
      </c>
      <c r="AD38" s="22"/>
      <c r="AE38" s="199">
        <v>1</v>
      </c>
      <c r="AF38" s="103">
        <v>1</v>
      </c>
    </row>
    <row r="39" spans="1:33" s="217" customFormat="1" ht="27.75" customHeight="1">
      <c r="A39" s="253">
        <f t="shared" si="0"/>
        <v>30</v>
      </c>
      <c r="B39" s="26"/>
      <c r="C39" s="257">
        <v>1</v>
      </c>
      <c r="D39" s="234"/>
      <c r="E39" s="234"/>
      <c r="F39" s="234"/>
      <c r="G39" s="257"/>
      <c r="H39" s="26"/>
      <c r="I39" s="26"/>
      <c r="J39" s="26"/>
      <c r="K39" s="26"/>
      <c r="L39" s="272"/>
      <c r="M39" s="26" t="s">
        <v>315</v>
      </c>
      <c r="N39" s="222" t="s">
        <v>316</v>
      </c>
      <c r="O39" s="26" t="s">
        <v>222</v>
      </c>
      <c r="P39" s="140" t="s">
        <v>250</v>
      </c>
      <c r="Q39" s="253" t="s">
        <v>214</v>
      </c>
      <c r="R39" s="91"/>
      <c r="S39" s="94" t="s">
        <v>215</v>
      </c>
      <c r="T39" s="238" t="s">
        <v>220</v>
      </c>
      <c r="U39" s="94" t="s">
        <v>223</v>
      </c>
      <c r="V39" s="253" t="s">
        <v>217</v>
      </c>
      <c r="W39" s="215" t="s">
        <v>216</v>
      </c>
      <c r="X39" s="26" t="s">
        <v>212</v>
      </c>
      <c r="Y39" s="238" t="s">
        <v>288</v>
      </c>
      <c r="Z39" s="253" t="s">
        <v>220</v>
      </c>
      <c r="AA39" s="253" t="s">
        <v>220</v>
      </c>
      <c r="AB39" s="296">
        <v>1.1000000000000001</v>
      </c>
      <c r="AC39" s="253" t="s">
        <v>220</v>
      </c>
      <c r="AD39" s="91"/>
      <c r="AE39" s="103">
        <v>1</v>
      </c>
      <c r="AF39" s="103">
        <v>1</v>
      </c>
    </row>
    <row r="40" spans="1:33" s="217" customFormat="1" ht="27.75" customHeight="1">
      <c r="A40" s="253">
        <f t="shared" si="0"/>
        <v>31</v>
      </c>
      <c r="B40" s="26"/>
      <c r="C40" s="257">
        <v>1</v>
      </c>
      <c r="D40" s="234"/>
      <c r="E40" s="234"/>
      <c r="F40" s="234"/>
      <c r="G40" s="257"/>
      <c r="H40" s="26"/>
      <c r="I40" s="26"/>
      <c r="J40" s="26"/>
      <c r="K40" s="26"/>
      <c r="L40" s="272"/>
      <c r="M40" s="26" t="s">
        <v>89</v>
      </c>
      <c r="N40" s="222" t="s">
        <v>90</v>
      </c>
      <c r="O40" s="26" t="s">
        <v>252</v>
      </c>
      <c r="P40" s="140" t="s">
        <v>250</v>
      </c>
      <c r="Q40" s="253" t="s">
        <v>214</v>
      </c>
      <c r="R40" s="91"/>
      <c r="S40" s="94" t="s">
        <v>213</v>
      </c>
      <c r="T40" s="26" t="s">
        <v>89</v>
      </c>
      <c r="U40" s="94" t="s">
        <v>213</v>
      </c>
      <c r="V40" s="253" t="s">
        <v>217</v>
      </c>
      <c r="W40" s="215" t="s">
        <v>216</v>
      </c>
      <c r="X40" s="26" t="s">
        <v>252</v>
      </c>
      <c r="Y40" s="238" t="s">
        <v>317</v>
      </c>
      <c r="Z40" s="253" t="s">
        <v>220</v>
      </c>
      <c r="AA40" s="253" t="s">
        <v>318</v>
      </c>
      <c r="AB40" s="296">
        <v>1.4999999999999999E-2</v>
      </c>
      <c r="AC40" s="253" t="s">
        <v>220</v>
      </c>
      <c r="AD40" s="91"/>
      <c r="AE40" s="103">
        <v>1</v>
      </c>
      <c r="AF40" s="103">
        <v>1</v>
      </c>
    </row>
    <row r="41" spans="1:33" s="217" customFormat="1" ht="27.75" customHeight="1">
      <c r="A41" s="253">
        <f t="shared" si="0"/>
        <v>32</v>
      </c>
      <c r="B41" s="26"/>
      <c r="C41" s="257">
        <v>1</v>
      </c>
      <c r="D41" s="234"/>
      <c r="E41" s="234"/>
      <c r="F41" s="234"/>
      <c r="G41" s="257"/>
      <c r="H41" s="26"/>
      <c r="I41" s="26"/>
      <c r="J41" s="26"/>
      <c r="K41" s="26"/>
      <c r="L41" s="272" t="s">
        <v>304</v>
      </c>
      <c r="M41" s="228" t="s">
        <v>93</v>
      </c>
      <c r="N41" s="213" t="s">
        <v>94</v>
      </c>
      <c r="O41" s="213" t="s">
        <v>307</v>
      </c>
      <c r="P41" s="214" t="s">
        <v>250</v>
      </c>
      <c r="Q41" s="253" t="s">
        <v>214</v>
      </c>
      <c r="R41" s="215"/>
      <c r="S41" s="216" t="s">
        <v>215</v>
      </c>
      <c r="T41" s="213" t="s">
        <v>93</v>
      </c>
      <c r="U41" s="286" t="s">
        <v>223</v>
      </c>
      <c r="V41" s="253" t="s">
        <v>217</v>
      </c>
      <c r="W41" s="215" t="s">
        <v>216</v>
      </c>
      <c r="X41" s="213" t="s">
        <v>308</v>
      </c>
      <c r="Y41" s="228" t="s">
        <v>309</v>
      </c>
      <c r="Z41" s="303" t="s">
        <v>310</v>
      </c>
      <c r="AA41" s="253" t="s">
        <v>319</v>
      </c>
      <c r="AB41" s="296">
        <v>7.4999999999999997E-3</v>
      </c>
      <c r="AC41" s="253" t="s">
        <v>220</v>
      </c>
      <c r="AD41" s="91" t="s">
        <v>225</v>
      </c>
      <c r="AE41" s="103">
        <v>1</v>
      </c>
      <c r="AF41" s="103">
        <v>1</v>
      </c>
    </row>
    <row r="42" spans="1:33" s="217" customFormat="1" ht="27.75" customHeight="1">
      <c r="A42" s="253">
        <f t="shared" si="0"/>
        <v>33</v>
      </c>
      <c r="B42" s="26"/>
      <c r="C42" s="257">
        <v>1</v>
      </c>
      <c r="D42" s="234"/>
      <c r="E42" s="234"/>
      <c r="F42" s="234"/>
      <c r="G42" s="257"/>
      <c r="H42" s="26"/>
      <c r="I42" s="26"/>
      <c r="J42" s="26"/>
      <c r="K42" s="26"/>
      <c r="L42" s="272" t="s">
        <v>304</v>
      </c>
      <c r="M42" s="213" t="s">
        <v>320</v>
      </c>
      <c r="N42" s="213" t="s">
        <v>321</v>
      </c>
      <c r="O42" s="213" t="s">
        <v>228</v>
      </c>
      <c r="P42" s="214" t="s">
        <v>250</v>
      </c>
      <c r="Q42" s="253" t="s">
        <v>214</v>
      </c>
      <c r="R42" s="215"/>
      <c r="S42" s="216" t="s">
        <v>215</v>
      </c>
      <c r="T42" s="244" t="s">
        <v>220</v>
      </c>
      <c r="U42" s="286" t="s">
        <v>223</v>
      </c>
      <c r="V42" s="253" t="s">
        <v>217</v>
      </c>
      <c r="W42" s="215" t="s">
        <v>216</v>
      </c>
      <c r="X42" s="213" t="s">
        <v>228</v>
      </c>
      <c r="Y42" s="253" t="s">
        <v>322</v>
      </c>
      <c r="Z42" s="253" t="s">
        <v>220</v>
      </c>
      <c r="AA42" s="253" t="s">
        <v>220</v>
      </c>
      <c r="AB42" s="253">
        <v>1E-3</v>
      </c>
      <c r="AC42" s="253"/>
      <c r="AD42" s="91"/>
      <c r="AE42" s="103">
        <v>4</v>
      </c>
      <c r="AF42" s="103">
        <v>4</v>
      </c>
    </row>
    <row r="43" spans="1:33" s="217" customFormat="1" ht="27.75" customHeight="1">
      <c r="A43" s="253">
        <f t="shared" si="0"/>
        <v>34</v>
      </c>
      <c r="B43" s="26"/>
      <c r="C43" s="257">
        <v>1</v>
      </c>
      <c r="D43" s="234"/>
      <c r="E43" s="234"/>
      <c r="F43" s="234"/>
      <c r="G43" s="257"/>
      <c r="H43" s="26"/>
      <c r="I43" s="26"/>
      <c r="J43" s="26"/>
      <c r="K43" s="26"/>
      <c r="L43" s="272" t="s">
        <v>265</v>
      </c>
      <c r="M43" s="26" t="s">
        <v>323</v>
      </c>
      <c r="N43" s="274" t="s">
        <v>324</v>
      </c>
      <c r="O43" s="26" t="s">
        <v>222</v>
      </c>
      <c r="P43" s="140" t="s">
        <v>250</v>
      </c>
      <c r="Q43" s="253" t="s">
        <v>214</v>
      </c>
      <c r="R43" s="91"/>
      <c r="S43" s="94" t="s">
        <v>215</v>
      </c>
      <c r="T43" s="238" t="s">
        <v>220</v>
      </c>
      <c r="U43" s="94" t="s">
        <v>223</v>
      </c>
      <c r="V43" s="253" t="s">
        <v>217</v>
      </c>
      <c r="W43" s="215" t="s">
        <v>216</v>
      </c>
      <c r="X43" s="26" t="s">
        <v>212</v>
      </c>
      <c r="Y43" s="238" t="s">
        <v>288</v>
      </c>
      <c r="Z43" s="253" t="s">
        <v>220</v>
      </c>
      <c r="AA43" s="253" t="s">
        <v>220</v>
      </c>
      <c r="AB43" s="296">
        <v>0.3</v>
      </c>
      <c r="AC43" s="253" t="s">
        <v>220</v>
      </c>
      <c r="AD43" s="91"/>
      <c r="AE43" s="103">
        <v>1</v>
      </c>
      <c r="AF43" s="103">
        <v>1</v>
      </c>
    </row>
    <row r="44" spans="1:33" s="217" customFormat="1" ht="27.75" customHeight="1">
      <c r="A44" s="254">
        <f t="shared" si="0"/>
        <v>35</v>
      </c>
      <c r="B44" s="75"/>
      <c r="C44" s="256">
        <v>1</v>
      </c>
      <c r="D44" s="255"/>
      <c r="E44" s="255"/>
      <c r="F44" s="255"/>
      <c r="G44" s="256"/>
      <c r="H44" s="75"/>
      <c r="I44" s="75"/>
      <c r="J44" s="75"/>
      <c r="K44" s="75"/>
      <c r="L44" s="275" t="s">
        <v>274</v>
      </c>
      <c r="M44" s="75" t="s">
        <v>325</v>
      </c>
      <c r="N44" s="276" t="s">
        <v>152</v>
      </c>
      <c r="O44" s="75" t="s">
        <v>222</v>
      </c>
      <c r="P44" s="144" t="s">
        <v>213</v>
      </c>
      <c r="Q44" s="254" t="s">
        <v>326</v>
      </c>
      <c r="R44" s="98"/>
      <c r="S44" s="113" t="s">
        <v>213</v>
      </c>
      <c r="T44" s="246" t="str">
        <f>M44</f>
        <v>SHT0013666</v>
      </c>
      <c r="U44" s="113" t="s">
        <v>213</v>
      </c>
      <c r="V44" s="287" t="s">
        <v>216</v>
      </c>
      <c r="W44" s="98" t="s">
        <v>217</v>
      </c>
      <c r="X44" s="75" t="s">
        <v>212</v>
      </c>
      <c r="Y44" s="246" t="s">
        <v>219</v>
      </c>
      <c r="Z44" s="254" t="s">
        <v>220</v>
      </c>
      <c r="AA44" s="254" t="s">
        <v>327</v>
      </c>
      <c r="AB44" s="301" t="s">
        <v>328</v>
      </c>
      <c r="AC44" s="254" t="s">
        <v>220</v>
      </c>
      <c r="AD44" s="386" t="s">
        <v>329</v>
      </c>
      <c r="AE44" s="149">
        <v>1</v>
      </c>
      <c r="AF44" s="149">
        <v>0</v>
      </c>
    </row>
    <row r="45" spans="1:33" s="217" customFormat="1" ht="27.75" customHeight="1">
      <c r="A45" s="254">
        <f t="shared" si="0"/>
        <v>36</v>
      </c>
      <c r="B45" s="75"/>
      <c r="C45" s="256">
        <v>1</v>
      </c>
      <c r="D45" s="255"/>
      <c r="E45" s="255"/>
      <c r="F45" s="255"/>
      <c r="G45" s="256"/>
      <c r="H45" s="75"/>
      <c r="I45" s="75"/>
      <c r="J45" s="75"/>
      <c r="K45" s="75"/>
      <c r="L45" s="275" t="s">
        <v>274</v>
      </c>
      <c r="M45" s="75" t="s">
        <v>330</v>
      </c>
      <c r="N45" s="276" t="s">
        <v>154</v>
      </c>
      <c r="O45" s="277" t="s">
        <v>228</v>
      </c>
      <c r="P45" s="144"/>
      <c r="Q45" s="254"/>
      <c r="R45" s="98"/>
      <c r="S45" s="113" t="s">
        <v>213</v>
      </c>
      <c r="T45" s="75" t="s">
        <v>330</v>
      </c>
      <c r="U45" s="113" t="s">
        <v>213</v>
      </c>
      <c r="V45" s="287" t="s">
        <v>216</v>
      </c>
      <c r="W45" s="98" t="s">
        <v>217</v>
      </c>
      <c r="X45" s="75" t="s">
        <v>331</v>
      </c>
      <c r="Y45" s="246" t="s">
        <v>309</v>
      </c>
      <c r="Z45" s="254" t="s">
        <v>220</v>
      </c>
      <c r="AA45" s="254" t="s">
        <v>332</v>
      </c>
      <c r="AB45" s="301">
        <v>5.0999999999999997E-2</v>
      </c>
      <c r="AC45" s="254" t="s">
        <v>220</v>
      </c>
      <c r="AD45" s="387"/>
      <c r="AE45" s="149">
        <v>1</v>
      </c>
      <c r="AF45" s="149">
        <v>0</v>
      </c>
    </row>
    <row r="46" spans="1:33" s="217" customFormat="1" ht="27.75" customHeight="1">
      <c r="A46" s="254">
        <f t="shared" si="0"/>
        <v>37</v>
      </c>
      <c r="B46" s="75"/>
      <c r="C46" s="256">
        <v>1</v>
      </c>
      <c r="D46" s="255"/>
      <c r="E46" s="255"/>
      <c r="F46" s="255"/>
      <c r="G46" s="256"/>
      <c r="H46" s="75"/>
      <c r="I46" s="75"/>
      <c r="J46" s="75"/>
      <c r="K46" s="75"/>
      <c r="L46" s="275" t="s">
        <v>274</v>
      </c>
      <c r="M46" s="75" t="s">
        <v>333</v>
      </c>
      <c r="N46" s="276" t="s">
        <v>156</v>
      </c>
      <c r="O46" s="75" t="s">
        <v>252</v>
      </c>
      <c r="P46" s="144"/>
      <c r="Q46" s="254"/>
      <c r="R46" s="98"/>
      <c r="S46" s="113" t="s">
        <v>213</v>
      </c>
      <c r="T46" s="75" t="s">
        <v>333</v>
      </c>
      <c r="U46" s="113" t="s">
        <v>213</v>
      </c>
      <c r="V46" s="287" t="s">
        <v>216</v>
      </c>
      <c r="W46" s="98" t="s">
        <v>217</v>
      </c>
      <c r="X46" s="75" t="s">
        <v>334</v>
      </c>
      <c r="Y46" s="246" t="s">
        <v>335</v>
      </c>
      <c r="Z46" s="254" t="s">
        <v>220</v>
      </c>
      <c r="AA46" s="254" t="s">
        <v>336</v>
      </c>
      <c r="AB46" s="301">
        <v>1.2999999999999999E-2</v>
      </c>
      <c r="AC46" s="254" t="s">
        <v>220</v>
      </c>
      <c r="AD46" s="388"/>
      <c r="AE46" s="149">
        <v>1</v>
      </c>
      <c r="AF46" s="149">
        <v>0</v>
      </c>
    </row>
    <row r="47" spans="1:33" s="217" customFormat="1" ht="24" customHeight="1">
      <c r="A47" s="254">
        <f t="shared" si="0"/>
        <v>38</v>
      </c>
      <c r="B47" s="75"/>
      <c r="C47" s="75">
        <v>1</v>
      </c>
      <c r="D47" s="75"/>
      <c r="E47" s="75"/>
      <c r="F47" s="75"/>
      <c r="G47" s="75"/>
      <c r="H47" s="75"/>
      <c r="I47" s="75"/>
      <c r="J47" s="75"/>
      <c r="K47" s="254"/>
      <c r="L47" s="278"/>
      <c r="M47" s="227" t="s">
        <v>337</v>
      </c>
      <c r="N47" s="227" t="s">
        <v>338</v>
      </c>
      <c r="O47" s="75" t="s">
        <v>252</v>
      </c>
      <c r="P47" s="110" t="s">
        <v>250</v>
      </c>
      <c r="Q47" s="254" t="s">
        <v>214</v>
      </c>
      <c r="R47" s="75"/>
      <c r="S47" s="113" t="s">
        <v>215</v>
      </c>
      <c r="T47" s="227" t="s">
        <v>339</v>
      </c>
      <c r="U47" s="113" t="s">
        <v>340</v>
      </c>
      <c r="V47" s="254" t="s">
        <v>217</v>
      </c>
      <c r="W47" s="287" t="s">
        <v>216</v>
      </c>
      <c r="X47" s="75" t="s">
        <v>252</v>
      </c>
      <c r="Y47" s="98" t="s">
        <v>341</v>
      </c>
      <c r="Z47" s="254" t="s">
        <v>220</v>
      </c>
      <c r="AA47" s="256" t="s">
        <v>342</v>
      </c>
      <c r="AB47" s="151">
        <v>3.61E-2</v>
      </c>
      <c r="AC47" s="75" t="s">
        <v>220</v>
      </c>
      <c r="AD47" s="75" t="s">
        <v>221</v>
      </c>
      <c r="AE47" s="149">
        <v>1</v>
      </c>
      <c r="AF47" s="149">
        <v>1</v>
      </c>
      <c r="AG47" s="5" t="s">
        <v>343</v>
      </c>
    </row>
    <row r="48" spans="1:33" s="217" customFormat="1" ht="24" customHeight="1">
      <c r="A48" s="253">
        <f t="shared" si="0"/>
        <v>39</v>
      </c>
      <c r="B48" s="26"/>
      <c r="C48" s="253">
        <v>1</v>
      </c>
      <c r="D48" s="26"/>
      <c r="E48" s="26"/>
      <c r="F48" s="26"/>
      <c r="G48" s="26"/>
      <c r="H48" s="26"/>
      <c r="I48" s="26"/>
      <c r="J48" s="26"/>
      <c r="K48" s="26"/>
      <c r="L48" s="264" t="s">
        <v>344</v>
      </c>
      <c r="M48" s="26" t="s">
        <v>345</v>
      </c>
      <c r="N48" s="26" t="s">
        <v>346</v>
      </c>
      <c r="O48" s="26" t="s">
        <v>252</v>
      </c>
      <c r="P48" s="74" t="s">
        <v>250</v>
      </c>
      <c r="Q48" s="253" t="s">
        <v>214</v>
      </c>
      <c r="R48" s="26"/>
      <c r="S48" s="94" t="s">
        <v>215</v>
      </c>
      <c r="T48" s="26" t="s">
        <v>347</v>
      </c>
      <c r="U48" s="94" t="s">
        <v>223</v>
      </c>
      <c r="V48" s="253" t="s">
        <v>217</v>
      </c>
      <c r="W48" s="215" t="s">
        <v>216</v>
      </c>
      <c r="X48" s="26" t="s">
        <v>252</v>
      </c>
      <c r="Y48" s="91" t="s">
        <v>341</v>
      </c>
      <c r="Z48" s="253" t="s">
        <v>220</v>
      </c>
      <c r="AA48" s="304" t="s">
        <v>348</v>
      </c>
      <c r="AB48" s="118">
        <v>2.2700000000000001E-2</v>
      </c>
      <c r="AC48" s="26" t="s">
        <v>220</v>
      </c>
      <c r="AD48" s="26" t="s">
        <v>349</v>
      </c>
      <c r="AE48" s="103">
        <v>1</v>
      </c>
      <c r="AF48" s="103">
        <v>1</v>
      </c>
    </row>
    <row r="49" spans="1:35" s="217" customFormat="1" ht="24" customHeight="1">
      <c r="A49" s="254">
        <f t="shared" si="0"/>
        <v>40</v>
      </c>
      <c r="B49" s="75"/>
      <c r="C49" s="254">
        <v>1</v>
      </c>
      <c r="D49" s="75"/>
      <c r="E49" s="75"/>
      <c r="F49" s="75"/>
      <c r="G49" s="75"/>
      <c r="H49" s="75"/>
      <c r="I49" s="75"/>
      <c r="J49" s="75"/>
      <c r="K49" s="75"/>
      <c r="L49" s="278"/>
      <c r="M49" s="75" t="s">
        <v>350</v>
      </c>
      <c r="N49" s="276" t="s">
        <v>351</v>
      </c>
      <c r="O49" s="75" t="s">
        <v>222</v>
      </c>
      <c r="P49" s="110" t="s">
        <v>250</v>
      </c>
      <c r="Q49" s="254" t="s">
        <v>214</v>
      </c>
      <c r="R49" s="75"/>
      <c r="S49" s="113" t="s">
        <v>215</v>
      </c>
      <c r="T49" s="75" t="s">
        <v>352</v>
      </c>
      <c r="U49" s="113" t="s">
        <v>223</v>
      </c>
      <c r="V49" s="254" t="s">
        <v>217</v>
      </c>
      <c r="W49" s="287" t="s">
        <v>216</v>
      </c>
      <c r="X49" s="75" t="s">
        <v>218</v>
      </c>
      <c r="Y49" s="227" t="s">
        <v>219</v>
      </c>
      <c r="Z49" s="254" t="s">
        <v>220</v>
      </c>
      <c r="AA49" s="254" t="s">
        <v>353</v>
      </c>
      <c r="AB49" s="117" t="s">
        <v>220</v>
      </c>
      <c r="AC49" s="75" t="s">
        <v>220</v>
      </c>
      <c r="AD49" s="75" t="s">
        <v>221</v>
      </c>
      <c r="AE49" s="149">
        <v>1</v>
      </c>
      <c r="AF49" s="149">
        <v>1</v>
      </c>
      <c r="AG49" s="213" t="s">
        <v>354</v>
      </c>
    </row>
    <row r="50" spans="1:35" s="217" customFormat="1" ht="24" customHeight="1">
      <c r="A50" s="253">
        <f t="shared" si="0"/>
        <v>41</v>
      </c>
      <c r="B50" s="26"/>
      <c r="C50" s="253">
        <v>1</v>
      </c>
      <c r="D50" s="26"/>
      <c r="E50" s="26"/>
      <c r="F50" s="26"/>
      <c r="G50" s="26"/>
      <c r="H50" s="26"/>
      <c r="I50" s="26"/>
      <c r="J50" s="26"/>
      <c r="K50" s="26"/>
      <c r="L50" s="264" t="s">
        <v>265</v>
      </c>
      <c r="M50" s="257" t="s">
        <v>355</v>
      </c>
      <c r="N50" s="222" t="s">
        <v>356</v>
      </c>
      <c r="O50" s="238" t="s">
        <v>357</v>
      </c>
      <c r="P50" s="74" t="s">
        <v>250</v>
      </c>
      <c r="Q50" s="253" t="s">
        <v>214</v>
      </c>
      <c r="R50" s="283"/>
      <c r="S50" s="94" t="s">
        <v>215</v>
      </c>
      <c r="T50" s="257" t="s">
        <v>355</v>
      </c>
      <c r="U50" s="94" t="s">
        <v>223</v>
      </c>
      <c r="V50" s="253" t="s">
        <v>217</v>
      </c>
      <c r="W50" s="215" t="s">
        <v>216</v>
      </c>
      <c r="X50" s="238" t="s">
        <v>357</v>
      </c>
      <c r="Y50" s="305" t="s">
        <v>358</v>
      </c>
      <c r="Z50" s="253" t="s">
        <v>359</v>
      </c>
      <c r="AA50" s="233" t="s">
        <v>360</v>
      </c>
      <c r="AB50" s="222">
        <v>2.5000000000000001E-3</v>
      </c>
      <c r="AC50" s="26" t="s">
        <v>220</v>
      </c>
      <c r="AD50" s="26"/>
      <c r="AE50" s="103">
        <v>1</v>
      </c>
      <c r="AF50" s="103">
        <v>1</v>
      </c>
    </row>
    <row r="51" spans="1:35" s="217" customFormat="1" ht="24" customHeight="1">
      <c r="A51" s="253">
        <f t="shared" si="0"/>
        <v>42</v>
      </c>
      <c r="B51" s="26"/>
      <c r="C51" s="253">
        <v>1</v>
      </c>
      <c r="D51" s="26"/>
      <c r="E51" s="26"/>
      <c r="F51" s="26"/>
      <c r="G51" s="26"/>
      <c r="H51" s="26"/>
      <c r="I51" s="26"/>
      <c r="J51" s="26"/>
      <c r="K51" s="26"/>
      <c r="L51" s="264"/>
      <c r="M51" s="279" t="s">
        <v>361</v>
      </c>
      <c r="N51" s="26" t="s">
        <v>362</v>
      </c>
      <c r="O51" s="279" t="s">
        <v>228</v>
      </c>
      <c r="P51" s="26" t="s">
        <v>250</v>
      </c>
      <c r="Q51" s="288" t="s">
        <v>214</v>
      </c>
      <c r="R51" s="91"/>
      <c r="S51" s="94" t="s">
        <v>215</v>
      </c>
      <c r="T51" s="279" t="s">
        <v>220</v>
      </c>
      <c r="U51" s="94" t="s">
        <v>223</v>
      </c>
      <c r="V51" s="253" t="s">
        <v>217</v>
      </c>
      <c r="W51" s="215" t="s">
        <v>216</v>
      </c>
      <c r="X51" s="26" t="s">
        <v>228</v>
      </c>
      <c r="Y51" s="288" t="s">
        <v>363</v>
      </c>
      <c r="Z51" s="26" t="s">
        <v>220</v>
      </c>
      <c r="AA51" s="288" t="s">
        <v>364</v>
      </c>
      <c r="AB51" s="306">
        <v>8.9999999999999998E-4</v>
      </c>
      <c r="AC51" s="140" t="s">
        <v>365</v>
      </c>
      <c r="AD51" s="140"/>
      <c r="AE51" s="103">
        <v>1</v>
      </c>
      <c r="AF51" s="307">
        <v>1</v>
      </c>
    </row>
    <row r="52" spans="1:35" s="217" customFormat="1" ht="24" customHeight="1">
      <c r="A52" s="253">
        <f t="shared" si="0"/>
        <v>43</v>
      </c>
      <c r="B52" s="26"/>
      <c r="C52" s="253">
        <v>1</v>
      </c>
      <c r="D52" s="26"/>
      <c r="E52" s="26"/>
      <c r="F52" s="26"/>
      <c r="G52" s="26"/>
      <c r="H52" s="26"/>
      <c r="I52" s="26"/>
      <c r="J52" s="26"/>
      <c r="K52" s="26"/>
      <c r="L52" s="264"/>
      <c r="M52" s="222" t="s">
        <v>366</v>
      </c>
      <c r="N52" s="222" t="s">
        <v>367</v>
      </c>
      <c r="O52" s="26" t="s">
        <v>228</v>
      </c>
      <c r="P52" s="74" t="s">
        <v>244</v>
      </c>
      <c r="Q52" s="253" t="s">
        <v>214</v>
      </c>
      <c r="R52" s="283"/>
      <c r="S52" s="90" t="s">
        <v>215</v>
      </c>
      <c r="T52" s="26" t="s">
        <v>220</v>
      </c>
      <c r="U52" s="94" t="s">
        <v>220</v>
      </c>
      <c r="V52" s="253" t="s">
        <v>217</v>
      </c>
      <c r="W52" s="215" t="s">
        <v>216</v>
      </c>
      <c r="X52" s="26" t="s">
        <v>228</v>
      </c>
      <c r="Y52" s="222" t="s">
        <v>368</v>
      </c>
      <c r="Z52" s="253" t="s">
        <v>220</v>
      </c>
      <c r="AA52" s="233" t="s">
        <v>220</v>
      </c>
      <c r="AB52" s="222">
        <v>1.5E-3</v>
      </c>
      <c r="AC52" s="26" t="s">
        <v>220</v>
      </c>
      <c r="AD52" s="26"/>
      <c r="AE52" s="103">
        <v>1</v>
      </c>
      <c r="AF52" s="103">
        <v>1</v>
      </c>
      <c r="AH52" s="217" t="s">
        <v>369</v>
      </c>
    </row>
    <row r="53" spans="1:35" s="217" customFormat="1" ht="24" customHeight="1">
      <c r="A53" s="253">
        <f t="shared" si="0"/>
        <v>44</v>
      </c>
      <c r="B53" s="26"/>
      <c r="C53" s="253">
        <v>1</v>
      </c>
      <c r="D53" s="26"/>
      <c r="E53" s="26"/>
      <c r="F53" s="26"/>
      <c r="G53" s="26"/>
      <c r="H53" s="26"/>
      <c r="I53" s="26"/>
      <c r="J53" s="26"/>
      <c r="K53" s="253"/>
      <c r="L53" s="264" t="s">
        <v>370</v>
      </c>
      <c r="M53" s="222" t="s">
        <v>79</v>
      </c>
      <c r="N53" s="222" t="s">
        <v>80</v>
      </c>
      <c r="O53" s="26" t="s">
        <v>252</v>
      </c>
      <c r="P53" s="74" t="s">
        <v>250</v>
      </c>
      <c r="Q53" s="253" t="s">
        <v>214</v>
      </c>
      <c r="R53" s="26"/>
      <c r="S53" s="94" t="s">
        <v>215</v>
      </c>
      <c r="T53" s="222" t="s">
        <v>79</v>
      </c>
      <c r="U53" s="94" t="s">
        <v>223</v>
      </c>
      <c r="V53" s="253" t="s">
        <v>217</v>
      </c>
      <c r="W53" s="215" t="s">
        <v>216</v>
      </c>
      <c r="X53" s="26" t="s">
        <v>252</v>
      </c>
      <c r="Y53" s="222" t="s">
        <v>371</v>
      </c>
      <c r="Z53" s="253" t="s">
        <v>220</v>
      </c>
      <c r="AA53" s="257" t="s">
        <v>372</v>
      </c>
      <c r="AB53" s="150">
        <v>0.33069999999999999</v>
      </c>
      <c r="AC53" s="26" t="s">
        <v>220</v>
      </c>
      <c r="AD53" s="26"/>
      <c r="AE53" s="103">
        <v>1</v>
      </c>
      <c r="AF53" s="103">
        <v>1</v>
      </c>
    </row>
    <row r="54" spans="1:35" s="217" customFormat="1" ht="24" customHeight="1">
      <c r="A54" s="253">
        <f t="shared" si="0"/>
        <v>45</v>
      </c>
      <c r="B54" s="26"/>
      <c r="C54" s="253">
        <v>1</v>
      </c>
      <c r="D54" s="26"/>
      <c r="E54" s="26"/>
      <c r="F54" s="26"/>
      <c r="G54" s="26"/>
      <c r="H54" s="26"/>
      <c r="I54" s="26"/>
      <c r="J54" s="26"/>
      <c r="K54" s="253"/>
      <c r="L54" s="264" t="s">
        <v>370</v>
      </c>
      <c r="M54" s="222" t="s">
        <v>91</v>
      </c>
      <c r="N54" s="222" t="s">
        <v>92</v>
      </c>
      <c r="O54" s="26" t="s">
        <v>252</v>
      </c>
      <c r="P54" s="74" t="s">
        <v>250</v>
      </c>
      <c r="Q54" s="253" t="s">
        <v>214</v>
      </c>
      <c r="R54" s="26"/>
      <c r="S54" s="94" t="s">
        <v>215</v>
      </c>
      <c r="T54" s="222" t="s">
        <v>91</v>
      </c>
      <c r="U54" s="94" t="s">
        <v>223</v>
      </c>
      <c r="V54" s="253" t="s">
        <v>217</v>
      </c>
      <c r="W54" s="215" t="s">
        <v>216</v>
      </c>
      <c r="X54" s="26" t="s">
        <v>252</v>
      </c>
      <c r="Y54" s="222" t="s">
        <v>371</v>
      </c>
      <c r="Z54" s="253" t="s">
        <v>220</v>
      </c>
      <c r="AA54" s="257" t="s">
        <v>373</v>
      </c>
      <c r="AB54" s="150">
        <v>0.31009999999999999</v>
      </c>
      <c r="AC54" s="26" t="s">
        <v>220</v>
      </c>
      <c r="AD54" s="26"/>
      <c r="AE54" s="103">
        <v>1</v>
      </c>
      <c r="AF54" s="103">
        <v>1</v>
      </c>
    </row>
    <row r="55" spans="1:35" s="217" customFormat="1" ht="24" customHeight="1">
      <c r="A55" s="253">
        <f t="shared" si="0"/>
        <v>46</v>
      </c>
      <c r="B55" s="26"/>
      <c r="C55" s="26">
        <v>1</v>
      </c>
      <c r="D55" s="253"/>
      <c r="E55" s="253"/>
      <c r="F55" s="26"/>
      <c r="G55" s="26"/>
      <c r="H55" s="26"/>
      <c r="I55" s="26"/>
      <c r="J55" s="26"/>
      <c r="K55" s="26"/>
      <c r="L55" s="264" t="s">
        <v>370</v>
      </c>
      <c r="M55" s="222" t="s">
        <v>95</v>
      </c>
      <c r="N55" s="222" t="s">
        <v>96</v>
      </c>
      <c r="O55" s="26" t="s">
        <v>252</v>
      </c>
      <c r="P55" s="140" t="s">
        <v>250</v>
      </c>
      <c r="Q55" s="253" t="s">
        <v>214</v>
      </c>
      <c r="R55" s="257"/>
      <c r="S55" s="94" t="s">
        <v>215</v>
      </c>
      <c r="T55" s="222" t="s">
        <v>95</v>
      </c>
      <c r="U55" s="94" t="s">
        <v>223</v>
      </c>
      <c r="V55" s="253" t="s">
        <v>217</v>
      </c>
      <c r="W55" s="215" t="s">
        <v>216</v>
      </c>
      <c r="X55" s="26" t="s">
        <v>252</v>
      </c>
      <c r="Y55" s="222" t="s">
        <v>371</v>
      </c>
      <c r="Z55" s="253" t="s">
        <v>220</v>
      </c>
      <c r="AA55" s="257" t="s">
        <v>374</v>
      </c>
      <c r="AB55" s="150">
        <v>0.1137</v>
      </c>
      <c r="AC55" s="26" t="s">
        <v>220</v>
      </c>
      <c r="AD55" s="26"/>
      <c r="AE55" s="103">
        <v>1</v>
      </c>
      <c r="AF55" s="103">
        <v>1</v>
      </c>
    </row>
    <row r="56" spans="1:35" s="217" customFormat="1" ht="24" customHeight="1">
      <c r="A56" s="254">
        <f t="shared" si="0"/>
        <v>47</v>
      </c>
      <c r="B56" s="75"/>
      <c r="C56" s="254">
        <v>1</v>
      </c>
      <c r="D56" s="75"/>
      <c r="E56" s="75"/>
      <c r="F56" s="75"/>
      <c r="G56" s="75"/>
      <c r="H56" s="75"/>
      <c r="I56" s="75"/>
      <c r="J56" s="75"/>
      <c r="K56" s="75"/>
      <c r="L56" s="278"/>
      <c r="M56" s="227" t="s">
        <v>375</v>
      </c>
      <c r="N56" s="227" t="s">
        <v>376</v>
      </c>
      <c r="O56" s="75" t="s">
        <v>252</v>
      </c>
      <c r="P56" s="110" t="s">
        <v>250</v>
      </c>
      <c r="Q56" s="254" t="s">
        <v>214</v>
      </c>
      <c r="R56" s="289"/>
      <c r="S56" s="113" t="s">
        <v>215</v>
      </c>
      <c r="T56" s="75" t="s">
        <v>377</v>
      </c>
      <c r="U56" s="113" t="s">
        <v>223</v>
      </c>
      <c r="V56" s="254" t="s">
        <v>217</v>
      </c>
      <c r="W56" s="287" t="s">
        <v>216</v>
      </c>
      <c r="X56" s="75" t="s">
        <v>252</v>
      </c>
      <c r="Y56" s="98" t="s">
        <v>341</v>
      </c>
      <c r="Z56" s="254" t="s">
        <v>220</v>
      </c>
      <c r="AA56" s="256" t="s">
        <v>378</v>
      </c>
      <c r="AB56" s="151">
        <v>2.53E-2</v>
      </c>
      <c r="AC56" s="75" t="s">
        <v>220</v>
      </c>
      <c r="AD56" s="75" t="s">
        <v>221</v>
      </c>
      <c r="AE56" s="149">
        <v>1</v>
      </c>
      <c r="AF56" s="149">
        <v>1</v>
      </c>
      <c r="AG56" s="5" t="s">
        <v>379</v>
      </c>
    </row>
    <row r="57" spans="1:35" s="217" customFormat="1" ht="24" customHeight="1">
      <c r="A57" s="254">
        <f t="shared" si="0"/>
        <v>48</v>
      </c>
      <c r="B57" s="75"/>
      <c r="C57" s="254">
        <v>1</v>
      </c>
      <c r="D57" s="75"/>
      <c r="E57" s="75"/>
      <c r="F57" s="75"/>
      <c r="G57" s="75"/>
      <c r="H57" s="75"/>
      <c r="I57" s="75"/>
      <c r="J57" s="75"/>
      <c r="K57" s="75"/>
      <c r="L57" s="278"/>
      <c r="M57" s="227" t="s">
        <v>380</v>
      </c>
      <c r="N57" s="227" t="s">
        <v>381</v>
      </c>
      <c r="O57" s="75" t="s">
        <v>212</v>
      </c>
      <c r="P57" s="110" t="s">
        <v>250</v>
      </c>
      <c r="Q57" s="254" t="s">
        <v>214</v>
      </c>
      <c r="R57" s="289"/>
      <c r="S57" s="113" t="s">
        <v>215</v>
      </c>
      <c r="T57" s="227"/>
      <c r="U57" s="113" t="s">
        <v>223</v>
      </c>
      <c r="V57" s="254" t="s">
        <v>217</v>
      </c>
      <c r="W57" s="287" t="s">
        <v>216</v>
      </c>
      <c r="X57" s="75" t="s">
        <v>212</v>
      </c>
      <c r="Y57" s="256" t="s">
        <v>219</v>
      </c>
      <c r="Z57" s="254" t="s">
        <v>220</v>
      </c>
      <c r="AA57" s="254" t="s">
        <v>220</v>
      </c>
      <c r="AB57" s="254" t="s">
        <v>220</v>
      </c>
      <c r="AC57" s="75" t="s">
        <v>220</v>
      </c>
      <c r="AD57" s="75" t="s">
        <v>234</v>
      </c>
      <c r="AE57" s="308">
        <v>1</v>
      </c>
      <c r="AF57" s="308">
        <v>1</v>
      </c>
      <c r="AG57" s="5" t="s">
        <v>382</v>
      </c>
    </row>
    <row r="58" spans="1:35" s="217" customFormat="1" ht="24" customHeight="1">
      <c r="A58" s="253">
        <f t="shared" si="0"/>
        <v>49</v>
      </c>
      <c r="B58" s="26"/>
      <c r="C58" s="253">
        <v>1</v>
      </c>
      <c r="D58" s="26"/>
      <c r="E58" s="26"/>
      <c r="F58" s="26"/>
      <c r="G58" s="26"/>
      <c r="H58" s="26"/>
      <c r="I58" s="26"/>
      <c r="J58" s="26"/>
      <c r="K58" s="26"/>
      <c r="L58" s="264"/>
      <c r="M58" s="280" t="s">
        <v>383</v>
      </c>
      <c r="N58" s="281" t="s">
        <v>384</v>
      </c>
      <c r="O58" s="91" t="s">
        <v>252</v>
      </c>
      <c r="P58" s="26" t="s">
        <v>250</v>
      </c>
      <c r="Q58" s="22" t="s">
        <v>214</v>
      </c>
      <c r="R58" s="91"/>
      <c r="S58" s="140" t="s">
        <v>215</v>
      </c>
      <c r="T58" s="280" t="s">
        <v>383</v>
      </c>
      <c r="U58" s="140" t="s">
        <v>223</v>
      </c>
      <c r="V58" s="22" t="s">
        <v>217</v>
      </c>
      <c r="W58" s="91" t="s">
        <v>216</v>
      </c>
      <c r="X58" s="91" t="s">
        <v>252</v>
      </c>
      <c r="Y58" s="26" t="s">
        <v>385</v>
      </c>
      <c r="Z58" s="22" t="s">
        <v>220</v>
      </c>
      <c r="AA58" s="309" t="s">
        <v>386</v>
      </c>
      <c r="AB58" s="309">
        <v>6.9999999999999999E-4</v>
      </c>
      <c r="AC58" s="26" t="s">
        <v>220</v>
      </c>
      <c r="AD58" s="26"/>
      <c r="AE58" s="310">
        <v>3</v>
      </c>
      <c r="AF58" s="310">
        <v>3</v>
      </c>
    </row>
    <row r="59" spans="1:35" s="217" customFormat="1" ht="24" customHeight="1">
      <c r="A59" s="253">
        <f t="shared" si="0"/>
        <v>50</v>
      </c>
      <c r="B59" s="253"/>
      <c r="C59" s="253">
        <v>1</v>
      </c>
      <c r="D59" s="253"/>
      <c r="E59" s="253"/>
      <c r="F59" s="253"/>
      <c r="G59" s="253"/>
      <c r="H59" s="253"/>
      <c r="I59" s="253"/>
      <c r="J59" s="253"/>
      <c r="K59" s="253"/>
      <c r="L59" s="253"/>
      <c r="M59" s="228" t="s">
        <v>387</v>
      </c>
      <c r="N59" s="228" t="s">
        <v>388</v>
      </c>
      <c r="O59" s="26" t="s">
        <v>252</v>
      </c>
      <c r="P59" s="74" t="s">
        <v>250</v>
      </c>
      <c r="Q59" s="253" t="s">
        <v>214</v>
      </c>
      <c r="R59" s="290"/>
      <c r="S59" s="90" t="s">
        <v>215</v>
      </c>
      <c r="T59" s="228" t="s">
        <v>387</v>
      </c>
      <c r="U59" s="94" t="s">
        <v>223</v>
      </c>
      <c r="V59" s="253" t="s">
        <v>217</v>
      </c>
      <c r="W59" s="215" t="s">
        <v>216</v>
      </c>
      <c r="X59" s="291" t="s">
        <v>334</v>
      </c>
      <c r="Y59" s="311" t="s">
        <v>389</v>
      </c>
      <c r="Z59" s="253" t="s">
        <v>220</v>
      </c>
      <c r="AA59" s="253" t="s">
        <v>390</v>
      </c>
      <c r="AB59" s="253" t="s">
        <v>220</v>
      </c>
      <c r="AC59" s="26"/>
      <c r="AD59" s="26" t="s">
        <v>234</v>
      </c>
      <c r="AE59" s="310">
        <v>5</v>
      </c>
      <c r="AF59" s="310">
        <v>5</v>
      </c>
      <c r="AI59" s="319"/>
    </row>
    <row r="60" spans="1:35" s="217" customFormat="1" ht="24" customHeight="1">
      <c r="A60" s="253">
        <f t="shared" si="0"/>
        <v>51</v>
      </c>
      <c r="B60" s="253"/>
      <c r="C60" s="253">
        <v>1</v>
      </c>
      <c r="D60" s="253"/>
      <c r="E60" s="253"/>
      <c r="F60" s="253"/>
      <c r="G60" s="253"/>
      <c r="H60" s="253"/>
      <c r="I60" s="253"/>
      <c r="J60" s="253"/>
      <c r="K60" s="253"/>
      <c r="L60" s="264"/>
      <c r="M60" s="222" t="s">
        <v>391</v>
      </c>
      <c r="N60" s="222" t="s">
        <v>367</v>
      </c>
      <c r="O60" s="26" t="s">
        <v>228</v>
      </c>
      <c r="P60" s="74" t="s">
        <v>244</v>
      </c>
      <c r="Q60" s="253" t="s">
        <v>214</v>
      </c>
      <c r="R60" s="283"/>
      <c r="S60" s="90" t="s">
        <v>215</v>
      </c>
      <c r="T60" s="26" t="s">
        <v>220</v>
      </c>
      <c r="U60" s="94" t="s">
        <v>220</v>
      </c>
      <c r="V60" s="253" t="s">
        <v>217</v>
      </c>
      <c r="W60" s="215" t="s">
        <v>216</v>
      </c>
      <c r="X60" s="26" t="s">
        <v>228</v>
      </c>
      <c r="Y60" s="222" t="s">
        <v>392</v>
      </c>
      <c r="Z60" s="253" t="s">
        <v>220</v>
      </c>
      <c r="AA60" s="233" t="s">
        <v>220</v>
      </c>
      <c r="AB60" s="222">
        <v>1.5E-3</v>
      </c>
      <c r="AC60" s="26" t="s">
        <v>393</v>
      </c>
      <c r="AD60" s="26"/>
      <c r="AE60" s="103">
        <v>2</v>
      </c>
      <c r="AF60" s="103">
        <v>2</v>
      </c>
      <c r="AH60" s="217" t="s">
        <v>394</v>
      </c>
    </row>
    <row r="61" spans="1:35" ht="24" customHeight="1">
      <c r="A61" s="253">
        <f t="shared" si="0"/>
        <v>52</v>
      </c>
      <c r="B61" s="26"/>
      <c r="C61" s="253">
        <v>1</v>
      </c>
      <c r="D61" s="26"/>
      <c r="E61" s="26"/>
      <c r="F61" s="26"/>
      <c r="G61" s="26"/>
      <c r="H61" s="26"/>
      <c r="I61" s="26"/>
      <c r="J61" s="26"/>
      <c r="K61" s="26"/>
      <c r="L61" s="264" t="s">
        <v>395</v>
      </c>
      <c r="M61" s="222" t="s">
        <v>126</v>
      </c>
      <c r="N61" s="222" t="s">
        <v>127</v>
      </c>
      <c r="O61" s="26" t="s">
        <v>222</v>
      </c>
      <c r="P61" s="74" t="s">
        <v>250</v>
      </c>
      <c r="Q61" s="253" t="s">
        <v>214</v>
      </c>
      <c r="R61" s="290"/>
      <c r="S61" s="94" t="s">
        <v>215</v>
      </c>
      <c r="T61" s="238" t="s">
        <v>220</v>
      </c>
      <c r="U61" s="238" t="s">
        <v>220</v>
      </c>
      <c r="V61" s="253" t="s">
        <v>217</v>
      </c>
      <c r="W61" s="215" t="s">
        <v>216</v>
      </c>
      <c r="X61" s="257" t="s">
        <v>222</v>
      </c>
      <c r="Y61" s="222" t="s">
        <v>219</v>
      </c>
      <c r="Z61" s="253" t="s">
        <v>220</v>
      </c>
      <c r="AA61" s="253" t="s">
        <v>220</v>
      </c>
      <c r="AB61" s="26" t="s">
        <v>220</v>
      </c>
      <c r="AC61" s="26" t="s">
        <v>220</v>
      </c>
      <c r="AD61" s="26" t="s">
        <v>396</v>
      </c>
      <c r="AE61" s="310">
        <v>1</v>
      </c>
      <c r="AF61" s="310">
        <v>1</v>
      </c>
      <c r="AG61" s="5" t="s">
        <v>126</v>
      </c>
      <c r="AH61" s="219" t="s">
        <v>397</v>
      </c>
    </row>
    <row r="62" spans="1:35" s="217" customFormat="1" ht="24" customHeight="1">
      <c r="A62" s="253">
        <f t="shared" si="0"/>
        <v>53</v>
      </c>
      <c r="B62" s="253"/>
      <c r="C62" s="253">
        <v>1</v>
      </c>
      <c r="D62" s="253"/>
      <c r="E62" s="253"/>
      <c r="F62" s="253"/>
      <c r="G62" s="253"/>
      <c r="H62" s="253"/>
      <c r="I62" s="253"/>
      <c r="J62" s="253"/>
      <c r="K62" s="253"/>
      <c r="L62" s="264"/>
      <c r="M62" s="222" t="s">
        <v>398</v>
      </c>
      <c r="N62" s="222" t="s">
        <v>399</v>
      </c>
      <c r="O62" s="26" t="s">
        <v>228</v>
      </c>
      <c r="P62" s="74" t="s">
        <v>250</v>
      </c>
      <c r="Q62" s="253" t="s">
        <v>214</v>
      </c>
      <c r="R62" s="253"/>
      <c r="S62" s="94" t="s">
        <v>215</v>
      </c>
      <c r="T62" s="26" t="s">
        <v>220</v>
      </c>
      <c r="U62" s="26" t="s">
        <v>220</v>
      </c>
      <c r="V62" s="253" t="s">
        <v>217</v>
      </c>
      <c r="W62" s="215" t="s">
        <v>216</v>
      </c>
      <c r="X62" s="26" t="s">
        <v>228</v>
      </c>
      <c r="Y62" s="91" t="s">
        <v>400</v>
      </c>
      <c r="Z62" s="253" t="s">
        <v>401</v>
      </c>
      <c r="AA62" s="26" t="s">
        <v>220</v>
      </c>
      <c r="AB62" s="26" t="s">
        <v>220</v>
      </c>
      <c r="AC62" s="26" t="s">
        <v>220</v>
      </c>
      <c r="AD62" s="26"/>
      <c r="AE62" s="310">
        <v>10</v>
      </c>
      <c r="AF62" s="310">
        <v>10</v>
      </c>
      <c r="AH62" s="320" t="s">
        <v>402</v>
      </c>
    </row>
    <row r="63" spans="1:35" s="217" customFormat="1" ht="24" customHeight="1">
      <c r="A63" s="253">
        <f t="shared" si="0"/>
        <v>54</v>
      </c>
      <c r="B63" s="260"/>
      <c r="C63" s="253">
        <v>1</v>
      </c>
      <c r="D63" s="260"/>
      <c r="E63" s="260"/>
      <c r="F63" s="260"/>
      <c r="G63" s="260"/>
      <c r="H63" s="260"/>
      <c r="I63" s="260"/>
      <c r="J63" s="260"/>
      <c r="K63" s="260"/>
      <c r="L63" s="264"/>
      <c r="M63" s="222" t="s">
        <v>104</v>
      </c>
      <c r="N63" s="222" t="s">
        <v>105</v>
      </c>
      <c r="O63" s="26" t="s">
        <v>228</v>
      </c>
      <c r="P63" s="274" t="s">
        <v>244</v>
      </c>
      <c r="Q63" s="253" t="s">
        <v>214</v>
      </c>
      <c r="R63" s="290"/>
      <c r="S63" s="94" t="s">
        <v>215</v>
      </c>
      <c r="T63" s="260" t="s">
        <v>220</v>
      </c>
      <c r="U63" s="94" t="s">
        <v>223</v>
      </c>
      <c r="V63" s="253" t="s">
        <v>217</v>
      </c>
      <c r="W63" s="215" t="s">
        <v>216</v>
      </c>
      <c r="X63" s="26" t="s">
        <v>228</v>
      </c>
      <c r="Y63" s="253" t="s">
        <v>220</v>
      </c>
      <c r="Z63" s="253" t="s">
        <v>220</v>
      </c>
      <c r="AA63" s="253" t="s">
        <v>220</v>
      </c>
      <c r="AB63" s="296" t="s">
        <v>220</v>
      </c>
      <c r="AC63" s="26" t="s">
        <v>403</v>
      </c>
      <c r="AD63" s="26"/>
      <c r="AE63" s="290" t="s">
        <v>404</v>
      </c>
      <c r="AF63" s="290" t="s">
        <v>404</v>
      </c>
    </row>
    <row r="64" spans="1:35" ht="24" customHeight="1">
      <c r="A64" s="253">
        <f t="shared" si="0"/>
        <v>55</v>
      </c>
      <c r="B64" s="260"/>
      <c r="C64" s="253">
        <v>1</v>
      </c>
      <c r="D64" s="260"/>
      <c r="E64" s="260"/>
      <c r="F64" s="260"/>
      <c r="G64" s="260"/>
      <c r="H64" s="260"/>
      <c r="I64" s="260"/>
      <c r="J64" s="260"/>
      <c r="K64" s="260"/>
      <c r="L64" s="260"/>
      <c r="M64" s="222" t="s">
        <v>405</v>
      </c>
      <c r="N64" s="222" t="s">
        <v>406</v>
      </c>
      <c r="O64" s="26" t="s">
        <v>252</v>
      </c>
      <c r="P64" s="274" t="s">
        <v>244</v>
      </c>
      <c r="Q64" s="253" t="s">
        <v>214</v>
      </c>
      <c r="R64" s="290"/>
      <c r="S64" s="94" t="s">
        <v>215</v>
      </c>
      <c r="T64" s="26" t="s">
        <v>220</v>
      </c>
      <c r="U64" s="26" t="s">
        <v>220</v>
      </c>
      <c r="V64" s="253" t="s">
        <v>217</v>
      </c>
      <c r="W64" s="215" t="s">
        <v>216</v>
      </c>
      <c r="X64" s="26" t="s">
        <v>220</v>
      </c>
      <c r="Y64" s="26" t="s">
        <v>220</v>
      </c>
      <c r="Z64" s="26" t="s">
        <v>220</v>
      </c>
      <c r="AA64" s="26" t="s">
        <v>220</v>
      </c>
      <c r="AB64" s="26" t="s">
        <v>220</v>
      </c>
      <c r="AC64" s="26" t="s">
        <v>220</v>
      </c>
      <c r="AD64" s="26"/>
      <c r="AE64" s="290" t="s">
        <v>407</v>
      </c>
      <c r="AF64" s="290" t="s">
        <v>407</v>
      </c>
      <c r="AG64" s="217"/>
    </row>
    <row r="65" spans="1:33" ht="24" customHeight="1">
      <c r="A65" s="253">
        <f t="shared" si="0"/>
        <v>56</v>
      </c>
      <c r="B65" s="260"/>
      <c r="C65" s="253">
        <v>1</v>
      </c>
      <c r="D65" s="260"/>
      <c r="E65" s="260"/>
      <c r="F65" s="260"/>
      <c r="G65" s="260"/>
      <c r="H65" s="260"/>
      <c r="I65" s="260"/>
      <c r="J65" s="260"/>
      <c r="K65" s="260"/>
      <c r="L65" s="260"/>
      <c r="M65" s="228" t="s">
        <v>408</v>
      </c>
      <c r="N65" s="228" t="s">
        <v>409</v>
      </c>
      <c r="O65" s="26" t="s">
        <v>308</v>
      </c>
      <c r="P65" s="274" t="s">
        <v>244</v>
      </c>
      <c r="Q65" s="253" t="s">
        <v>214</v>
      </c>
      <c r="R65" s="290"/>
      <c r="S65" s="90" t="s">
        <v>215</v>
      </c>
      <c r="T65" s="26" t="s">
        <v>220</v>
      </c>
      <c r="U65" s="26" t="s">
        <v>220</v>
      </c>
      <c r="V65" s="253" t="s">
        <v>217</v>
      </c>
      <c r="W65" s="215" t="s">
        <v>216</v>
      </c>
      <c r="X65" s="26" t="s">
        <v>308</v>
      </c>
      <c r="Y65" s="26" t="s">
        <v>410</v>
      </c>
      <c r="Z65" s="253" t="s">
        <v>220</v>
      </c>
      <c r="AA65" s="26" t="s">
        <v>220</v>
      </c>
      <c r="AB65" s="26" t="s">
        <v>220</v>
      </c>
      <c r="AC65" s="26" t="s">
        <v>220</v>
      </c>
      <c r="AD65" s="26"/>
      <c r="AE65" s="290" t="s">
        <v>238</v>
      </c>
      <c r="AF65" s="290" t="s">
        <v>238</v>
      </c>
      <c r="AG65" s="320"/>
    </row>
    <row r="66" spans="1:33" ht="24" customHeight="1">
      <c r="A66" s="253">
        <f t="shared" si="0"/>
        <v>57</v>
      </c>
      <c r="B66" s="260"/>
      <c r="C66" s="253">
        <v>1</v>
      </c>
      <c r="D66" s="260"/>
      <c r="E66" s="260"/>
      <c r="F66" s="260"/>
      <c r="G66" s="260"/>
      <c r="H66" s="260"/>
      <c r="I66" s="260"/>
      <c r="J66" s="260"/>
      <c r="K66" s="260"/>
      <c r="L66" s="260"/>
      <c r="M66" s="228" t="s">
        <v>411</v>
      </c>
      <c r="N66" s="228" t="s">
        <v>412</v>
      </c>
      <c r="O66" s="26" t="s">
        <v>228</v>
      </c>
      <c r="P66" s="274" t="s">
        <v>244</v>
      </c>
      <c r="Q66" s="253" t="s">
        <v>214</v>
      </c>
      <c r="R66" s="290"/>
      <c r="S66" s="90" t="s">
        <v>215</v>
      </c>
      <c r="T66" s="26" t="s">
        <v>220</v>
      </c>
      <c r="U66" s="26" t="s">
        <v>220</v>
      </c>
      <c r="V66" s="253" t="s">
        <v>217</v>
      </c>
      <c r="W66" s="215" t="s">
        <v>216</v>
      </c>
      <c r="X66" s="26" t="s">
        <v>228</v>
      </c>
      <c r="Y66" s="26" t="s">
        <v>220</v>
      </c>
      <c r="Z66" s="26" t="s">
        <v>220</v>
      </c>
      <c r="AA66" s="26" t="s">
        <v>220</v>
      </c>
      <c r="AB66" s="26" t="s">
        <v>220</v>
      </c>
      <c r="AC66" s="26" t="s">
        <v>220</v>
      </c>
      <c r="AD66" s="26"/>
      <c r="AE66" s="290" t="s">
        <v>413</v>
      </c>
      <c r="AF66" s="290" t="s">
        <v>413</v>
      </c>
      <c r="AG66" s="320"/>
    </row>
    <row r="67" spans="1:33" ht="24" customHeight="1">
      <c r="A67" s="254">
        <f t="shared" si="0"/>
        <v>58</v>
      </c>
      <c r="B67" s="321"/>
      <c r="C67" s="254">
        <v>1</v>
      </c>
      <c r="D67" s="321"/>
      <c r="E67" s="321"/>
      <c r="F67" s="321"/>
      <c r="G67" s="321"/>
      <c r="H67" s="321"/>
      <c r="I67" s="321"/>
      <c r="J67" s="321"/>
      <c r="K67" s="321"/>
      <c r="L67" s="321"/>
      <c r="M67" s="241" t="s">
        <v>414</v>
      </c>
      <c r="N67" s="241" t="s">
        <v>415</v>
      </c>
      <c r="O67" s="75" t="s">
        <v>416</v>
      </c>
      <c r="P67" s="276" t="s">
        <v>244</v>
      </c>
      <c r="Q67" s="254" t="s">
        <v>214</v>
      </c>
      <c r="R67" s="289"/>
      <c r="S67" s="96" t="s">
        <v>215</v>
      </c>
      <c r="T67" s="75" t="s">
        <v>220</v>
      </c>
      <c r="U67" s="75" t="s">
        <v>220</v>
      </c>
      <c r="V67" s="254" t="s">
        <v>217</v>
      </c>
      <c r="W67" s="287" t="s">
        <v>216</v>
      </c>
      <c r="X67" s="75" t="s">
        <v>416</v>
      </c>
      <c r="Y67" s="75" t="s">
        <v>220</v>
      </c>
      <c r="Z67" s="75" t="s">
        <v>220</v>
      </c>
      <c r="AA67" s="75" t="s">
        <v>220</v>
      </c>
      <c r="AB67" s="75" t="s">
        <v>220</v>
      </c>
      <c r="AC67" s="75" t="s">
        <v>220</v>
      </c>
      <c r="AD67" s="75"/>
      <c r="AE67" s="289" t="s">
        <v>238</v>
      </c>
      <c r="AF67" s="289" t="s">
        <v>238</v>
      </c>
      <c r="AG67" s="251"/>
    </row>
    <row r="68" spans="1:33" ht="24" customHeight="1">
      <c r="A68" s="253">
        <f t="shared" si="0"/>
        <v>59</v>
      </c>
      <c r="B68" s="260"/>
      <c r="C68" s="253">
        <v>1</v>
      </c>
      <c r="D68" s="260"/>
      <c r="E68" s="260"/>
      <c r="F68" s="260"/>
      <c r="G68" s="260"/>
      <c r="H68" s="260"/>
      <c r="I68" s="260"/>
      <c r="J68" s="260"/>
      <c r="K68" s="253"/>
      <c r="L68" s="264" t="s">
        <v>417</v>
      </c>
      <c r="M68" s="222" t="s">
        <v>418</v>
      </c>
      <c r="N68" s="222" t="s">
        <v>419</v>
      </c>
      <c r="O68" s="26" t="s">
        <v>252</v>
      </c>
      <c r="P68" s="274" t="s">
        <v>244</v>
      </c>
      <c r="Q68" s="253" t="s">
        <v>214</v>
      </c>
      <c r="R68" s="290"/>
      <c r="S68" s="94" t="s">
        <v>215</v>
      </c>
      <c r="T68" s="26" t="s">
        <v>220</v>
      </c>
      <c r="U68" s="94" t="s">
        <v>223</v>
      </c>
      <c r="V68" s="253" t="s">
        <v>217</v>
      </c>
      <c r="W68" s="215" t="s">
        <v>216</v>
      </c>
      <c r="X68" s="253" t="s">
        <v>420</v>
      </c>
      <c r="Y68" s="253" t="s">
        <v>420</v>
      </c>
      <c r="Z68" s="253" t="s">
        <v>220</v>
      </c>
      <c r="AA68" s="253" t="s">
        <v>220</v>
      </c>
      <c r="AB68" s="296" t="s">
        <v>220</v>
      </c>
      <c r="AC68" s="26" t="s">
        <v>220</v>
      </c>
      <c r="AD68" s="26"/>
      <c r="AE68" s="290" t="s">
        <v>238</v>
      </c>
      <c r="AF68" s="290" t="s">
        <v>238</v>
      </c>
      <c r="AG68" s="217"/>
    </row>
    <row r="69" spans="1:33" ht="24" customHeight="1">
      <c r="A69" s="253">
        <f t="shared" si="0"/>
        <v>60</v>
      </c>
      <c r="B69" s="260"/>
      <c r="C69" s="253">
        <v>1</v>
      </c>
      <c r="D69" s="260"/>
      <c r="E69" s="260"/>
      <c r="F69" s="260"/>
      <c r="G69" s="260"/>
      <c r="H69" s="260"/>
      <c r="I69" s="260"/>
      <c r="J69" s="260"/>
      <c r="K69" s="260"/>
      <c r="L69" s="264" t="s">
        <v>417</v>
      </c>
      <c r="M69" s="222" t="s">
        <v>421</v>
      </c>
      <c r="N69" s="222" t="s">
        <v>422</v>
      </c>
      <c r="O69" s="26" t="s">
        <v>252</v>
      </c>
      <c r="P69" s="274" t="s">
        <v>244</v>
      </c>
      <c r="Q69" s="253" t="s">
        <v>214</v>
      </c>
      <c r="R69" s="290"/>
      <c r="S69" s="94" t="s">
        <v>215</v>
      </c>
      <c r="T69" s="26" t="s">
        <v>220</v>
      </c>
      <c r="U69" s="94" t="s">
        <v>223</v>
      </c>
      <c r="V69" s="253" t="s">
        <v>217</v>
      </c>
      <c r="W69" s="215" t="s">
        <v>216</v>
      </c>
      <c r="X69" s="253" t="s">
        <v>420</v>
      </c>
      <c r="Y69" s="253" t="s">
        <v>420</v>
      </c>
      <c r="Z69" s="253" t="s">
        <v>220</v>
      </c>
      <c r="AA69" s="253" t="s">
        <v>220</v>
      </c>
      <c r="AB69" s="296" t="s">
        <v>220</v>
      </c>
      <c r="AC69" s="26" t="s">
        <v>220</v>
      </c>
      <c r="AD69" s="26"/>
      <c r="AE69" s="290" t="s">
        <v>238</v>
      </c>
      <c r="AF69" s="290" t="s">
        <v>238</v>
      </c>
      <c r="AG69" s="217"/>
    </row>
    <row r="70" spans="1:33" ht="24" customHeight="1">
      <c r="A70" s="253">
        <f t="shared" si="0"/>
        <v>61</v>
      </c>
      <c r="B70" s="260"/>
      <c r="C70" s="253">
        <v>1</v>
      </c>
      <c r="D70" s="260"/>
      <c r="E70" s="260"/>
      <c r="F70" s="260"/>
      <c r="G70" s="260"/>
      <c r="H70" s="260"/>
      <c r="I70" s="260"/>
      <c r="J70" s="260"/>
      <c r="K70" s="260"/>
      <c r="L70" s="260"/>
      <c r="M70" s="222" t="s">
        <v>423</v>
      </c>
      <c r="N70" s="222" t="s">
        <v>424</v>
      </c>
      <c r="O70" s="26" t="s">
        <v>416</v>
      </c>
      <c r="P70" s="274" t="s">
        <v>244</v>
      </c>
      <c r="Q70" s="253" t="s">
        <v>214</v>
      </c>
      <c r="R70" s="290"/>
      <c r="S70" s="94" t="s">
        <v>215</v>
      </c>
      <c r="T70" s="26" t="s">
        <v>220</v>
      </c>
      <c r="U70" s="94" t="s">
        <v>223</v>
      </c>
      <c r="V70" s="253" t="s">
        <v>217</v>
      </c>
      <c r="W70" s="215" t="s">
        <v>216</v>
      </c>
      <c r="X70" s="26" t="s">
        <v>416</v>
      </c>
      <c r="Y70" s="26" t="s">
        <v>220</v>
      </c>
      <c r="Z70" s="253" t="s">
        <v>220</v>
      </c>
      <c r="AA70" s="253" t="s">
        <v>220</v>
      </c>
      <c r="AB70" s="296" t="s">
        <v>220</v>
      </c>
      <c r="AC70" s="26" t="s">
        <v>220</v>
      </c>
      <c r="AD70" s="26"/>
      <c r="AE70" s="290" t="s">
        <v>238</v>
      </c>
      <c r="AF70" s="290" t="s">
        <v>238</v>
      </c>
      <c r="AG70" s="217"/>
    </row>
    <row r="71" spans="1:33" ht="24" customHeight="1">
      <c r="A71" s="253">
        <f t="shared" si="0"/>
        <v>62</v>
      </c>
      <c r="B71" s="260"/>
      <c r="C71" s="253">
        <v>1</v>
      </c>
      <c r="D71" s="260"/>
      <c r="E71" s="260"/>
      <c r="F71" s="260"/>
      <c r="G71" s="260"/>
      <c r="H71" s="260"/>
      <c r="I71" s="260"/>
      <c r="J71" s="260"/>
      <c r="K71" s="260"/>
      <c r="L71" s="260"/>
      <c r="M71" s="222" t="s">
        <v>134</v>
      </c>
      <c r="N71" s="228" t="s">
        <v>135</v>
      </c>
      <c r="O71" s="26" t="s">
        <v>425</v>
      </c>
      <c r="P71" s="274" t="s">
        <v>244</v>
      </c>
      <c r="Q71" s="253" t="s">
        <v>214</v>
      </c>
      <c r="R71" s="290"/>
      <c r="S71" s="94" t="s">
        <v>215</v>
      </c>
      <c r="T71" s="26" t="s">
        <v>220</v>
      </c>
      <c r="U71" s="94" t="s">
        <v>223</v>
      </c>
      <c r="V71" s="253" t="s">
        <v>217</v>
      </c>
      <c r="W71" s="215" t="s">
        <v>216</v>
      </c>
      <c r="X71" s="311" t="s">
        <v>425</v>
      </c>
      <c r="Y71" s="311" t="s">
        <v>426</v>
      </c>
      <c r="Z71" s="253" t="s">
        <v>220</v>
      </c>
      <c r="AA71" s="253" t="s">
        <v>220</v>
      </c>
      <c r="AB71" s="296" t="s">
        <v>220</v>
      </c>
      <c r="AC71" s="26" t="s">
        <v>220</v>
      </c>
      <c r="AD71" s="26"/>
      <c r="AE71" s="290" t="s">
        <v>238</v>
      </c>
      <c r="AF71" s="290" t="s">
        <v>238</v>
      </c>
    </row>
  </sheetData>
  <autoFilter ref="A9:AJ71" xr:uid="{00000000-0009-0000-0000-000001000000}"/>
  <mergeCells count="34">
    <mergeCell ref="AD8:AD9"/>
    <mergeCell ref="AD44:AD46"/>
    <mergeCell ref="AE8:AE9"/>
    <mergeCell ref="AF8:AF9"/>
    <mergeCell ref="O2:AC7"/>
    <mergeCell ref="Y8:Y9"/>
    <mergeCell ref="Z8:Z9"/>
    <mergeCell ref="AA8:AA9"/>
    <mergeCell ref="AB8:AB9"/>
    <mergeCell ref="AC8:AC9"/>
    <mergeCell ref="T8:T9"/>
    <mergeCell ref="U8:U9"/>
    <mergeCell ref="V8:V9"/>
    <mergeCell ref="W8:W9"/>
    <mergeCell ref="X8:X9"/>
    <mergeCell ref="O8:O9"/>
    <mergeCell ref="P8:P9"/>
    <mergeCell ref="Q8:Q9"/>
    <mergeCell ref="R8:R9"/>
    <mergeCell ref="S8:S9"/>
    <mergeCell ref="A4:K4"/>
    <mergeCell ref="L4:N4"/>
    <mergeCell ref="A5:N5"/>
    <mergeCell ref="B8:K8"/>
    <mergeCell ref="A8:A9"/>
    <mergeCell ref="L8:L9"/>
    <mergeCell ref="M8:M9"/>
    <mergeCell ref="N8:N9"/>
    <mergeCell ref="A6:N7"/>
    <mergeCell ref="A1:AE1"/>
    <mergeCell ref="A2:E2"/>
    <mergeCell ref="F2:K2"/>
    <mergeCell ref="L2:N2"/>
    <mergeCell ref="A3:N3"/>
  </mergeCells>
  <phoneticPr fontId="28" type="noConversion"/>
  <conditionalFormatting sqref="K38">
    <cfRule type="duplicateValues" dxfId="992" priority="12"/>
  </conditionalFormatting>
  <conditionalFormatting sqref="L14">
    <cfRule type="duplicateValues" dxfId="991" priority="186"/>
    <cfRule type="duplicateValues" dxfId="990" priority="187"/>
  </conditionalFormatting>
  <conditionalFormatting sqref="L15:L20 L25">
    <cfRule type="duplicateValues" dxfId="989" priority="286"/>
  </conditionalFormatting>
  <conditionalFormatting sqref="L19">
    <cfRule type="duplicateValues" dxfId="988" priority="250"/>
  </conditionalFormatting>
  <conditionalFormatting sqref="L19:L20 L25">
    <cfRule type="duplicateValues" dxfId="987" priority="251"/>
  </conditionalFormatting>
  <conditionalFormatting sqref="L20 L25">
    <cfRule type="duplicateValues" dxfId="986" priority="252"/>
  </conditionalFormatting>
  <conditionalFormatting sqref="L26:L29">
    <cfRule type="duplicateValues" dxfId="985" priority="13911"/>
    <cfRule type="duplicateValues" dxfId="984" priority="13912"/>
  </conditionalFormatting>
  <conditionalFormatting sqref="L30">
    <cfRule type="duplicateValues" dxfId="983" priority="194"/>
    <cfRule type="duplicateValues" dxfId="982" priority="195"/>
  </conditionalFormatting>
  <conditionalFormatting sqref="L35">
    <cfRule type="duplicateValues" dxfId="981" priority="126"/>
    <cfRule type="duplicateValues" dxfId="980" priority="127"/>
  </conditionalFormatting>
  <conditionalFormatting sqref="L36">
    <cfRule type="duplicateValues" dxfId="979" priority="33"/>
    <cfRule type="duplicateValues" dxfId="978" priority="34"/>
  </conditionalFormatting>
  <conditionalFormatting sqref="L38">
    <cfRule type="duplicateValues" dxfId="977" priority="8"/>
  </conditionalFormatting>
  <conditionalFormatting sqref="L49:L52">
    <cfRule type="duplicateValues" dxfId="976" priority="249"/>
  </conditionalFormatting>
  <conditionalFormatting sqref="L59">
    <cfRule type="duplicateValues" dxfId="975" priority="155"/>
    <cfRule type="duplicateValues" dxfId="974" priority="166"/>
    <cfRule type="duplicateValues" dxfId="973" priority="167"/>
  </conditionalFormatting>
  <conditionalFormatting sqref="L60 L12:L13 L1 L72:L65298 L15:L20 L62:L70 L31:L32 L25 L39:L58">
    <cfRule type="duplicateValues" dxfId="972" priority="254"/>
  </conditionalFormatting>
  <conditionalFormatting sqref="L60 L53:L58">
    <cfRule type="duplicateValues" dxfId="971" priority="272"/>
  </conditionalFormatting>
  <conditionalFormatting sqref="L60">
    <cfRule type="duplicateValues" dxfId="970" priority="253"/>
  </conditionalFormatting>
  <conditionalFormatting sqref="L61">
    <cfRule type="duplicateValues" dxfId="969" priority="123"/>
    <cfRule type="duplicateValues" dxfId="968" priority="124"/>
    <cfRule type="duplicateValues" dxfId="967" priority="125"/>
  </conditionalFormatting>
  <conditionalFormatting sqref="L62:L63 L60">
    <cfRule type="duplicateValues" dxfId="966" priority="259"/>
  </conditionalFormatting>
  <conditionalFormatting sqref="L68:L69">
    <cfRule type="duplicateValues" dxfId="965" priority="122"/>
  </conditionalFormatting>
  <conditionalFormatting sqref="L71">
    <cfRule type="duplicateValues" dxfId="964" priority="147"/>
  </conditionalFormatting>
  <conditionalFormatting sqref="M10:M11">
    <cfRule type="duplicateValues" dxfId="963" priority="236"/>
  </conditionalFormatting>
  <conditionalFormatting sqref="M13">
    <cfRule type="duplicateValues" dxfId="962" priority="1"/>
  </conditionalFormatting>
  <conditionalFormatting sqref="M14">
    <cfRule type="duplicateValues" dxfId="961" priority="188"/>
  </conditionalFormatting>
  <conditionalFormatting sqref="M20">
    <cfRule type="duplicateValues" dxfId="960" priority="47"/>
  </conditionalFormatting>
  <conditionalFormatting sqref="M21">
    <cfRule type="duplicateValues" dxfId="959" priority="67"/>
  </conditionalFormatting>
  <conditionalFormatting sqref="M22">
    <cfRule type="duplicateValues" dxfId="958" priority="58"/>
    <cfRule type="duplicateValues" dxfId="957" priority="59"/>
    <cfRule type="duplicateValues" dxfId="956" priority="60"/>
    <cfRule type="duplicateValues" dxfId="955" priority="61"/>
    <cfRule type="duplicateValues" dxfId="954" priority="62" stopIfTrue="1"/>
  </conditionalFormatting>
  <conditionalFormatting sqref="M23">
    <cfRule type="duplicateValues" dxfId="953" priority="53"/>
    <cfRule type="duplicateValues" dxfId="952" priority="54"/>
    <cfRule type="duplicateValues" dxfId="951" priority="55"/>
    <cfRule type="duplicateValues" dxfId="950" priority="56"/>
    <cfRule type="duplicateValues" dxfId="949" priority="57" stopIfTrue="1"/>
  </conditionalFormatting>
  <conditionalFormatting sqref="M24">
    <cfRule type="duplicateValues" dxfId="948" priority="48"/>
    <cfRule type="duplicateValues" dxfId="947" priority="49"/>
    <cfRule type="duplicateValues" dxfId="946" priority="50"/>
    <cfRule type="duplicateValues" dxfId="945" priority="51"/>
    <cfRule type="duplicateValues" dxfId="944" priority="52" stopIfTrue="1"/>
  </conditionalFormatting>
  <conditionalFormatting sqref="M26:M27">
    <cfRule type="duplicateValues" dxfId="943" priority="13915"/>
  </conditionalFormatting>
  <conditionalFormatting sqref="M28">
    <cfRule type="duplicateValues" dxfId="942" priority="108"/>
  </conditionalFormatting>
  <conditionalFormatting sqref="M29">
    <cfRule type="duplicateValues" dxfId="941" priority="140"/>
  </conditionalFormatting>
  <conditionalFormatting sqref="M30">
    <cfRule type="duplicateValues" dxfId="940" priority="196"/>
  </conditionalFormatting>
  <conditionalFormatting sqref="M33:M36">
    <cfRule type="duplicateValues" dxfId="939" priority="89"/>
  </conditionalFormatting>
  <conditionalFormatting sqref="M37">
    <cfRule type="duplicateValues" dxfId="938" priority="83"/>
  </conditionalFormatting>
  <conditionalFormatting sqref="M38">
    <cfRule type="duplicateValues" dxfId="937" priority="3"/>
  </conditionalFormatting>
  <conditionalFormatting sqref="M39:M40">
    <cfRule type="duplicateValues" dxfId="936" priority="247"/>
  </conditionalFormatting>
  <conditionalFormatting sqref="M42">
    <cfRule type="duplicateValues" dxfId="935" priority="112"/>
  </conditionalFormatting>
  <conditionalFormatting sqref="M43">
    <cfRule type="duplicateValues" dxfId="934" priority="273"/>
  </conditionalFormatting>
  <conditionalFormatting sqref="M44:M46">
    <cfRule type="duplicateValues" dxfId="933" priority="128"/>
    <cfRule type="duplicateValues" dxfId="932" priority="134"/>
  </conditionalFormatting>
  <conditionalFormatting sqref="M47">
    <cfRule type="duplicateValues" dxfId="931" priority="244"/>
    <cfRule type="duplicateValues" dxfId="930" priority="245"/>
    <cfRule type="duplicateValues" dxfId="929" priority="246"/>
  </conditionalFormatting>
  <conditionalFormatting sqref="M52">
    <cfRule type="duplicateValues" dxfId="928" priority="235"/>
  </conditionalFormatting>
  <conditionalFormatting sqref="M53:M55">
    <cfRule type="duplicateValues" dxfId="927" priority="240"/>
    <cfRule type="duplicateValues" dxfId="926" priority="241"/>
    <cfRule type="duplicateValues" dxfId="925" priority="242"/>
  </conditionalFormatting>
  <conditionalFormatting sqref="M56">
    <cfRule type="duplicateValues" dxfId="924" priority="274"/>
    <cfRule type="duplicateValues" dxfId="923" priority="275"/>
    <cfRule type="duplicateValues" dxfId="922" priority="276"/>
  </conditionalFormatting>
  <conditionalFormatting sqref="M57:M58">
    <cfRule type="duplicateValues" dxfId="921" priority="175"/>
    <cfRule type="duplicateValues" dxfId="920" priority="176"/>
    <cfRule type="duplicateValues" dxfId="919" priority="177"/>
    <cfRule type="duplicateValues" dxfId="918" priority="178"/>
    <cfRule type="duplicateValues" dxfId="917" priority="179"/>
    <cfRule type="duplicateValues" dxfId="916" priority="180"/>
  </conditionalFormatting>
  <conditionalFormatting sqref="M59">
    <cfRule type="duplicateValues" dxfId="915" priority="156"/>
    <cfRule type="duplicateValues" dxfId="914" priority="157"/>
    <cfRule type="duplicateValues" dxfId="913" priority="158"/>
    <cfRule type="duplicateValues" dxfId="912" priority="159"/>
    <cfRule type="duplicateValues" dxfId="911" priority="160"/>
    <cfRule type="duplicateValues" dxfId="910" priority="161"/>
  </conditionalFormatting>
  <conditionalFormatting sqref="M60">
    <cfRule type="duplicateValues" dxfId="909" priority="218"/>
    <cfRule type="duplicateValues" dxfId="908" priority="219"/>
    <cfRule type="duplicateValues" dxfId="907" priority="220"/>
    <cfRule type="duplicateValues" dxfId="906" priority="221"/>
  </conditionalFormatting>
  <conditionalFormatting sqref="M61:M67 M52:M56 M70">
    <cfRule type="duplicateValues" dxfId="905" priority="265"/>
    <cfRule type="duplicateValues" dxfId="904" priority="266"/>
    <cfRule type="duplicateValues" dxfId="903" priority="267"/>
  </conditionalFormatting>
  <conditionalFormatting sqref="M68">
    <cfRule type="duplicateValues" dxfId="902" priority="27"/>
    <cfRule type="duplicateValues" dxfId="901" priority="28"/>
    <cfRule type="duplicateValues" dxfId="900" priority="29"/>
  </conditionalFormatting>
  <conditionalFormatting sqref="M69">
    <cfRule type="duplicateValues" dxfId="899" priority="30"/>
    <cfRule type="duplicateValues" dxfId="898" priority="31"/>
    <cfRule type="duplicateValues" dxfId="897" priority="32"/>
  </conditionalFormatting>
  <conditionalFormatting sqref="M71">
    <cfRule type="duplicateValues" dxfId="896" priority="144"/>
    <cfRule type="duplicateValues" dxfId="895" priority="145"/>
    <cfRule type="duplicateValues" dxfId="894" priority="146"/>
  </conditionalFormatting>
  <conditionalFormatting sqref="M72:M65298 M48:M49 M12 M1:M9 M15:M19 M43 M39:M40 M31:M32 M25">
    <cfRule type="duplicateValues" dxfId="893" priority="260"/>
  </conditionalFormatting>
  <conditionalFormatting sqref="O14">
    <cfRule type="duplicateValues" dxfId="892" priority="189"/>
    <cfRule type="duplicateValues" dxfId="891" priority="190"/>
    <cfRule type="duplicateValues" dxfId="890" priority="191"/>
    <cfRule type="duplicateValues" dxfId="889" priority="192"/>
  </conditionalFormatting>
  <conditionalFormatting sqref="O21:O24">
    <cfRule type="duplicateValues" dxfId="888" priority="68"/>
    <cfRule type="duplicateValues" dxfId="887" priority="69"/>
    <cfRule type="duplicateValues" dxfId="886" priority="70"/>
    <cfRule type="duplicateValues" dxfId="885" priority="71"/>
  </conditionalFormatting>
  <conditionalFormatting sqref="O26:O27">
    <cfRule type="duplicateValues" dxfId="884" priority="281"/>
    <cfRule type="duplicateValues" dxfId="883" priority="282"/>
    <cfRule type="duplicateValues" dxfId="882" priority="283"/>
    <cfRule type="duplicateValues" dxfId="881" priority="284"/>
  </conditionalFormatting>
  <conditionalFormatting sqref="O29">
    <cfRule type="duplicateValues" dxfId="880" priority="136"/>
    <cfRule type="duplicateValues" dxfId="879" priority="137"/>
    <cfRule type="duplicateValues" dxfId="878" priority="138"/>
    <cfRule type="duplicateValues" dxfId="877" priority="139"/>
  </conditionalFormatting>
  <conditionalFormatting sqref="O30">
    <cfRule type="duplicateValues" dxfId="876" priority="197"/>
    <cfRule type="duplicateValues" dxfId="875" priority="198"/>
    <cfRule type="duplicateValues" dxfId="874" priority="199"/>
    <cfRule type="duplicateValues" dxfId="873" priority="200"/>
  </conditionalFormatting>
  <conditionalFormatting sqref="O35">
    <cfRule type="duplicateValues" dxfId="872" priority="78"/>
    <cfRule type="duplicateValues" dxfId="871" priority="79"/>
    <cfRule type="duplicateValues" dxfId="870" priority="80"/>
    <cfRule type="duplicateValues" dxfId="869" priority="81"/>
  </conditionalFormatting>
  <conditionalFormatting sqref="O36">
    <cfRule type="duplicateValues" dxfId="868" priority="74"/>
    <cfRule type="duplicateValues" dxfId="867" priority="75"/>
    <cfRule type="duplicateValues" dxfId="866" priority="76"/>
    <cfRule type="duplicateValues" dxfId="865" priority="77"/>
  </conditionalFormatting>
  <conditionalFormatting sqref="O37">
    <cfRule type="duplicateValues" dxfId="864" priority="84"/>
    <cfRule type="duplicateValues" dxfId="863" priority="85"/>
    <cfRule type="duplicateValues" dxfId="862" priority="86"/>
    <cfRule type="duplicateValues" dxfId="861" priority="87"/>
  </conditionalFormatting>
  <conditionalFormatting sqref="O38">
    <cfRule type="duplicateValues" dxfId="860" priority="4"/>
    <cfRule type="duplicateValues" dxfId="859" priority="5"/>
    <cfRule type="duplicateValues" dxfId="858" priority="6"/>
    <cfRule type="duplicateValues" dxfId="857" priority="7"/>
  </conditionalFormatting>
  <conditionalFormatting sqref="O41">
    <cfRule type="duplicateValues" dxfId="856" priority="118"/>
    <cfRule type="duplicateValues" dxfId="855" priority="119"/>
    <cfRule type="duplicateValues" dxfId="854" priority="120"/>
    <cfRule type="duplicateValues" dxfId="853" priority="121"/>
  </conditionalFormatting>
  <conditionalFormatting sqref="O42">
    <cfRule type="duplicateValues" dxfId="852" priority="113"/>
    <cfRule type="duplicateValues" dxfId="851" priority="114"/>
    <cfRule type="duplicateValues" dxfId="850" priority="115"/>
    <cfRule type="duplicateValues" dxfId="849" priority="116"/>
  </conditionalFormatting>
  <conditionalFormatting sqref="O44">
    <cfRule type="duplicateValues" dxfId="848" priority="21"/>
    <cfRule type="duplicateValues" dxfId="847" priority="22"/>
    <cfRule type="duplicateValues" dxfId="846" priority="23"/>
    <cfRule type="duplicateValues" dxfId="845" priority="24"/>
  </conditionalFormatting>
  <conditionalFormatting sqref="O45">
    <cfRule type="duplicateValues" dxfId="844" priority="17"/>
    <cfRule type="duplicateValues" dxfId="843" priority="18"/>
    <cfRule type="duplicateValues" dxfId="842" priority="19"/>
    <cfRule type="duplicateValues" dxfId="841" priority="20"/>
  </conditionalFormatting>
  <conditionalFormatting sqref="O46">
    <cfRule type="duplicateValues" dxfId="840" priority="13"/>
    <cfRule type="duplicateValues" dxfId="839" priority="14"/>
    <cfRule type="duplicateValues" dxfId="838" priority="15"/>
    <cfRule type="duplicateValues" dxfId="837" priority="16"/>
  </conditionalFormatting>
  <conditionalFormatting sqref="O50:O51">
    <cfRule type="duplicateValues" dxfId="836" priority="205"/>
    <cfRule type="duplicateValues" dxfId="835" priority="206"/>
    <cfRule type="duplicateValues" dxfId="834" priority="207"/>
    <cfRule type="duplicateValues" dxfId="833" priority="208"/>
  </conditionalFormatting>
  <conditionalFormatting sqref="O52">
    <cfRule type="duplicateValues" dxfId="832" priority="231"/>
    <cfRule type="duplicateValues" dxfId="831" priority="232"/>
    <cfRule type="duplicateValues" dxfId="830" priority="233"/>
    <cfRule type="duplicateValues" dxfId="829" priority="234"/>
  </conditionalFormatting>
  <conditionalFormatting sqref="O57:O58">
    <cfRule type="duplicateValues" dxfId="828" priority="181"/>
    <cfRule type="duplicateValues" dxfId="827" priority="182"/>
    <cfRule type="duplicateValues" dxfId="826" priority="183"/>
    <cfRule type="duplicateValues" dxfId="825" priority="184"/>
  </conditionalFormatting>
  <conditionalFormatting sqref="O59">
    <cfRule type="duplicateValues" dxfId="824" priority="162"/>
    <cfRule type="duplicateValues" dxfId="823" priority="163"/>
    <cfRule type="duplicateValues" dxfId="822" priority="164"/>
    <cfRule type="duplicateValues" dxfId="821" priority="165"/>
  </conditionalFormatting>
  <conditionalFormatting sqref="O60">
    <cfRule type="duplicateValues" dxfId="820" priority="214"/>
    <cfRule type="duplicateValues" dxfId="819" priority="215"/>
    <cfRule type="duplicateValues" dxfId="818" priority="216"/>
    <cfRule type="duplicateValues" dxfId="817" priority="217"/>
  </conditionalFormatting>
  <conditionalFormatting sqref="O61 O53:O56 O10:O13 O25 O15:O20 O47:O49 O43 O39:O40 O31:O32">
    <cfRule type="duplicateValues" dxfId="816" priority="268"/>
    <cfRule type="duplicateValues" dxfId="815" priority="269"/>
    <cfRule type="duplicateValues" dxfId="814" priority="270"/>
    <cfRule type="duplicateValues" dxfId="813" priority="271"/>
  </conditionalFormatting>
  <conditionalFormatting sqref="O62">
    <cfRule type="duplicateValues" dxfId="812" priority="255"/>
    <cfRule type="duplicateValues" dxfId="811" priority="256"/>
    <cfRule type="duplicateValues" dxfId="810" priority="257"/>
    <cfRule type="duplicateValues" dxfId="809" priority="258"/>
  </conditionalFormatting>
  <conditionalFormatting sqref="S71">
    <cfRule type="duplicateValues" dxfId="808" priority="148"/>
  </conditionalFormatting>
  <conditionalFormatting sqref="T10:T11">
    <cfRule type="duplicateValues" dxfId="807" priority="143"/>
  </conditionalFormatting>
  <conditionalFormatting sqref="T14">
    <cfRule type="duplicateValues" dxfId="806" priority="185"/>
  </conditionalFormatting>
  <conditionalFormatting sqref="T15">
    <cfRule type="duplicateValues" dxfId="805" priority="222"/>
  </conditionalFormatting>
  <conditionalFormatting sqref="T19">
    <cfRule type="duplicateValues" dxfId="804" priority="142"/>
  </conditionalFormatting>
  <conditionalFormatting sqref="T21">
    <cfRule type="duplicateValues" dxfId="803" priority="46"/>
  </conditionalFormatting>
  <conditionalFormatting sqref="T22">
    <cfRule type="duplicateValues" dxfId="802" priority="35"/>
  </conditionalFormatting>
  <conditionalFormatting sqref="T23">
    <cfRule type="duplicateValues" dxfId="801" priority="41"/>
    <cfRule type="duplicateValues" dxfId="800" priority="42"/>
    <cfRule type="duplicateValues" dxfId="799" priority="43"/>
    <cfRule type="duplicateValues" dxfId="798" priority="44"/>
    <cfRule type="duplicateValues" dxfId="797" priority="45" stopIfTrue="1"/>
  </conditionalFormatting>
  <conditionalFormatting sqref="T24">
    <cfRule type="duplicateValues" dxfId="796" priority="36"/>
    <cfRule type="duplicateValues" dxfId="795" priority="37"/>
    <cfRule type="duplicateValues" dxfId="794" priority="38"/>
    <cfRule type="duplicateValues" dxfId="793" priority="39"/>
    <cfRule type="duplicateValues" dxfId="792" priority="40" stopIfTrue="1"/>
  </conditionalFormatting>
  <conditionalFormatting sqref="T26">
    <cfRule type="duplicateValues" dxfId="791" priority="285"/>
  </conditionalFormatting>
  <conditionalFormatting sqref="T27">
    <cfRule type="duplicateValues" dxfId="790" priority="141"/>
  </conditionalFormatting>
  <conditionalFormatting sqref="T28">
    <cfRule type="duplicateValues" dxfId="789" priority="107"/>
  </conditionalFormatting>
  <conditionalFormatting sqref="T29">
    <cfRule type="duplicateValues" dxfId="788" priority="135"/>
  </conditionalFormatting>
  <conditionalFormatting sqref="T30">
    <cfRule type="duplicateValues" dxfId="787" priority="193"/>
  </conditionalFormatting>
  <conditionalFormatting sqref="T31:T32">
    <cfRule type="duplicateValues" dxfId="786" priority="72"/>
  </conditionalFormatting>
  <conditionalFormatting sqref="T33">
    <cfRule type="duplicateValues" dxfId="785" priority="73"/>
  </conditionalFormatting>
  <conditionalFormatting sqref="T34">
    <cfRule type="duplicateValues" dxfId="784" priority="90"/>
  </conditionalFormatting>
  <conditionalFormatting sqref="T35:T36">
    <cfRule type="duplicateValues" dxfId="783" priority="88"/>
  </conditionalFormatting>
  <conditionalFormatting sqref="T37">
    <cfRule type="duplicateValues" dxfId="782" priority="82"/>
  </conditionalFormatting>
  <conditionalFormatting sqref="T38">
    <cfRule type="duplicateValues" dxfId="781" priority="2"/>
  </conditionalFormatting>
  <conditionalFormatting sqref="T40">
    <cfRule type="duplicateValues" dxfId="780" priority="109"/>
    <cfRule type="duplicateValues" dxfId="779" priority="110"/>
  </conditionalFormatting>
  <conditionalFormatting sqref="T41">
    <cfRule type="duplicateValues" dxfId="778" priority="117"/>
  </conditionalFormatting>
  <conditionalFormatting sqref="T42">
    <cfRule type="duplicateValues" dxfId="777" priority="111"/>
  </conditionalFormatting>
  <conditionalFormatting sqref="T44">
    <cfRule type="duplicateValues" dxfId="776" priority="129"/>
  </conditionalFormatting>
  <conditionalFormatting sqref="T45:T46">
    <cfRule type="duplicateValues" dxfId="775" priority="25"/>
    <cfRule type="duplicateValues" dxfId="774" priority="26"/>
  </conditionalFormatting>
  <conditionalFormatting sqref="T47">
    <cfRule type="duplicateValues" dxfId="773" priority="223"/>
    <cfRule type="duplicateValues" dxfId="772" priority="224"/>
    <cfRule type="duplicateValues" dxfId="771" priority="225"/>
  </conditionalFormatting>
  <conditionalFormatting sqref="T49">
    <cfRule type="duplicateValues" dxfId="770" priority="243"/>
  </conditionalFormatting>
  <conditionalFormatting sqref="T52">
    <cfRule type="duplicateValues" dxfId="769" priority="226"/>
  </conditionalFormatting>
  <conditionalFormatting sqref="T53:T55">
    <cfRule type="duplicateValues" dxfId="768" priority="237"/>
    <cfRule type="duplicateValues" dxfId="767" priority="238"/>
    <cfRule type="duplicateValues" dxfId="766" priority="239"/>
  </conditionalFormatting>
  <conditionalFormatting sqref="T57:T58">
    <cfRule type="duplicateValues" dxfId="765" priority="172"/>
    <cfRule type="duplicateValues" dxfId="764" priority="173"/>
    <cfRule type="duplicateValues" dxfId="763" priority="174"/>
  </conditionalFormatting>
  <conditionalFormatting sqref="T59">
    <cfRule type="duplicateValues" dxfId="762" priority="149"/>
    <cfRule type="duplicateValues" dxfId="761" priority="150"/>
    <cfRule type="duplicateValues" dxfId="760" priority="151"/>
    <cfRule type="duplicateValues" dxfId="759" priority="152"/>
    <cfRule type="duplicateValues" dxfId="758" priority="153"/>
    <cfRule type="duplicateValues" dxfId="757" priority="154"/>
  </conditionalFormatting>
  <conditionalFormatting sqref="T60">
    <cfRule type="duplicateValues" dxfId="756" priority="209"/>
  </conditionalFormatting>
  <conditionalFormatting sqref="T63 T48 T12:T13 T16:T18 T39 T56 T68:T70 T62:U62 T25 T20 T43">
    <cfRule type="duplicateValues" dxfId="755" priority="261"/>
  </conditionalFormatting>
  <conditionalFormatting sqref="T61:U61">
    <cfRule type="duplicateValues" dxfId="754" priority="262"/>
    <cfRule type="duplicateValues" dxfId="753" priority="263"/>
    <cfRule type="duplicateValues" dxfId="752" priority="264"/>
  </conditionalFormatting>
  <conditionalFormatting sqref="X21:X22">
    <cfRule type="duplicateValues" dxfId="751" priority="63"/>
    <cfRule type="duplicateValues" dxfId="750" priority="64"/>
    <cfRule type="duplicateValues" dxfId="749" priority="65"/>
    <cfRule type="duplicateValues" dxfId="748" priority="66"/>
  </conditionalFormatting>
  <conditionalFormatting sqref="X50:X51">
    <cfRule type="duplicateValues" dxfId="747" priority="201"/>
    <cfRule type="duplicateValues" dxfId="746" priority="202"/>
    <cfRule type="duplicateValues" dxfId="745" priority="203"/>
    <cfRule type="duplicateValues" dxfId="744" priority="204"/>
  </conditionalFormatting>
  <conditionalFormatting sqref="X52">
    <cfRule type="duplicateValues" dxfId="743" priority="227"/>
    <cfRule type="duplicateValues" dxfId="742" priority="228"/>
    <cfRule type="duplicateValues" dxfId="741" priority="229"/>
    <cfRule type="duplicateValues" dxfId="740" priority="230"/>
  </conditionalFormatting>
  <conditionalFormatting sqref="X57:X58">
    <cfRule type="duplicateValues" dxfId="739" priority="168"/>
    <cfRule type="duplicateValues" dxfId="738" priority="169"/>
    <cfRule type="duplicateValues" dxfId="737" priority="170"/>
    <cfRule type="duplicateValues" dxfId="736" priority="171"/>
  </conditionalFormatting>
  <conditionalFormatting sqref="X60">
    <cfRule type="duplicateValues" dxfId="735" priority="210"/>
    <cfRule type="duplicateValues" dxfId="734" priority="211"/>
    <cfRule type="duplicateValues" dxfId="733" priority="212"/>
    <cfRule type="duplicateValues" dxfId="732" priority="213"/>
  </conditionalFormatting>
  <conditionalFormatting sqref="AE2:AF2">
    <cfRule type="duplicateValues" dxfId="731" priority="248"/>
  </conditionalFormatting>
  <dataValidations count="2">
    <dataValidation allowBlank="1" showErrorMessage="1" sqref="Y43 JU43 TQ43 ADM43 ANI43 AXE43 BHA43 BQW43 CAS43 CKO43 CUK43 DEG43 DOC43 DXY43 EHU43 ERQ43 FBM43 FLI43 FVE43 GFA43 GOW43 GYS43 HIO43 HSK43 ICG43 IMC43 IVY43 JFU43 JPQ43 JZM43 KJI43 KTE43 LDA43 LMW43 LWS43 MGO43 MQK43 NAG43 NKC43 NTY43 ODU43 ONQ43 OXM43 PHI43 PRE43 QBA43 QKW43 QUS43 REO43 ROK43 RYG43 SIC43 SRY43 TBU43 TLQ43 TVM43 UFI43 UPE43 UZA43 VIW43 VSS43 WCO43 WMK43 WWG43 Y65580 JU65580 TQ65580 ADM65580 ANI65580 AXE65580 BHA65580 BQW65580 CAS65580 CKO65580 CUK65580 DEG65580 DOC65580 DXY65580 EHU65580 ERQ65580 FBM65580 FLI65580 FVE65580 GFA65580 GOW65580 GYS65580 HIO65580 HSK65580 ICG65580 IMC65580 IVY65580 JFU65580 JPQ65580 JZM65580 KJI65580 KTE65580 LDA65580 LMW65580 LWS65580 MGO65580 MQK65580 NAG65580 NKC65580 NTY65580 ODU65580 ONQ65580 OXM65580 PHI65580 PRE65580 QBA65580 QKW65580 QUS65580 REO65580 ROK65580 RYG65580 SIC65580 SRY65580 TBU65580 TLQ65580 TVM65580 UFI65580 UPE65580 UZA65580 VIW65580 VSS65580 WCO65580 WMK65580 WWG65580 Y131116 JU131116 TQ131116 ADM131116 ANI131116 AXE131116 BHA131116 BQW131116 CAS131116 CKO131116 CUK131116 DEG131116 DOC131116 DXY131116 EHU131116 ERQ131116 FBM131116 FLI131116 FVE131116 GFA131116 GOW131116 GYS131116 HIO131116 HSK131116 ICG131116 IMC131116 IVY131116 JFU131116 JPQ131116 JZM131116 KJI131116 KTE131116 LDA131116 LMW131116 LWS131116 MGO131116 MQK131116 NAG131116 NKC131116 NTY131116 ODU131116 ONQ131116 OXM131116 PHI131116 PRE131116 QBA131116 QKW131116 QUS131116 REO131116 ROK131116 RYG131116 SIC131116 SRY131116 TBU131116 TLQ131116 TVM131116 UFI131116 UPE131116 UZA131116 VIW131116 VSS131116 WCO131116 WMK131116 WWG131116 Y196652 JU196652 TQ196652 ADM196652 ANI196652 AXE196652 BHA196652 BQW196652 CAS196652 CKO196652 CUK196652 DEG196652 DOC196652 DXY196652 EHU196652 ERQ196652 FBM196652 FLI196652 FVE196652 GFA196652 GOW196652 GYS196652 HIO196652 HSK196652 ICG196652 IMC196652 IVY196652 JFU196652 JPQ196652 JZM196652 KJI196652 KTE196652 LDA196652 LMW196652 LWS196652 MGO196652 MQK196652 NAG196652 NKC196652 NTY196652 ODU196652 ONQ196652 OXM196652 PHI196652 PRE196652 QBA196652 QKW196652 QUS196652 REO196652 ROK196652 RYG196652 SIC196652 SRY196652 TBU196652 TLQ196652 TVM196652 UFI196652 UPE196652 UZA196652 VIW196652 VSS196652 WCO196652 WMK196652 WWG196652 Y262188 JU262188 TQ262188 ADM262188 ANI262188 AXE262188 BHA262188 BQW262188 CAS262188 CKO262188 CUK262188 DEG262188 DOC262188 DXY262188 EHU262188 ERQ262188 FBM262188 FLI262188 FVE262188 GFA262188 GOW262188 GYS262188 HIO262188 HSK262188 ICG262188 IMC262188 IVY262188 JFU262188 JPQ262188 JZM262188 KJI262188 KTE262188 LDA262188 LMW262188 LWS262188 MGO262188 MQK262188 NAG262188 NKC262188 NTY262188 ODU262188 ONQ262188 OXM262188 PHI262188 PRE262188 QBA262188 QKW262188 QUS262188 REO262188 ROK262188 RYG262188 SIC262188 SRY262188 TBU262188 TLQ262188 TVM262188 UFI262188 UPE262188 UZA262188 VIW262188 VSS262188 WCO262188 WMK262188 WWG262188 Y327724 JU327724 TQ327724 ADM327724 ANI327724 AXE327724 BHA327724 BQW327724 CAS327724 CKO327724 CUK327724 DEG327724 DOC327724 DXY327724 EHU327724 ERQ327724 FBM327724 FLI327724 FVE327724 GFA327724 GOW327724 GYS327724 HIO327724 HSK327724 ICG327724 IMC327724 IVY327724 JFU327724 JPQ327724 JZM327724 KJI327724 KTE327724 LDA327724 LMW327724 LWS327724 MGO327724 MQK327724 NAG327724 NKC327724 NTY327724 ODU327724 ONQ327724 OXM327724 PHI327724 PRE327724 QBA327724 QKW327724 QUS327724 REO327724 ROK327724 RYG327724 SIC327724 SRY327724 TBU327724 TLQ327724 TVM327724 UFI327724 UPE327724 UZA327724 VIW327724 VSS327724 WCO327724 WMK327724 WWG327724 Y393260 JU393260 TQ393260 ADM393260 ANI393260 AXE393260 BHA393260 BQW393260 CAS393260 CKO393260 CUK393260 DEG393260 DOC393260 DXY393260 EHU393260 ERQ393260 FBM393260 FLI393260 FVE393260 GFA393260 GOW393260 GYS393260 HIO393260 HSK393260 ICG393260 IMC393260 IVY393260 JFU393260 JPQ393260 JZM393260 KJI393260 KTE393260 LDA393260 LMW393260 LWS393260 MGO393260 MQK393260 NAG393260 NKC393260 NTY393260 ODU393260 ONQ393260 OXM393260 PHI393260 PRE393260 QBA393260 QKW393260 QUS393260 REO393260 ROK393260 RYG393260 SIC393260 SRY393260 TBU393260 TLQ393260 TVM393260 UFI393260 UPE393260 UZA393260 VIW393260 VSS393260 WCO393260 WMK393260 WWG393260 Y458796 JU458796 TQ458796 ADM458796 ANI458796 AXE458796 BHA458796 BQW458796 CAS458796 CKO458796 CUK458796 DEG458796 DOC458796 DXY458796 EHU458796 ERQ458796 FBM458796 FLI458796 FVE458796 GFA458796 GOW458796 GYS458796 HIO458796 HSK458796 ICG458796 IMC458796 IVY458796 JFU458796 JPQ458796 JZM458796 KJI458796 KTE458796 LDA458796 LMW458796 LWS458796 MGO458796 MQK458796 NAG458796 NKC458796 NTY458796 ODU458796 ONQ458796 OXM458796 PHI458796 PRE458796 QBA458796 QKW458796 QUS458796 REO458796 ROK458796 RYG458796 SIC458796 SRY458796 TBU458796 TLQ458796 TVM458796 UFI458796 UPE458796 UZA458796 VIW458796 VSS458796 WCO458796 WMK458796 WWG458796 Y524332 JU524332 TQ524332 ADM524332 ANI524332 AXE524332 BHA524332 BQW524332 CAS524332 CKO524332 CUK524332 DEG524332 DOC524332 DXY524332 EHU524332 ERQ524332 FBM524332 FLI524332 FVE524332 GFA524332 GOW524332 GYS524332 HIO524332 HSK524332 ICG524332 IMC524332 IVY524332 JFU524332 JPQ524332 JZM524332 KJI524332 KTE524332 LDA524332 LMW524332 LWS524332 MGO524332 MQK524332 NAG524332 NKC524332 NTY524332 ODU524332 ONQ524332 OXM524332 PHI524332 PRE524332 QBA524332 QKW524332 QUS524332 REO524332 ROK524332 RYG524332 SIC524332 SRY524332 TBU524332 TLQ524332 TVM524332 UFI524332 UPE524332 UZA524332 VIW524332 VSS524332 WCO524332 WMK524332 WWG524332 Y589868 JU589868 TQ589868 ADM589868 ANI589868 AXE589868 BHA589868 BQW589868 CAS589868 CKO589868 CUK589868 DEG589868 DOC589868 DXY589868 EHU589868 ERQ589868 FBM589868 FLI589868 FVE589868 GFA589868 GOW589868 GYS589868 HIO589868 HSK589868 ICG589868 IMC589868 IVY589868 JFU589868 JPQ589868 JZM589868 KJI589868 KTE589868 LDA589868 LMW589868 LWS589868 MGO589868 MQK589868 NAG589868 NKC589868 NTY589868 ODU589868 ONQ589868 OXM589868 PHI589868 PRE589868 QBA589868 QKW589868 QUS589868 REO589868 ROK589868 RYG589868 SIC589868 SRY589868 TBU589868 TLQ589868 TVM589868 UFI589868 UPE589868 UZA589868 VIW589868 VSS589868 WCO589868 WMK589868 WWG589868 Y655404 JU655404 TQ655404 ADM655404 ANI655404 AXE655404 BHA655404 BQW655404 CAS655404 CKO655404 CUK655404 DEG655404 DOC655404 DXY655404 EHU655404 ERQ655404 FBM655404 FLI655404 FVE655404 GFA655404 GOW655404 GYS655404 HIO655404 HSK655404 ICG655404 IMC655404 IVY655404 JFU655404 JPQ655404 JZM655404 KJI655404 KTE655404 LDA655404 LMW655404 LWS655404 MGO655404 MQK655404 NAG655404 NKC655404 NTY655404 ODU655404 ONQ655404 OXM655404 PHI655404 PRE655404 QBA655404 QKW655404 QUS655404 REO655404 ROK655404 RYG655404 SIC655404 SRY655404 TBU655404 TLQ655404 TVM655404 UFI655404 UPE655404 UZA655404 VIW655404 VSS655404 WCO655404 WMK655404 WWG655404 Y720940 JU720940 TQ720940 ADM720940 ANI720940 AXE720940 BHA720940 BQW720940 CAS720940 CKO720940 CUK720940 DEG720940 DOC720940 DXY720940 EHU720940 ERQ720940 FBM720940 FLI720940 FVE720940 GFA720940 GOW720940 GYS720940 HIO720940 HSK720940 ICG720940 IMC720940 IVY720940 JFU720940 JPQ720940 JZM720940 KJI720940 KTE720940 LDA720940 LMW720940 LWS720940 MGO720940 MQK720940 NAG720940 NKC720940 NTY720940 ODU720940 ONQ720940 OXM720940 PHI720940 PRE720940 QBA720940 QKW720940 QUS720940 REO720940 ROK720940 RYG720940 SIC720940 SRY720940 TBU720940 TLQ720940 TVM720940 UFI720940 UPE720940 UZA720940 VIW720940 VSS720940 WCO720940 WMK720940 WWG720940 Y786476 JU786476 TQ786476 ADM786476 ANI786476 AXE786476 BHA786476 BQW786476 CAS786476 CKO786476 CUK786476 DEG786476 DOC786476 DXY786476 EHU786476 ERQ786476 FBM786476 FLI786476 FVE786476 GFA786476 GOW786476 GYS786476 HIO786476 HSK786476 ICG786476 IMC786476 IVY786476 JFU786476 JPQ786476 JZM786476 KJI786476 KTE786476 LDA786476 LMW786476 LWS786476 MGO786476 MQK786476 NAG786476 NKC786476 NTY786476 ODU786476 ONQ786476 OXM786476 PHI786476 PRE786476 QBA786476 QKW786476 QUS786476 REO786476 ROK786476 RYG786476 SIC786476 SRY786476 TBU786476 TLQ786476 TVM786476 UFI786476 UPE786476 UZA786476 VIW786476 VSS786476 WCO786476 WMK786476 WWG786476 Y852012 JU852012 TQ852012 ADM852012 ANI852012 AXE852012 BHA852012 BQW852012 CAS852012 CKO852012 CUK852012 DEG852012 DOC852012 DXY852012 EHU852012 ERQ852012 FBM852012 FLI852012 FVE852012 GFA852012 GOW852012 GYS852012 HIO852012 HSK852012 ICG852012 IMC852012 IVY852012 JFU852012 JPQ852012 JZM852012 KJI852012 KTE852012 LDA852012 LMW852012 LWS852012 MGO852012 MQK852012 NAG852012 NKC852012 NTY852012 ODU852012 ONQ852012 OXM852012 PHI852012 PRE852012 QBA852012 QKW852012 QUS852012 REO852012 ROK852012 RYG852012 SIC852012 SRY852012 TBU852012 TLQ852012 TVM852012 UFI852012 UPE852012 UZA852012 VIW852012 VSS852012 WCO852012 WMK852012 WWG852012 Y917548 JU917548 TQ917548 ADM917548 ANI917548 AXE917548 BHA917548 BQW917548 CAS917548 CKO917548 CUK917548 DEG917548 DOC917548 DXY917548 EHU917548 ERQ917548 FBM917548 FLI917548 FVE917548 GFA917548 GOW917548 GYS917548 HIO917548 HSK917548 ICG917548 IMC917548 IVY917548 JFU917548 JPQ917548 JZM917548 KJI917548 KTE917548 LDA917548 LMW917548 LWS917548 MGO917548 MQK917548 NAG917548 NKC917548 NTY917548 ODU917548 ONQ917548 OXM917548 PHI917548 PRE917548 QBA917548 QKW917548 QUS917548 REO917548 ROK917548 RYG917548 SIC917548 SRY917548 TBU917548 TLQ917548 TVM917548 UFI917548 UPE917548 UZA917548 VIW917548 VSS917548 WCO917548 WMK917548 WWG917548 Y983084 JU983084 TQ983084 ADM983084 ANI983084 AXE983084 BHA983084 BQW983084 CAS983084 CKO983084 CUK983084 DEG983084 DOC983084 DXY983084 EHU983084 ERQ983084 FBM983084 FLI983084 FVE983084 GFA983084 GOW983084 GYS983084 HIO983084 HSK983084 ICG983084 IMC983084 IVY983084 JFU983084 JPQ983084 JZM983084 KJI983084 KTE983084 LDA983084 LMW983084 LWS983084 MGO983084 MQK983084 NAG983084 NKC983084 NTY983084 ODU983084 ONQ983084 OXM983084 PHI983084 PRE983084 QBA983084 QKW983084 QUS983084 REO983084 ROK983084 RYG983084 SIC983084 SRY983084 TBU983084 TLQ983084 TVM983084 UFI983084 UPE983084 UZA983084 VIW983084 VSS983084 WCO983084 WMK983084 WWG983084 Y31:Y33 Y39:Y40 Y65569:Y65571 Y65576:Y65577 Y131105:Y131107 Y131112:Y131113 Y196641:Y196643 Y196648:Y196649 Y262177:Y262179 Y262184:Y262185 Y327713:Y327715 Y327720:Y327721 Y393249:Y393251 Y393256:Y393257 Y458785:Y458787 Y458792:Y458793 Y524321:Y524323 Y524328:Y524329 Y589857:Y589859 Y589864:Y589865 Y655393:Y655395 Y655400:Y655401 Y720929:Y720931 Y720936:Y720937 Y786465:Y786467 Y786472:Y786473 Y852001:Y852003 Y852008:Y852009 Y917537:Y917539 Y917544:Y917545 Y983073:Y983075 Y983080:Y983081 JU31:JU33 JU39:JU40 JU65569:JU65571 JU65576:JU65577 JU131105:JU131107 JU131112:JU131113 JU196641:JU196643 JU196648:JU196649 JU262177:JU262179 JU262184:JU262185 JU327713:JU327715 JU327720:JU327721 JU393249:JU393251 JU393256:JU393257 JU458785:JU458787 JU458792:JU458793 JU524321:JU524323 JU524328:JU524329 JU589857:JU589859 JU589864:JU589865 JU655393:JU655395 JU655400:JU655401 JU720929:JU720931 JU720936:JU720937 JU786465:JU786467 JU786472:JU786473 JU852001:JU852003 JU852008:JU852009 JU917537:JU917539 JU917544:JU917545 JU983073:JU983075 JU983080:JU983081 TQ31:TQ33 TQ39:TQ40 TQ65569:TQ65571 TQ65576:TQ65577 TQ131105:TQ131107 TQ131112:TQ131113 TQ196641:TQ196643 TQ196648:TQ196649 TQ262177:TQ262179 TQ262184:TQ262185 TQ327713:TQ327715 TQ327720:TQ327721 TQ393249:TQ393251 TQ393256:TQ393257 TQ458785:TQ458787 TQ458792:TQ458793 TQ524321:TQ524323 TQ524328:TQ524329 TQ589857:TQ589859 TQ589864:TQ589865 TQ655393:TQ655395 TQ655400:TQ655401 TQ720929:TQ720931 TQ720936:TQ720937 TQ786465:TQ786467 TQ786472:TQ786473 TQ852001:TQ852003 TQ852008:TQ852009 TQ917537:TQ917539 TQ917544:TQ917545 TQ983073:TQ983075 TQ983080:TQ983081 ADM31:ADM33 ADM39:ADM40 ADM65569:ADM65571 ADM65576:ADM65577 ADM131105:ADM131107 ADM131112:ADM131113 ADM196641:ADM196643 ADM196648:ADM196649 ADM262177:ADM262179 ADM262184:ADM262185 ADM327713:ADM327715 ADM327720:ADM327721 ADM393249:ADM393251 ADM393256:ADM393257 ADM458785:ADM458787 ADM458792:ADM458793 ADM524321:ADM524323 ADM524328:ADM524329 ADM589857:ADM589859 ADM589864:ADM589865 ADM655393:ADM655395 ADM655400:ADM655401 ADM720929:ADM720931 ADM720936:ADM720937 ADM786465:ADM786467 ADM786472:ADM786473 ADM852001:ADM852003 ADM852008:ADM852009 ADM917537:ADM917539 ADM917544:ADM917545 ADM983073:ADM983075 ADM983080:ADM983081 ANI31:ANI33 ANI39:ANI40 ANI65569:ANI65571 ANI65576:ANI65577 ANI131105:ANI131107 ANI131112:ANI131113 ANI196641:ANI196643 ANI196648:ANI196649 ANI262177:ANI262179 ANI262184:ANI262185 ANI327713:ANI327715 ANI327720:ANI327721 ANI393249:ANI393251 ANI393256:ANI393257 ANI458785:ANI458787 ANI458792:ANI458793 ANI524321:ANI524323 ANI524328:ANI524329 ANI589857:ANI589859 ANI589864:ANI589865 ANI655393:ANI655395 ANI655400:ANI655401 ANI720929:ANI720931 ANI720936:ANI720937 ANI786465:ANI786467 ANI786472:ANI786473 ANI852001:ANI852003 ANI852008:ANI852009 ANI917537:ANI917539 ANI917544:ANI917545 ANI983073:ANI983075 ANI983080:ANI983081 AXE31:AXE33 AXE39:AXE40 AXE65569:AXE65571 AXE65576:AXE65577 AXE131105:AXE131107 AXE131112:AXE131113 AXE196641:AXE196643 AXE196648:AXE196649 AXE262177:AXE262179 AXE262184:AXE262185 AXE327713:AXE327715 AXE327720:AXE327721 AXE393249:AXE393251 AXE393256:AXE393257 AXE458785:AXE458787 AXE458792:AXE458793 AXE524321:AXE524323 AXE524328:AXE524329 AXE589857:AXE589859 AXE589864:AXE589865 AXE655393:AXE655395 AXE655400:AXE655401 AXE720929:AXE720931 AXE720936:AXE720937 AXE786465:AXE786467 AXE786472:AXE786473 AXE852001:AXE852003 AXE852008:AXE852009 AXE917537:AXE917539 AXE917544:AXE917545 AXE983073:AXE983075 AXE983080:AXE983081 BHA31:BHA33 BHA39:BHA40 BHA65569:BHA65571 BHA65576:BHA65577 BHA131105:BHA131107 BHA131112:BHA131113 BHA196641:BHA196643 BHA196648:BHA196649 BHA262177:BHA262179 BHA262184:BHA262185 BHA327713:BHA327715 BHA327720:BHA327721 BHA393249:BHA393251 BHA393256:BHA393257 BHA458785:BHA458787 BHA458792:BHA458793 BHA524321:BHA524323 BHA524328:BHA524329 BHA589857:BHA589859 BHA589864:BHA589865 BHA655393:BHA655395 BHA655400:BHA655401 BHA720929:BHA720931 BHA720936:BHA720937 BHA786465:BHA786467 BHA786472:BHA786473 BHA852001:BHA852003 BHA852008:BHA852009 BHA917537:BHA917539 BHA917544:BHA917545 BHA983073:BHA983075 BHA983080:BHA983081 BQW31:BQW33 BQW39:BQW40 BQW65569:BQW65571 BQW65576:BQW65577 BQW131105:BQW131107 BQW131112:BQW131113 BQW196641:BQW196643 BQW196648:BQW196649 BQW262177:BQW262179 BQW262184:BQW262185 BQW327713:BQW327715 BQW327720:BQW327721 BQW393249:BQW393251 BQW393256:BQW393257 BQW458785:BQW458787 BQW458792:BQW458793 BQW524321:BQW524323 BQW524328:BQW524329 BQW589857:BQW589859 BQW589864:BQW589865 BQW655393:BQW655395 BQW655400:BQW655401 BQW720929:BQW720931 BQW720936:BQW720937 BQW786465:BQW786467 BQW786472:BQW786473 BQW852001:BQW852003 BQW852008:BQW852009 BQW917537:BQW917539 BQW917544:BQW917545 BQW983073:BQW983075 BQW983080:BQW983081 CAS31:CAS33 CAS39:CAS40 CAS65569:CAS65571 CAS65576:CAS65577 CAS131105:CAS131107 CAS131112:CAS131113 CAS196641:CAS196643 CAS196648:CAS196649 CAS262177:CAS262179 CAS262184:CAS262185 CAS327713:CAS327715 CAS327720:CAS327721 CAS393249:CAS393251 CAS393256:CAS393257 CAS458785:CAS458787 CAS458792:CAS458793 CAS524321:CAS524323 CAS524328:CAS524329 CAS589857:CAS589859 CAS589864:CAS589865 CAS655393:CAS655395 CAS655400:CAS655401 CAS720929:CAS720931 CAS720936:CAS720937 CAS786465:CAS786467 CAS786472:CAS786473 CAS852001:CAS852003 CAS852008:CAS852009 CAS917537:CAS917539 CAS917544:CAS917545 CAS983073:CAS983075 CAS983080:CAS983081 CKO31:CKO33 CKO39:CKO40 CKO65569:CKO65571 CKO65576:CKO65577 CKO131105:CKO131107 CKO131112:CKO131113 CKO196641:CKO196643 CKO196648:CKO196649 CKO262177:CKO262179 CKO262184:CKO262185 CKO327713:CKO327715 CKO327720:CKO327721 CKO393249:CKO393251 CKO393256:CKO393257 CKO458785:CKO458787 CKO458792:CKO458793 CKO524321:CKO524323 CKO524328:CKO524329 CKO589857:CKO589859 CKO589864:CKO589865 CKO655393:CKO655395 CKO655400:CKO655401 CKO720929:CKO720931 CKO720936:CKO720937 CKO786465:CKO786467 CKO786472:CKO786473 CKO852001:CKO852003 CKO852008:CKO852009 CKO917537:CKO917539 CKO917544:CKO917545 CKO983073:CKO983075 CKO983080:CKO983081 CUK31:CUK33 CUK39:CUK40 CUK65569:CUK65571 CUK65576:CUK65577 CUK131105:CUK131107 CUK131112:CUK131113 CUK196641:CUK196643 CUK196648:CUK196649 CUK262177:CUK262179 CUK262184:CUK262185 CUK327713:CUK327715 CUK327720:CUK327721 CUK393249:CUK393251 CUK393256:CUK393257 CUK458785:CUK458787 CUK458792:CUK458793 CUK524321:CUK524323 CUK524328:CUK524329 CUK589857:CUK589859 CUK589864:CUK589865 CUK655393:CUK655395 CUK655400:CUK655401 CUK720929:CUK720931 CUK720936:CUK720937 CUK786465:CUK786467 CUK786472:CUK786473 CUK852001:CUK852003 CUK852008:CUK852009 CUK917537:CUK917539 CUK917544:CUK917545 CUK983073:CUK983075 CUK983080:CUK983081 DEG31:DEG33 DEG39:DEG40 DEG65569:DEG65571 DEG65576:DEG65577 DEG131105:DEG131107 DEG131112:DEG131113 DEG196641:DEG196643 DEG196648:DEG196649 DEG262177:DEG262179 DEG262184:DEG262185 DEG327713:DEG327715 DEG327720:DEG327721 DEG393249:DEG393251 DEG393256:DEG393257 DEG458785:DEG458787 DEG458792:DEG458793 DEG524321:DEG524323 DEG524328:DEG524329 DEG589857:DEG589859 DEG589864:DEG589865 DEG655393:DEG655395 DEG655400:DEG655401 DEG720929:DEG720931 DEG720936:DEG720937 DEG786465:DEG786467 DEG786472:DEG786473 DEG852001:DEG852003 DEG852008:DEG852009 DEG917537:DEG917539 DEG917544:DEG917545 DEG983073:DEG983075 DEG983080:DEG983081 DOC31:DOC33 DOC39:DOC40 DOC65569:DOC65571 DOC65576:DOC65577 DOC131105:DOC131107 DOC131112:DOC131113 DOC196641:DOC196643 DOC196648:DOC196649 DOC262177:DOC262179 DOC262184:DOC262185 DOC327713:DOC327715 DOC327720:DOC327721 DOC393249:DOC393251 DOC393256:DOC393257 DOC458785:DOC458787 DOC458792:DOC458793 DOC524321:DOC524323 DOC524328:DOC524329 DOC589857:DOC589859 DOC589864:DOC589865 DOC655393:DOC655395 DOC655400:DOC655401 DOC720929:DOC720931 DOC720936:DOC720937 DOC786465:DOC786467 DOC786472:DOC786473 DOC852001:DOC852003 DOC852008:DOC852009 DOC917537:DOC917539 DOC917544:DOC917545 DOC983073:DOC983075 DOC983080:DOC983081 DXY31:DXY33 DXY39:DXY40 DXY65569:DXY65571 DXY65576:DXY65577 DXY131105:DXY131107 DXY131112:DXY131113 DXY196641:DXY196643 DXY196648:DXY196649 DXY262177:DXY262179 DXY262184:DXY262185 DXY327713:DXY327715 DXY327720:DXY327721 DXY393249:DXY393251 DXY393256:DXY393257 DXY458785:DXY458787 DXY458792:DXY458793 DXY524321:DXY524323 DXY524328:DXY524329 DXY589857:DXY589859 DXY589864:DXY589865 DXY655393:DXY655395 DXY655400:DXY655401 DXY720929:DXY720931 DXY720936:DXY720937 DXY786465:DXY786467 DXY786472:DXY786473 DXY852001:DXY852003 DXY852008:DXY852009 DXY917537:DXY917539 DXY917544:DXY917545 DXY983073:DXY983075 DXY983080:DXY983081 EHU31:EHU33 EHU39:EHU40 EHU65569:EHU65571 EHU65576:EHU65577 EHU131105:EHU131107 EHU131112:EHU131113 EHU196641:EHU196643 EHU196648:EHU196649 EHU262177:EHU262179 EHU262184:EHU262185 EHU327713:EHU327715 EHU327720:EHU327721 EHU393249:EHU393251 EHU393256:EHU393257 EHU458785:EHU458787 EHU458792:EHU458793 EHU524321:EHU524323 EHU524328:EHU524329 EHU589857:EHU589859 EHU589864:EHU589865 EHU655393:EHU655395 EHU655400:EHU655401 EHU720929:EHU720931 EHU720936:EHU720937 EHU786465:EHU786467 EHU786472:EHU786473 EHU852001:EHU852003 EHU852008:EHU852009 EHU917537:EHU917539 EHU917544:EHU917545 EHU983073:EHU983075 EHU983080:EHU983081 ERQ31:ERQ33 ERQ39:ERQ40 ERQ65569:ERQ65571 ERQ65576:ERQ65577 ERQ131105:ERQ131107 ERQ131112:ERQ131113 ERQ196641:ERQ196643 ERQ196648:ERQ196649 ERQ262177:ERQ262179 ERQ262184:ERQ262185 ERQ327713:ERQ327715 ERQ327720:ERQ327721 ERQ393249:ERQ393251 ERQ393256:ERQ393257 ERQ458785:ERQ458787 ERQ458792:ERQ458793 ERQ524321:ERQ524323 ERQ524328:ERQ524329 ERQ589857:ERQ589859 ERQ589864:ERQ589865 ERQ655393:ERQ655395 ERQ655400:ERQ655401 ERQ720929:ERQ720931 ERQ720936:ERQ720937 ERQ786465:ERQ786467 ERQ786472:ERQ786473 ERQ852001:ERQ852003 ERQ852008:ERQ852009 ERQ917537:ERQ917539 ERQ917544:ERQ917545 ERQ983073:ERQ983075 ERQ983080:ERQ983081 FBM31:FBM33 FBM39:FBM40 FBM65569:FBM65571 FBM65576:FBM65577 FBM131105:FBM131107 FBM131112:FBM131113 FBM196641:FBM196643 FBM196648:FBM196649 FBM262177:FBM262179 FBM262184:FBM262185 FBM327713:FBM327715 FBM327720:FBM327721 FBM393249:FBM393251 FBM393256:FBM393257 FBM458785:FBM458787 FBM458792:FBM458793 FBM524321:FBM524323 FBM524328:FBM524329 FBM589857:FBM589859 FBM589864:FBM589865 FBM655393:FBM655395 FBM655400:FBM655401 FBM720929:FBM720931 FBM720936:FBM720937 FBM786465:FBM786467 FBM786472:FBM786473 FBM852001:FBM852003 FBM852008:FBM852009 FBM917537:FBM917539 FBM917544:FBM917545 FBM983073:FBM983075 FBM983080:FBM983081 FLI31:FLI33 FLI39:FLI40 FLI65569:FLI65571 FLI65576:FLI65577 FLI131105:FLI131107 FLI131112:FLI131113 FLI196641:FLI196643 FLI196648:FLI196649 FLI262177:FLI262179 FLI262184:FLI262185 FLI327713:FLI327715 FLI327720:FLI327721 FLI393249:FLI393251 FLI393256:FLI393257 FLI458785:FLI458787 FLI458792:FLI458793 FLI524321:FLI524323 FLI524328:FLI524329 FLI589857:FLI589859 FLI589864:FLI589865 FLI655393:FLI655395 FLI655400:FLI655401 FLI720929:FLI720931 FLI720936:FLI720937 FLI786465:FLI786467 FLI786472:FLI786473 FLI852001:FLI852003 FLI852008:FLI852009 FLI917537:FLI917539 FLI917544:FLI917545 FLI983073:FLI983075 FLI983080:FLI983081 FVE31:FVE33 FVE39:FVE40 FVE65569:FVE65571 FVE65576:FVE65577 FVE131105:FVE131107 FVE131112:FVE131113 FVE196641:FVE196643 FVE196648:FVE196649 FVE262177:FVE262179 FVE262184:FVE262185 FVE327713:FVE327715 FVE327720:FVE327721 FVE393249:FVE393251 FVE393256:FVE393257 FVE458785:FVE458787 FVE458792:FVE458793 FVE524321:FVE524323 FVE524328:FVE524329 FVE589857:FVE589859 FVE589864:FVE589865 FVE655393:FVE655395 FVE655400:FVE655401 FVE720929:FVE720931 FVE720936:FVE720937 FVE786465:FVE786467 FVE786472:FVE786473 FVE852001:FVE852003 FVE852008:FVE852009 FVE917537:FVE917539 FVE917544:FVE917545 FVE983073:FVE983075 FVE983080:FVE983081 GFA31:GFA33 GFA39:GFA40 GFA65569:GFA65571 GFA65576:GFA65577 GFA131105:GFA131107 GFA131112:GFA131113 GFA196641:GFA196643 GFA196648:GFA196649 GFA262177:GFA262179 GFA262184:GFA262185 GFA327713:GFA327715 GFA327720:GFA327721 GFA393249:GFA393251 GFA393256:GFA393257 GFA458785:GFA458787 GFA458792:GFA458793 GFA524321:GFA524323 GFA524328:GFA524329 GFA589857:GFA589859 GFA589864:GFA589865 GFA655393:GFA655395 GFA655400:GFA655401 GFA720929:GFA720931 GFA720936:GFA720937 GFA786465:GFA786467 GFA786472:GFA786473 GFA852001:GFA852003 GFA852008:GFA852009 GFA917537:GFA917539 GFA917544:GFA917545 GFA983073:GFA983075 GFA983080:GFA983081 GOW31:GOW33 GOW39:GOW40 GOW65569:GOW65571 GOW65576:GOW65577 GOW131105:GOW131107 GOW131112:GOW131113 GOW196641:GOW196643 GOW196648:GOW196649 GOW262177:GOW262179 GOW262184:GOW262185 GOW327713:GOW327715 GOW327720:GOW327721 GOW393249:GOW393251 GOW393256:GOW393257 GOW458785:GOW458787 GOW458792:GOW458793 GOW524321:GOW524323 GOW524328:GOW524329 GOW589857:GOW589859 GOW589864:GOW589865 GOW655393:GOW655395 GOW655400:GOW655401 GOW720929:GOW720931 GOW720936:GOW720937 GOW786465:GOW786467 GOW786472:GOW786473 GOW852001:GOW852003 GOW852008:GOW852009 GOW917537:GOW917539 GOW917544:GOW917545 GOW983073:GOW983075 GOW983080:GOW983081 GYS31:GYS33 GYS39:GYS40 GYS65569:GYS65571 GYS65576:GYS65577 GYS131105:GYS131107 GYS131112:GYS131113 GYS196641:GYS196643 GYS196648:GYS196649 GYS262177:GYS262179 GYS262184:GYS262185 GYS327713:GYS327715 GYS327720:GYS327721 GYS393249:GYS393251 GYS393256:GYS393257 GYS458785:GYS458787 GYS458792:GYS458793 GYS524321:GYS524323 GYS524328:GYS524329 GYS589857:GYS589859 GYS589864:GYS589865 GYS655393:GYS655395 GYS655400:GYS655401 GYS720929:GYS720931 GYS720936:GYS720937 GYS786465:GYS786467 GYS786472:GYS786473 GYS852001:GYS852003 GYS852008:GYS852009 GYS917537:GYS917539 GYS917544:GYS917545 GYS983073:GYS983075 GYS983080:GYS983081 HIO31:HIO33 HIO39:HIO40 HIO65569:HIO65571 HIO65576:HIO65577 HIO131105:HIO131107 HIO131112:HIO131113 HIO196641:HIO196643 HIO196648:HIO196649 HIO262177:HIO262179 HIO262184:HIO262185 HIO327713:HIO327715 HIO327720:HIO327721 HIO393249:HIO393251 HIO393256:HIO393257 HIO458785:HIO458787 HIO458792:HIO458793 HIO524321:HIO524323 HIO524328:HIO524329 HIO589857:HIO589859 HIO589864:HIO589865 HIO655393:HIO655395 HIO655400:HIO655401 HIO720929:HIO720931 HIO720936:HIO720937 HIO786465:HIO786467 HIO786472:HIO786473 HIO852001:HIO852003 HIO852008:HIO852009 HIO917537:HIO917539 HIO917544:HIO917545 HIO983073:HIO983075 HIO983080:HIO983081 HSK31:HSK33 HSK39:HSK40 HSK65569:HSK65571 HSK65576:HSK65577 HSK131105:HSK131107 HSK131112:HSK131113 HSK196641:HSK196643 HSK196648:HSK196649 HSK262177:HSK262179 HSK262184:HSK262185 HSK327713:HSK327715 HSK327720:HSK327721 HSK393249:HSK393251 HSK393256:HSK393257 HSK458785:HSK458787 HSK458792:HSK458793 HSK524321:HSK524323 HSK524328:HSK524329 HSK589857:HSK589859 HSK589864:HSK589865 HSK655393:HSK655395 HSK655400:HSK655401 HSK720929:HSK720931 HSK720936:HSK720937 HSK786465:HSK786467 HSK786472:HSK786473 HSK852001:HSK852003 HSK852008:HSK852009 HSK917537:HSK917539 HSK917544:HSK917545 HSK983073:HSK983075 HSK983080:HSK983081 ICG31:ICG33 ICG39:ICG40 ICG65569:ICG65571 ICG65576:ICG65577 ICG131105:ICG131107 ICG131112:ICG131113 ICG196641:ICG196643 ICG196648:ICG196649 ICG262177:ICG262179 ICG262184:ICG262185 ICG327713:ICG327715 ICG327720:ICG327721 ICG393249:ICG393251 ICG393256:ICG393257 ICG458785:ICG458787 ICG458792:ICG458793 ICG524321:ICG524323 ICG524328:ICG524329 ICG589857:ICG589859 ICG589864:ICG589865 ICG655393:ICG655395 ICG655400:ICG655401 ICG720929:ICG720931 ICG720936:ICG720937 ICG786465:ICG786467 ICG786472:ICG786473 ICG852001:ICG852003 ICG852008:ICG852009 ICG917537:ICG917539 ICG917544:ICG917545 ICG983073:ICG983075 ICG983080:ICG983081 IMC31:IMC33 IMC39:IMC40 IMC65569:IMC65571 IMC65576:IMC65577 IMC131105:IMC131107 IMC131112:IMC131113 IMC196641:IMC196643 IMC196648:IMC196649 IMC262177:IMC262179 IMC262184:IMC262185 IMC327713:IMC327715 IMC327720:IMC327721 IMC393249:IMC393251 IMC393256:IMC393257 IMC458785:IMC458787 IMC458792:IMC458793 IMC524321:IMC524323 IMC524328:IMC524329 IMC589857:IMC589859 IMC589864:IMC589865 IMC655393:IMC655395 IMC655400:IMC655401 IMC720929:IMC720931 IMC720936:IMC720937 IMC786465:IMC786467 IMC786472:IMC786473 IMC852001:IMC852003 IMC852008:IMC852009 IMC917537:IMC917539 IMC917544:IMC917545 IMC983073:IMC983075 IMC983080:IMC983081 IVY31:IVY33 IVY39:IVY40 IVY65569:IVY65571 IVY65576:IVY65577 IVY131105:IVY131107 IVY131112:IVY131113 IVY196641:IVY196643 IVY196648:IVY196649 IVY262177:IVY262179 IVY262184:IVY262185 IVY327713:IVY327715 IVY327720:IVY327721 IVY393249:IVY393251 IVY393256:IVY393257 IVY458785:IVY458787 IVY458792:IVY458793 IVY524321:IVY524323 IVY524328:IVY524329 IVY589857:IVY589859 IVY589864:IVY589865 IVY655393:IVY655395 IVY655400:IVY655401 IVY720929:IVY720931 IVY720936:IVY720937 IVY786465:IVY786467 IVY786472:IVY786473 IVY852001:IVY852003 IVY852008:IVY852009 IVY917537:IVY917539 IVY917544:IVY917545 IVY983073:IVY983075 IVY983080:IVY983081 JFU31:JFU33 JFU39:JFU40 JFU65569:JFU65571 JFU65576:JFU65577 JFU131105:JFU131107 JFU131112:JFU131113 JFU196641:JFU196643 JFU196648:JFU196649 JFU262177:JFU262179 JFU262184:JFU262185 JFU327713:JFU327715 JFU327720:JFU327721 JFU393249:JFU393251 JFU393256:JFU393257 JFU458785:JFU458787 JFU458792:JFU458793 JFU524321:JFU524323 JFU524328:JFU524329 JFU589857:JFU589859 JFU589864:JFU589865 JFU655393:JFU655395 JFU655400:JFU655401 JFU720929:JFU720931 JFU720936:JFU720937 JFU786465:JFU786467 JFU786472:JFU786473 JFU852001:JFU852003 JFU852008:JFU852009 JFU917537:JFU917539 JFU917544:JFU917545 JFU983073:JFU983075 JFU983080:JFU983081 JPQ31:JPQ33 JPQ39:JPQ40 JPQ65569:JPQ65571 JPQ65576:JPQ65577 JPQ131105:JPQ131107 JPQ131112:JPQ131113 JPQ196641:JPQ196643 JPQ196648:JPQ196649 JPQ262177:JPQ262179 JPQ262184:JPQ262185 JPQ327713:JPQ327715 JPQ327720:JPQ327721 JPQ393249:JPQ393251 JPQ393256:JPQ393257 JPQ458785:JPQ458787 JPQ458792:JPQ458793 JPQ524321:JPQ524323 JPQ524328:JPQ524329 JPQ589857:JPQ589859 JPQ589864:JPQ589865 JPQ655393:JPQ655395 JPQ655400:JPQ655401 JPQ720929:JPQ720931 JPQ720936:JPQ720937 JPQ786465:JPQ786467 JPQ786472:JPQ786473 JPQ852001:JPQ852003 JPQ852008:JPQ852009 JPQ917537:JPQ917539 JPQ917544:JPQ917545 JPQ983073:JPQ983075 JPQ983080:JPQ983081 JZM31:JZM33 JZM39:JZM40 JZM65569:JZM65571 JZM65576:JZM65577 JZM131105:JZM131107 JZM131112:JZM131113 JZM196641:JZM196643 JZM196648:JZM196649 JZM262177:JZM262179 JZM262184:JZM262185 JZM327713:JZM327715 JZM327720:JZM327721 JZM393249:JZM393251 JZM393256:JZM393257 JZM458785:JZM458787 JZM458792:JZM458793 JZM524321:JZM524323 JZM524328:JZM524329 JZM589857:JZM589859 JZM589864:JZM589865 JZM655393:JZM655395 JZM655400:JZM655401 JZM720929:JZM720931 JZM720936:JZM720937 JZM786465:JZM786467 JZM786472:JZM786473 JZM852001:JZM852003 JZM852008:JZM852009 JZM917537:JZM917539 JZM917544:JZM917545 JZM983073:JZM983075 JZM983080:JZM983081 KJI31:KJI33 KJI39:KJI40 KJI65569:KJI65571 KJI65576:KJI65577 KJI131105:KJI131107 KJI131112:KJI131113 KJI196641:KJI196643 KJI196648:KJI196649 KJI262177:KJI262179 KJI262184:KJI262185 KJI327713:KJI327715 KJI327720:KJI327721 KJI393249:KJI393251 KJI393256:KJI393257 KJI458785:KJI458787 KJI458792:KJI458793 KJI524321:KJI524323 KJI524328:KJI524329 KJI589857:KJI589859 KJI589864:KJI589865 KJI655393:KJI655395 KJI655400:KJI655401 KJI720929:KJI720931 KJI720936:KJI720937 KJI786465:KJI786467 KJI786472:KJI786473 KJI852001:KJI852003 KJI852008:KJI852009 KJI917537:KJI917539 KJI917544:KJI917545 KJI983073:KJI983075 KJI983080:KJI983081 KTE31:KTE33 KTE39:KTE40 KTE65569:KTE65571 KTE65576:KTE65577 KTE131105:KTE131107 KTE131112:KTE131113 KTE196641:KTE196643 KTE196648:KTE196649 KTE262177:KTE262179 KTE262184:KTE262185 KTE327713:KTE327715 KTE327720:KTE327721 KTE393249:KTE393251 KTE393256:KTE393257 KTE458785:KTE458787 KTE458792:KTE458793 KTE524321:KTE524323 KTE524328:KTE524329 KTE589857:KTE589859 KTE589864:KTE589865 KTE655393:KTE655395 KTE655400:KTE655401 KTE720929:KTE720931 KTE720936:KTE720937 KTE786465:KTE786467 KTE786472:KTE786473 KTE852001:KTE852003 KTE852008:KTE852009 KTE917537:KTE917539 KTE917544:KTE917545 KTE983073:KTE983075 KTE983080:KTE983081 LDA31:LDA33 LDA39:LDA40 LDA65569:LDA65571 LDA65576:LDA65577 LDA131105:LDA131107 LDA131112:LDA131113 LDA196641:LDA196643 LDA196648:LDA196649 LDA262177:LDA262179 LDA262184:LDA262185 LDA327713:LDA327715 LDA327720:LDA327721 LDA393249:LDA393251 LDA393256:LDA393257 LDA458785:LDA458787 LDA458792:LDA458793 LDA524321:LDA524323 LDA524328:LDA524329 LDA589857:LDA589859 LDA589864:LDA589865 LDA655393:LDA655395 LDA655400:LDA655401 LDA720929:LDA720931 LDA720936:LDA720937 LDA786465:LDA786467 LDA786472:LDA786473 LDA852001:LDA852003 LDA852008:LDA852009 LDA917537:LDA917539 LDA917544:LDA917545 LDA983073:LDA983075 LDA983080:LDA983081 LMW31:LMW33 LMW39:LMW40 LMW65569:LMW65571 LMW65576:LMW65577 LMW131105:LMW131107 LMW131112:LMW131113 LMW196641:LMW196643 LMW196648:LMW196649 LMW262177:LMW262179 LMW262184:LMW262185 LMW327713:LMW327715 LMW327720:LMW327721 LMW393249:LMW393251 LMW393256:LMW393257 LMW458785:LMW458787 LMW458792:LMW458793 LMW524321:LMW524323 LMW524328:LMW524329 LMW589857:LMW589859 LMW589864:LMW589865 LMW655393:LMW655395 LMW655400:LMW655401 LMW720929:LMW720931 LMW720936:LMW720937 LMW786465:LMW786467 LMW786472:LMW786473 LMW852001:LMW852003 LMW852008:LMW852009 LMW917537:LMW917539 LMW917544:LMW917545 LMW983073:LMW983075 LMW983080:LMW983081 LWS31:LWS33 LWS39:LWS40 LWS65569:LWS65571 LWS65576:LWS65577 LWS131105:LWS131107 LWS131112:LWS131113 LWS196641:LWS196643 LWS196648:LWS196649 LWS262177:LWS262179 LWS262184:LWS262185 LWS327713:LWS327715 LWS327720:LWS327721 LWS393249:LWS393251 LWS393256:LWS393257 LWS458785:LWS458787 LWS458792:LWS458793 LWS524321:LWS524323 LWS524328:LWS524329 LWS589857:LWS589859 LWS589864:LWS589865 LWS655393:LWS655395 LWS655400:LWS655401 LWS720929:LWS720931 LWS720936:LWS720937 LWS786465:LWS786467 LWS786472:LWS786473 LWS852001:LWS852003 LWS852008:LWS852009 LWS917537:LWS917539 LWS917544:LWS917545 LWS983073:LWS983075 LWS983080:LWS983081 MGO31:MGO33 MGO39:MGO40 MGO65569:MGO65571 MGO65576:MGO65577 MGO131105:MGO131107 MGO131112:MGO131113 MGO196641:MGO196643 MGO196648:MGO196649 MGO262177:MGO262179 MGO262184:MGO262185 MGO327713:MGO327715 MGO327720:MGO327721 MGO393249:MGO393251 MGO393256:MGO393257 MGO458785:MGO458787 MGO458792:MGO458793 MGO524321:MGO524323 MGO524328:MGO524329 MGO589857:MGO589859 MGO589864:MGO589865 MGO655393:MGO655395 MGO655400:MGO655401 MGO720929:MGO720931 MGO720936:MGO720937 MGO786465:MGO786467 MGO786472:MGO786473 MGO852001:MGO852003 MGO852008:MGO852009 MGO917537:MGO917539 MGO917544:MGO917545 MGO983073:MGO983075 MGO983080:MGO983081 MQK31:MQK33 MQK39:MQK40 MQK65569:MQK65571 MQK65576:MQK65577 MQK131105:MQK131107 MQK131112:MQK131113 MQK196641:MQK196643 MQK196648:MQK196649 MQK262177:MQK262179 MQK262184:MQK262185 MQK327713:MQK327715 MQK327720:MQK327721 MQK393249:MQK393251 MQK393256:MQK393257 MQK458785:MQK458787 MQK458792:MQK458793 MQK524321:MQK524323 MQK524328:MQK524329 MQK589857:MQK589859 MQK589864:MQK589865 MQK655393:MQK655395 MQK655400:MQK655401 MQK720929:MQK720931 MQK720936:MQK720937 MQK786465:MQK786467 MQK786472:MQK786473 MQK852001:MQK852003 MQK852008:MQK852009 MQK917537:MQK917539 MQK917544:MQK917545 MQK983073:MQK983075 MQK983080:MQK983081 NAG31:NAG33 NAG39:NAG40 NAG65569:NAG65571 NAG65576:NAG65577 NAG131105:NAG131107 NAG131112:NAG131113 NAG196641:NAG196643 NAG196648:NAG196649 NAG262177:NAG262179 NAG262184:NAG262185 NAG327713:NAG327715 NAG327720:NAG327721 NAG393249:NAG393251 NAG393256:NAG393257 NAG458785:NAG458787 NAG458792:NAG458793 NAG524321:NAG524323 NAG524328:NAG524329 NAG589857:NAG589859 NAG589864:NAG589865 NAG655393:NAG655395 NAG655400:NAG655401 NAG720929:NAG720931 NAG720936:NAG720937 NAG786465:NAG786467 NAG786472:NAG786473 NAG852001:NAG852003 NAG852008:NAG852009 NAG917537:NAG917539 NAG917544:NAG917545 NAG983073:NAG983075 NAG983080:NAG983081 NKC31:NKC33 NKC39:NKC40 NKC65569:NKC65571 NKC65576:NKC65577 NKC131105:NKC131107 NKC131112:NKC131113 NKC196641:NKC196643 NKC196648:NKC196649 NKC262177:NKC262179 NKC262184:NKC262185 NKC327713:NKC327715 NKC327720:NKC327721 NKC393249:NKC393251 NKC393256:NKC393257 NKC458785:NKC458787 NKC458792:NKC458793 NKC524321:NKC524323 NKC524328:NKC524329 NKC589857:NKC589859 NKC589864:NKC589865 NKC655393:NKC655395 NKC655400:NKC655401 NKC720929:NKC720931 NKC720936:NKC720937 NKC786465:NKC786467 NKC786472:NKC786473 NKC852001:NKC852003 NKC852008:NKC852009 NKC917537:NKC917539 NKC917544:NKC917545 NKC983073:NKC983075 NKC983080:NKC983081 NTY31:NTY33 NTY39:NTY40 NTY65569:NTY65571 NTY65576:NTY65577 NTY131105:NTY131107 NTY131112:NTY131113 NTY196641:NTY196643 NTY196648:NTY196649 NTY262177:NTY262179 NTY262184:NTY262185 NTY327713:NTY327715 NTY327720:NTY327721 NTY393249:NTY393251 NTY393256:NTY393257 NTY458785:NTY458787 NTY458792:NTY458793 NTY524321:NTY524323 NTY524328:NTY524329 NTY589857:NTY589859 NTY589864:NTY589865 NTY655393:NTY655395 NTY655400:NTY655401 NTY720929:NTY720931 NTY720936:NTY720937 NTY786465:NTY786467 NTY786472:NTY786473 NTY852001:NTY852003 NTY852008:NTY852009 NTY917537:NTY917539 NTY917544:NTY917545 NTY983073:NTY983075 NTY983080:NTY983081 ODU31:ODU33 ODU39:ODU40 ODU65569:ODU65571 ODU65576:ODU65577 ODU131105:ODU131107 ODU131112:ODU131113 ODU196641:ODU196643 ODU196648:ODU196649 ODU262177:ODU262179 ODU262184:ODU262185 ODU327713:ODU327715 ODU327720:ODU327721 ODU393249:ODU393251 ODU393256:ODU393257 ODU458785:ODU458787 ODU458792:ODU458793 ODU524321:ODU524323 ODU524328:ODU524329 ODU589857:ODU589859 ODU589864:ODU589865 ODU655393:ODU655395 ODU655400:ODU655401 ODU720929:ODU720931 ODU720936:ODU720937 ODU786465:ODU786467 ODU786472:ODU786473 ODU852001:ODU852003 ODU852008:ODU852009 ODU917537:ODU917539 ODU917544:ODU917545 ODU983073:ODU983075 ODU983080:ODU983081 ONQ31:ONQ33 ONQ39:ONQ40 ONQ65569:ONQ65571 ONQ65576:ONQ65577 ONQ131105:ONQ131107 ONQ131112:ONQ131113 ONQ196641:ONQ196643 ONQ196648:ONQ196649 ONQ262177:ONQ262179 ONQ262184:ONQ262185 ONQ327713:ONQ327715 ONQ327720:ONQ327721 ONQ393249:ONQ393251 ONQ393256:ONQ393257 ONQ458785:ONQ458787 ONQ458792:ONQ458793 ONQ524321:ONQ524323 ONQ524328:ONQ524329 ONQ589857:ONQ589859 ONQ589864:ONQ589865 ONQ655393:ONQ655395 ONQ655400:ONQ655401 ONQ720929:ONQ720931 ONQ720936:ONQ720937 ONQ786465:ONQ786467 ONQ786472:ONQ786473 ONQ852001:ONQ852003 ONQ852008:ONQ852009 ONQ917537:ONQ917539 ONQ917544:ONQ917545 ONQ983073:ONQ983075 ONQ983080:ONQ983081 OXM31:OXM33 OXM39:OXM40 OXM65569:OXM65571 OXM65576:OXM65577 OXM131105:OXM131107 OXM131112:OXM131113 OXM196641:OXM196643 OXM196648:OXM196649 OXM262177:OXM262179 OXM262184:OXM262185 OXM327713:OXM327715 OXM327720:OXM327721 OXM393249:OXM393251 OXM393256:OXM393257 OXM458785:OXM458787 OXM458792:OXM458793 OXM524321:OXM524323 OXM524328:OXM524329 OXM589857:OXM589859 OXM589864:OXM589865 OXM655393:OXM655395 OXM655400:OXM655401 OXM720929:OXM720931 OXM720936:OXM720937 OXM786465:OXM786467 OXM786472:OXM786473 OXM852001:OXM852003 OXM852008:OXM852009 OXM917537:OXM917539 OXM917544:OXM917545 OXM983073:OXM983075 OXM983080:OXM983081 PHI31:PHI33 PHI39:PHI40 PHI65569:PHI65571 PHI65576:PHI65577 PHI131105:PHI131107 PHI131112:PHI131113 PHI196641:PHI196643 PHI196648:PHI196649 PHI262177:PHI262179 PHI262184:PHI262185 PHI327713:PHI327715 PHI327720:PHI327721 PHI393249:PHI393251 PHI393256:PHI393257 PHI458785:PHI458787 PHI458792:PHI458793 PHI524321:PHI524323 PHI524328:PHI524329 PHI589857:PHI589859 PHI589864:PHI589865 PHI655393:PHI655395 PHI655400:PHI655401 PHI720929:PHI720931 PHI720936:PHI720937 PHI786465:PHI786467 PHI786472:PHI786473 PHI852001:PHI852003 PHI852008:PHI852009 PHI917537:PHI917539 PHI917544:PHI917545 PHI983073:PHI983075 PHI983080:PHI983081 PRE31:PRE33 PRE39:PRE40 PRE65569:PRE65571 PRE65576:PRE65577 PRE131105:PRE131107 PRE131112:PRE131113 PRE196641:PRE196643 PRE196648:PRE196649 PRE262177:PRE262179 PRE262184:PRE262185 PRE327713:PRE327715 PRE327720:PRE327721 PRE393249:PRE393251 PRE393256:PRE393257 PRE458785:PRE458787 PRE458792:PRE458793 PRE524321:PRE524323 PRE524328:PRE524329 PRE589857:PRE589859 PRE589864:PRE589865 PRE655393:PRE655395 PRE655400:PRE655401 PRE720929:PRE720931 PRE720936:PRE720937 PRE786465:PRE786467 PRE786472:PRE786473 PRE852001:PRE852003 PRE852008:PRE852009 PRE917537:PRE917539 PRE917544:PRE917545 PRE983073:PRE983075 PRE983080:PRE983081 QBA31:QBA33 QBA39:QBA40 QBA65569:QBA65571 QBA65576:QBA65577 QBA131105:QBA131107 QBA131112:QBA131113 QBA196641:QBA196643 QBA196648:QBA196649 QBA262177:QBA262179 QBA262184:QBA262185 QBA327713:QBA327715 QBA327720:QBA327721 QBA393249:QBA393251 QBA393256:QBA393257 QBA458785:QBA458787 QBA458792:QBA458793 QBA524321:QBA524323 QBA524328:QBA524329 QBA589857:QBA589859 QBA589864:QBA589865 QBA655393:QBA655395 QBA655400:QBA655401 QBA720929:QBA720931 QBA720936:QBA720937 QBA786465:QBA786467 QBA786472:QBA786473 QBA852001:QBA852003 QBA852008:QBA852009 QBA917537:QBA917539 QBA917544:QBA917545 QBA983073:QBA983075 QBA983080:QBA983081 QKW31:QKW33 QKW39:QKW40 QKW65569:QKW65571 QKW65576:QKW65577 QKW131105:QKW131107 QKW131112:QKW131113 QKW196641:QKW196643 QKW196648:QKW196649 QKW262177:QKW262179 QKW262184:QKW262185 QKW327713:QKW327715 QKW327720:QKW327721 QKW393249:QKW393251 QKW393256:QKW393257 QKW458785:QKW458787 QKW458792:QKW458793 QKW524321:QKW524323 QKW524328:QKW524329 QKW589857:QKW589859 QKW589864:QKW589865 QKW655393:QKW655395 QKW655400:QKW655401 QKW720929:QKW720931 QKW720936:QKW720937 QKW786465:QKW786467 QKW786472:QKW786473 QKW852001:QKW852003 QKW852008:QKW852009 QKW917537:QKW917539 QKW917544:QKW917545 QKW983073:QKW983075 QKW983080:QKW983081 QUS31:QUS33 QUS39:QUS40 QUS65569:QUS65571 QUS65576:QUS65577 QUS131105:QUS131107 QUS131112:QUS131113 QUS196641:QUS196643 QUS196648:QUS196649 QUS262177:QUS262179 QUS262184:QUS262185 QUS327713:QUS327715 QUS327720:QUS327721 QUS393249:QUS393251 QUS393256:QUS393257 QUS458785:QUS458787 QUS458792:QUS458793 QUS524321:QUS524323 QUS524328:QUS524329 QUS589857:QUS589859 QUS589864:QUS589865 QUS655393:QUS655395 QUS655400:QUS655401 QUS720929:QUS720931 QUS720936:QUS720937 QUS786465:QUS786467 QUS786472:QUS786473 QUS852001:QUS852003 QUS852008:QUS852009 QUS917537:QUS917539 QUS917544:QUS917545 QUS983073:QUS983075 QUS983080:QUS983081 REO31:REO33 REO39:REO40 REO65569:REO65571 REO65576:REO65577 REO131105:REO131107 REO131112:REO131113 REO196641:REO196643 REO196648:REO196649 REO262177:REO262179 REO262184:REO262185 REO327713:REO327715 REO327720:REO327721 REO393249:REO393251 REO393256:REO393257 REO458785:REO458787 REO458792:REO458793 REO524321:REO524323 REO524328:REO524329 REO589857:REO589859 REO589864:REO589865 REO655393:REO655395 REO655400:REO655401 REO720929:REO720931 REO720936:REO720937 REO786465:REO786467 REO786472:REO786473 REO852001:REO852003 REO852008:REO852009 REO917537:REO917539 REO917544:REO917545 REO983073:REO983075 REO983080:REO983081 ROK31:ROK33 ROK39:ROK40 ROK65569:ROK65571 ROK65576:ROK65577 ROK131105:ROK131107 ROK131112:ROK131113 ROK196641:ROK196643 ROK196648:ROK196649 ROK262177:ROK262179 ROK262184:ROK262185 ROK327713:ROK327715 ROK327720:ROK327721 ROK393249:ROK393251 ROK393256:ROK393257 ROK458785:ROK458787 ROK458792:ROK458793 ROK524321:ROK524323 ROK524328:ROK524329 ROK589857:ROK589859 ROK589864:ROK589865 ROK655393:ROK655395 ROK655400:ROK655401 ROK720929:ROK720931 ROK720936:ROK720937 ROK786465:ROK786467 ROK786472:ROK786473 ROK852001:ROK852003 ROK852008:ROK852009 ROK917537:ROK917539 ROK917544:ROK917545 ROK983073:ROK983075 ROK983080:ROK983081 RYG31:RYG33 RYG39:RYG40 RYG65569:RYG65571 RYG65576:RYG65577 RYG131105:RYG131107 RYG131112:RYG131113 RYG196641:RYG196643 RYG196648:RYG196649 RYG262177:RYG262179 RYG262184:RYG262185 RYG327713:RYG327715 RYG327720:RYG327721 RYG393249:RYG393251 RYG393256:RYG393257 RYG458785:RYG458787 RYG458792:RYG458793 RYG524321:RYG524323 RYG524328:RYG524329 RYG589857:RYG589859 RYG589864:RYG589865 RYG655393:RYG655395 RYG655400:RYG655401 RYG720929:RYG720931 RYG720936:RYG720937 RYG786465:RYG786467 RYG786472:RYG786473 RYG852001:RYG852003 RYG852008:RYG852009 RYG917537:RYG917539 RYG917544:RYG917545 RYG983073:RYG983075 RYG983080:RYG983081 SIC31:SIC33 SIC39:SIC40 SIC65569:SIC65571 SIC65576:SIC65577 SIC131105:SIC131107 SIC131112:SIC131113 SIC196641:SIC196643 SIC196648:SIC196649 SIC262177:SIC262179 SIC262184:SIC262185 SIC327713:SIC327715 SIC327720:SIC327721 SIC393249:SIC393251 SIC393256:SIC393257 SIC458785:SIC458787 SIC458792:SIC458793 SIC524321:SIC524323 SIC524328:SIC524329 SIC589857:SIC589859 SIC589864:SIC589865 SIC655393:SIC655395 SIC655400:SIC655401 SIC720929:SIC720931 SIC720936:SIC720937 SIC786465:SIC786467 SIC786472:SIC786473 SIC852001:SIC852003 SIC852008:SIC852009 SIC917537:SIC917539 SIC917544:SIC917545 SIC983073:SIC983075 SIC983080:SIC983081 SRY31:SRY33 SRY39:SRY40 SRY65569:SRY65571 SRY65576:SRY65577 SRY131105:SRY131107 SRY131112:SRY131113 SRY196641:SRY196643 SRY196648:SRY196649 SRY262177:SRY262179 SRY262184:SRY262185 SRY327713:SRY327715 SRY327720:SRY327721 SRY393249:SRY393251 SRY393256:SRY393257 SRY458785:SRY458787 SRY458792:SRY458793 SRY524321:SRY524323 SRY524328:SRY524329 SRY589857:SRY589859 SRY589864:SRY589865 SRY655393:SRY655395 SRY655400:SRY655401 SRY720929:SRY720931 SRY720936:SRY720937 SRY786465:SRY786467 SRY786472:SRY786473 SRY852001:SRY852003 SRY852008:SRY852009 SRY917537:SRY917539 SRY917544:SRY917545 SRY983073:SRY983075 SRY983080:SRY983081 TBU31:TBU33 TBU39:TBU40 TBU65569:TBU65571 TBU65576:TBU65577 TBU131105:TBU131107 TBU131112:TBU131113 TBU196641:TBU196643 TBU196648:TBU196649 TBU262177:TBU262179 TBU262184:TBU262185 TBU327713:TBU327715 TBU327720:TBU327721 TBU393249:TBU393251 TBU393256:TBU393257 TBU458785:TBU458787 TBU458792:TBU458793 TBU524321:TBU524323 TBU524328:TBU524329 TBU589857:TBU589859 TBU589864:TBU589865 TBU655393:TBU655395 TBU655400:TBU655401 TBU720929:TBU720931 TBU720936:TBU720937 TBU786465:TBU786467 TBU786472:TBU786473 TBU852001:TBU852003 TBU852008:TBU852009 TBU917537:TBU917539 TBU917544:TBU917545 TBU983073:TBU983075 TBU983080:TBU983081 TLQ31:TLQ33 TLQ39:TLQ40 TLQ65569:TLQ65571 TLQ65576:TLQ65577 TLQ131105:TLQ131107 TLQ131112:TLQ131113 TLQ196641:TLQ196643 TLQ196648:TLQ196649 TLQ262177:TLQ262179 TLQ262184:TLQ262185 TLQ327713:TLQ327715 TLQ327720:TLQ327721 TLQ393249:TLQ393251 TLQ393256:TLQ393257 TLQ458785:TLQ458787 TLQ458792:TLQ458793 TLQ524321:TLQ524323 TLQ524328:TLQ524329 TLQ589857:TLQ589859 TLQ589864:TLQ589865 TLQ655393:TLQ655395 TLQ655400:TLQ655401 TLQ720929:TLQ720931 TLQ720936:TLQ720937 TLQ786465:TLQ786467 TLQ786472:TLQ786473 TLQ852001:TLQ852003 TLQ852008:TLQ852009 TLQ917537:TLQ917539 TLQ917544:TLQ917545 TLQ983073:TLQ983075 TLQ983080:TLQ983081 TVM31:TVM33 TVM39:TVM40 TVM65569:TVM65571 TVM65576:TVM65577 TVM131105:TVM131107 TVM131112:TVM131113 TVM196641:TVM196643 TVM196648:TVM196649 TVM262177:TVM262179 TVM262184:TVM262185 TVM327713:TVM327715 TVM327720:TVM327721 TVM393249:TVM393251 TVM393256:TVM393257 TVM458785:TVM458787 TVM458792:TVM458793 TVM524321:TVM524323 TVM524328:TVM524329 TVM589857:TVM589859 TVM589864:TVM589865 TVM655393:TVM655395 TVM655400:TVM655401 TVM720929:TVM720931 TVM720936:TVM720937 TVM786465:TVM786467 TVM786472:TVM786473 TVM852001:TVM852003 TVM852008:TVM852009 TVM917537:TVM917539 TVM917544:TVM917545 TVM983073:TVM983075 TVM983080:TVM983081 UFI31:UFI33 UFI39:UFI40 UFI65569:UFI65571 UFI65576:UFI65577 UFI131105:UFI131107 UFI131112:UFI131113 UFI196641:UFI196643 UFI196648:UFI196649 UFI262177:UFI262179 UFI262184:UFI262185 UFI327713:UFI327715 UFI327720:UFI327721 UFI393249:UFI393251 UFI393256:UFI393257 UFI458785:UFI458787 UFI458792:UFI458793 UFI524321:UFI524323 UFI524328:UFI524329 UFI589857:UFI589859 UFI589864:UFI589865 UFI655393:UFI655395 UFI655400:UFI655401 UFI720929:UFI720931 UFI720936:UFI720937 UFI786465:UFI786467 UFI786472:UFI786473 UFI852001:UFI852003 UFI852008:UFI852009 UFI917537:UFI917539 UFI917544:UFI917545 UFI983073:UFI983075 UFI983080:UFI983081 UPE31:UPE33 UPE39:UPE40 UPE65569:UPE65571 UPE65576:UPE65577 UPE131105:UPE131107 UPE131112:UPE131113 UPE196641:UPE196643 UPE196648:UPE196649 UPE262177:UPE262179 UPE262184:UPE262185 UPE327713:UPE327715 UPE327720:UPE327721 UPE393249:UPE393251 UPE393256:UPE393257 UPE458785:UPE458787 UPE458792:UPE458793 UPE524321:UPE524323 UPE524328:UPE524329 UPE589857:UPE589859 UPE589864:UPE589865 UPE655393:UPE655395 UPE655400:UPE655401 UPE720929:UPE720931 UPE720936:UPE720937 UPE786465:UPE786467 UPE786472:UPE786473 UPE852001:UPE852003 UPE852008:UPE852009 UPE917537:UPE917539 UPE917544:UPE917545 UPE983073:UPE983075 UPE983080:UPE983081 UZA31:UZA33 UZA39:UZA40 UZA65569:UZA65571 UZA65576:UZA65577 UZA131105:UZA131107 UZA131112:UZA131113 UZA196641:UZA196643 UZA196648:UZA196649 UZA262177:UZA262179 UZA262184:UZA262185 UZA327713:UZA327715 UZA327720:UZA327721 UZA393249:UZA393251 UZA393256:UZA393257 UZA458785:UZA458787 UZA458792:UZA458793 UZA524321:UZA524323 UZA524328:UZA524329 UZA589857:UZA589859 UZA589864:UZA589865 UZA655393:UZA655395 UZA655400:UZA655401 UZA720929:UZA720931 UZA720936:UZA720937 UZA786465:UZA786467 UZA786472:UZA786473 UZA852001:UZA852003 UZA852008:UZA852009 UZA917537:UZA917539 UZA917544:UZA917545 UZA983073:UZA983075 UZA983080:UZA983081 VIW31:VIW33 VIW39:VIW40 VIW65569:VIW65571 VIW65576:VIW65577 VIW131105:VIW131107 VIW131112:VIW131113 VIW196641:VIW196643 VIW196648:VIW196649 VIW262177:VIW262179 VIW262184:VIW262185 VIW327713:VIW327715 VIW327720:VIW327721 VIW393249:VIW393251 VIW393256:VIW393257 VIW458785:VIW458787 VIW458792:VIW458793 VIW524321:VIW524323 VIW524328:VIW524329 VIW589857:VIW589859 VIW589864:VIW589865 VIW655393:VIW655395 VIW655400:VIW655401 VIW720929:VIW720931 VIW720936:VIW720937 VIW786465:VIW786467 VIW786472:VIW786473 VIW852001:VIW852003 VIW852008:VIW852009 VIW917537:VIW917539 VIW917544:VIW917545 VIW983073:VIW983075 VIW983080:VIW983081 VSS31:VSS33 VSS39:VSS40 VSS65569:VSS65571 VSS65576:VSS65577 VSS131105:VSS131107 VSS131112:VSS131113 VSS196641:VSS196643 VSS196648:VSS196649 VSS262177:VSS262179 VSS262184:VSS262185 VSS327713:VSS327715 VSS327720:VSS327721 VSS393249:VSS393251 VSS393256:VSS393257 VSS458785:VSS458787 VSS458792:VSS458793 VSS524321:VSS524323 VSS524328:VSS524329 VSS589857:VSS589859 VSS589864:VSS589865 VSS655393:VSS655395 VSS655400:VSS655401 VSS720929:VSS720931 VSS720936:VSS720937 VSS786465:VSS786467 VSS786472:VSS786473 VSS852001:VSS852003 VSS852008:VSS852009 VSS917537:VSS917539 VSS917544:VSS917545 VSS983073:VSS983075 VSS983080:VSS983081 WCO31:WCO33 WCO39:WCO40 WCO65569:WCO65571 WCO65576:WCO65577 WCO131105:WCO131107 WCO131112:WCO131113 WCO196641:WCO196643 WCO196648:WCO196649 WCO262177:WCO262179 WCO262184:WCO262185 WCO327713:WCO327715 WCO327720:WCO327721 WCO393249:WCO393251 WCO393256:WCO393257 WCO458785:WCO458787 WCO458792:WCO458793 WCO524321:WCO524323 WCO524328:WCO524329 WCO589857:WCO589859 WCO589864:WCO589865 WCO655393:WCO655395 WCO655400:WCO655401 WCO720929:WCO720931 WCO720936:WCO720937 WCO786465:WCO786467 WCO786472:WCO786473 WCO852001:WCO852003 WCO852008:WCO852009 WCO917537:WCO917539 WCO917544:WCO917545 WCO983073:WCO983075 WCO983080:WCO983081 WMK31:WMK33 WMK39:WMK40 WMK65569:WMK65571 WMK65576:WMK65577 WMK131105:WMK131107 WMK131112:WMK131113 WMK196641:WMK196643 WMK196648:WMK196649 WMK262177:WMK262179 WMK262184:WMK262185 WMK327713:WMK327715 WMK327720:WMK327721 WMK393249:WMK393251 WMK393256:WMK393257 WMK458785:WMK458787 WMK458792:WMK458793 WMK524321:WMK524323 WMK524328:WMK524329 WMK589857:WMK589859 WMK589864:WMK589865 WMK655393:WMK655395 WMK655400:WMK655401 WMK720929:WMK720931 WMK720936:WMK720937 WMK786465:WMK786467 WMK786472:WMK786473 WMK852001:WMK852003 WMK852008:WMK852009 WMK917537:WMK917539 WMK917544:WMK917545 WMK983073:WMK983075 WMK983080:WMK983081 WWG31:WWG33 WWG39:WWG40 WWG65569:WWG65571 WWG65576:WWG65577 WWG131105:WWG131107 WWG131112:WWG131113 WWG196641:WWG196643 WWG196648:WWG196649 WWG262177:WWG262179 WWG262184:WWG262185 WWG327713:WWG327715 WWG327720:WWG327721 WWG393249:WWG393251 WWG393256:WWG393257 WWG458785:WWG458787 WWG458792:WWG458793 WWG524321:WWG524323 WWG524328:WWG524329 WWG589857:WWG589859 WWG589864:WWG589865 WWG655393:WWG655395 WWG655400:WWG655401 WWG720929:WWG720931 WWG720936:WWG720937 WWG786465:WWG786467 WWG786472:WWG786473 WWG852001:WWG852003 WWG852008:WWG852009 WWG917537:WWG917539 WWG917544:WWG917545 WWG983073:WWG983075 WWG983080:WWG983081" xr:uid="{00000000-0002-0000-0100-000000000000}"/>
    <dataValidation type="list" allowBlank="1" showInputMessage="1" showErrorMessage="1" sqref="X46 JT46 TP46 ADL46 ANH46 AXD46 BGZ46 BQV46 CAR46 CKN46 CUJ46 DEF46 DOB46 DXX46 EHT46 ERP46 FBL46 FLH46 FVD46 GEZ46 GOV46 GYR46 HIN46 HSJ46 ICF46 IMB46 IVX46 JFT46 JPP46 JZL46 KJH46 KTD46 LCZ46 LMV46 LWR46 MGN46 MQJ46 NAF46 NKB46 NTX46 ODT46 ONP46 OXL46 PHH46 PRD46 QAZ46 QKV46 QUR46 REN46 ROJ46 RYF46 SIB46 SRX46 TBT46 TLP46 TVL46 UFH46 UPD46 UYZ46 VIV46 VSR46 WCN46 WMJ46 WWF46 X65583 JT65583 TP65583 ADL65583 ANH65583 AXD65583 BGZ65583 BQV65583 CAR65583 CKN65583 CUJ65583 DEF65583 DOB65583 DXX65583 EHT65583 ERP65583 FBL65583 FLH65583 FVD65583 GEZ65583 GOV65583 GYR65583 HIN65583 HSJ65583 ICF65583 IMB65583 IVX65583 JFT65583 JPP65583 JZL65583 KJH65583 KTD65583 LCZ65583 LMV65583 LWR65583 MGN65583 MQJ65583 NAF65583 NKB65583 NTX65583 ODT65583 ONP65583 OXL65583 PHH65583 PRD65583 QAZ65583 QKV65583 QUR65583 REN65583 ROJ65583 RYF65583 SIB65583 SRX65583 TBT65583 TLP65583 TVL65583 UFH65583 UPD65583 UYZ65583 VIV65583 VSR65583 WCN65583 WMJ65583 WWF65583 X131119 JT131119 TP131119 ADL131119 ANH131119 AXD131119 BGZ131119 BQV131119 CAR131119 CKN131119 CUJ131119 DEF131119 DOB131119 DXX131119 EHT131119 ERP131119 FBL131119 FLH131119 FVD131119 GEZ131119 GOV131119 GYR131119 HIN131119 HSJ131119 ICF131119 IMB131119 IVX131119 JFT131119 JPP131119 JZL131119 KJH131119 KTD131119 LCZ131119 LMV131119 LWR131119 MGN131119 MQJ131119 NAF131119 NKB131119 NTX131119 ODT131119 ONP131119 OXL131119 PHH131119 PRD131119 QAZ131119 QKV131119 QUR131119 REN131119 ROJ131119 RYF131119 SIB131119 SRX131119 TBT131119 TLP131119 TVL131119 UFH131119 UPD131119 UYZ131119 VIV131119 VSR131119 WCN131119 WMJ131119 WWF131119 X196655 JT196655 TP196655 ADL196655 ANH196655 AXD196655 BGZ196655 BQV196655 CAR196655 CKN196655 CUJ196655 DEF196655 DOB196655 DXX196655 EHT196655 ERP196655 FBL196655 FLH196655 FVD196655 GEZ196655 GOV196655 GYR196655 HIN196655 HSJ196655 ICF196655 IMB196655 IVX196655 JFT196655 JPP196655 JZL196655 KJH196655 KTD196655 LCZ196655 LMV196655 LWR196655 MGN196655 MQJ196655 NAF196655 NKB196655 NTX196655 ODT196655 ONP196655 OXL196655 PHH196655 PRD196655 QAZ196655 QKV196655 QUR196655 REN196655 ROJ196655 RYF196655 SIB196655 SRX196655 TBT196655 TLP196655 TVL196655 UFH196655 UPD196655 UYZ196655 VIV196655 VSR196655 WCN196655 WMJ196655 WWF196655 X262191 JT262191 TP262191 ADL262191 ANH262191 AXD262191 BGZ262191 BQV262191 CAR262191 CKN262191 CUJ262191 DEF262191 DOB262191 DXX262191 EHT262191 ERP262191 FBL262191 FLH262191 FVD262191 GEZ262191 GOV262191 GYR262191 HIN262191 HSJ262191 ICF262191 IMB262191 IVX262191 JFT262191 JPP262191 JZL262191 KJH262191 KTD262191 LCZ262191 LMV262191 LWR262191 MGN262191 MQJ262191 NAF262191 NKB262191 NTX262191 ODT262191 ONP262191 OXL262191 PHH262191 PRD262191 QAZ262191 QKV262191 QUR262191 REN262191 ROJ262191 RYF262191 SIB262191 SRX262191 TBT262191 TLP262191 TVL262191 UFH262191 UPD262191 UYZ262191 VIV262191 VSR262191 WCN262191 WMJ262191 WWF262191 X327727 JT327727 TP327727 ADL327727 ANH327727 AXD327727 BGZ327727 BQV327727 CAR327727 CKN327727 CUJ327727 DEF327727 DOB327727 DXX327727 EHT327727 ERP327727 FBL327727 FLH327727 FVD327727 GEZ327727 GOV327727 GYR327727 HIN327727 HSJ327727 ICF327727 IMB327727 IVX327727 JFT327727 JPP327727 JZL327727 KJH327727 KTD327727 LCZ327727 LMV327727 LWR327727 MGN327727 MQJ327727 NAF327727 NKB327727 NTX327727 ODT327727 ONP327727 OXL327727 PHH327727 PRD327727 QAZ327727 QKV327727 QUR327727 REN327727 ROJ327727 RYF327727 SIB327727 SRX327727 TBT327727 TLP327727 TVL327727 UFH327727 UPD327727 UYZ327727 VIV327727 VSR327727 WCN327727 WMJ327727 WWF327727 X393263 JT393263 TP393263 ADL393263 ANH393263 AXD393263 BGZ393263 BQV393263 CAR393263 CKN393263 CUJ393263 DEF393263 DOB393263 DXX393263 EHT393263 ERP393263 FBL393263 FLH393263 FVD393263 GEZ393263 GOV393263 GYR393263 HIN393263 HSJ393263 ICF393263 IMB393263 IVX393263 JFT393263 JPP393263 JZL393263 KJH393263 KTD393263 LCZ393263 LMV393263 LWR393263 MGN393263 MQJ393263 NAF393263 NKB393263 NTX393263 ODT393263 ONP393263 OXL393263 PHH393263 PRD393263 QAZ393263 QKV393263 QUR393263 REN393263 ROJ393263 RYF393263 SIB393263 SRX393263 TBT393263 TLP393263 TVL393263 UFH393263 UPD393263 UYZ393263 VIV393263 VSR393263 WCN393263 WMJ393263 WWF393263 X458799 JT458799 TP458799 ADL458799 ANH458799 AXD458799 BGZ458799 BQV458799 CAR458799 CKN458799 CUJ458799 DEF458799 DOB458799 DXX458799 EHT458799 ERP458799 FBL458799 FLH458799 FVD458799 GEZ458799 GOV458799 GYR458799 HIN458799 HSJ458799 ICF458799 IMB458799 IVX458799 JFT458799 JPP458799 JZL458799 KJH458799 KTD458799 LCZ458799 LMV458799 LWR458799 MGN458799 MQJ458799 NAF458799 NKB458799 NTX458799 ODT458799 ONP458799 OXL458799 PHH458799 PRD458799 QAZ458799 QKV458799 QUR458799 REN458799 ROJ458799 RYF458799 SIB458799 SRX458799 TBT458799 TLP458799 TVL458799 UFH458799 UPD458799 UYZ458799 VIV458799 VSR458799 WCN458799 WMJ458799 WWF458799 X524335 JT524335 TP524335 ADL524335 ANH524335 AXD524335 BGZ524335 BQV524335 CAR524335 CKN524335 CUJ524335 DEF524335 DOB524335 DXX524335 EHT524335 ERP524335 FBL524335 FLH524335 FVD524335 GEZ524335 GOV524335 GYR524335 HIN524335 HSJ524335 ICF524335 IMB524335 IVX524335 JFT524335 JPP524335 JZL524335 KJH524335 KTD524335 LCZ524335 LMV524335 LWR524335 MGN524335 MQJ524335 NAF524335 NKB524335 NTX524335 ODT524335 ONP524335 OXL524335 PHH524335 PRD524335 QAZ524335 QKV524335 QUR524335 REN524335 ROJ524335 RYF524335 SIB524335 SRX524335 TBT524335 TLP524335 TVL524335 UFH524335 UPD524335 UYZ524335 VIV524335 VSR524335 WCN524335 WMJ524335 WWF524335 X589871 JT589871 TP589871 ADL589871 ANH589871 AXD589871 BGZ589871 BQV589871 CAR589871 CKN589871 CUJ589871 DEF589871 DOB589871 DXX589871 EHT589871 ERP589871 FBL589871 FLH589871 FVD589871 GEZ589871 GOV589871 GYR589871 HIN589871 HSJ589871 ICF589871 IMB589871 IVX589871 JFT589871 JPP589871 JZL589871 KJH589871 KTD589871 LCZ589871 LMV589871 LWR589871 MGN589871 MQJ589871 NAF589871 NKB589871 NTX589871 ODT589871 ONP589871 OXL589871 PHH589871 PRD589871 QAZ589871 QKV589871 QUR589871 REN589871 ROJ589871 RYF589871 SIB589871 SRX589871 TBT589871 TLP589871 TVL589871 UFH589871 UPD589871 UYZ589871 VIV589871 VSR589871 WCN589871 WMJ589871 WWF589871 X655407 JT655407 TP655407 ADL655407 ANH655407 AXD655407 BGZ655407 BQV655407 CAR655407 CKN655407 CUJ655407 DEF655407 DOB655407 DXX655407 EHT655407 ERP655407 FBL655407 FLH655407 FVD655407 GEZ655407 GOV655407 GYR655407 HIN655407 HSJ655407 ICF655407 IMB655407 IVX655407 JFT655407 JPP655407 JZL655407 KJH655407 KTD655407 LCZ655407 LMV655407 LWR655407 MGN655407 MQJ655407 NAF655407 NKB655407 NTX655407 ODT655407 ONP655407 OXL655407 PHH655407 PRD655407 QAZ655407 QKV655407 QUR655407 REN655407 ROJ655407 RYF655407 SIB655407 SRX655407 TBT655407 TLP655407 TVL655407 UFH655407 UPD655407 UYZ655407 VIV655407 VSR655407 WCN655407 WMJ655407 WWF655407 X720943 JT720943 TP720943 ADL720943 ANH720943 AXD720943 BGZ720943 BQV720943 CAR720943 CKN720943 CUJ720943 DEF720943 DOB720943 DXX720943 EHT720943 ERP720943 FBL720943 FLH720943 FVD720943 GEZ720943 GOV720943 GYR720943 HIN720943 HSJ720943 ICF720943 IMB720943 IVX720943 JFT720943 JPP720943 JZL720943 KJH720943 KTD720943 LCZ720943 LMV720943 LWR720943 MGN720943 MQJ720943 NAF720943 NKB720943 NTX720943 ODT720943 ONP720943 OXL720943 PHH720943 PRD720943 QAZ720943 QKV720943 QUR720943 REN720943 ROJ720943 RYF720943 SIB720943 SRX720943 TBT720943 TLP720943 TVL720943 UFH720943 UPD720943 UYZ720943 VIV720943 VSR720943 WCN720943 WMJ720943 WWF720943 X786479 JT786479 TP786479 ADL786479 ANH786479 AXD786479 BGZ786479 BQV786479 CAR786479 CKN786479 CUJ786479 DEF786479 DOB786479 DXX786479 EHT786479 ERP786479 FBL786479 FLH786479 FVD786479 GEZ786479 GOV786479 GYR786479 HIN786479 HSJ786479 ICF786479 IMB786479 IVX786479 JFT786479 JPP786479 JZL786479 KJH786479 KTD786479 LCZ786479 LMV786479 LWR786479 MGN786479 MQJ786479 NAF786479 NKB786479 NTX786479 ODT786479 ONP786479 OXL786479 PHH786479 PRD786479 QAZ786479 QKV786479 QUR786479 REN786479 ROJ786479 RYF786479 SIB786479 SRX786479 TBT786479 TLP786479 TVL786479 UFH786479 UPD786479 UYZ786479 VIV786479 VSR786479 WCN786479 WMJ786479 WWF786479 X852015 JT852015 TP852015 ADL852015 ANH852015 AXD852015 BGZ852015 BQV852015 CAR852015 CKN852015 CUJ852015 DEF852015 DOB852015 DXX852015 EHT852015 ERP852015 FBL852015 FLH852015 FVD852015 GEZ852015 GOV852015 GYR852015 HIN852015 HSJ852015 ICF852015 IMB852015 IVX852015 JFT852015 JPP852015 JZL852015 KJH852015 KTD852015 LCZ852015 LMV852015 LWR852015 MGN852015 MQJ852015 NAF852015 NKB852015 NTX852015 ODT852015 ONP852015 OXL852015 PHH852015 PRD852015 QAZ852015 QKV852015 QUR852015 REN852015 ROJ852015 RYF852015 SIB852015 SRX852015 TBT852015 TLP852015 TVL852015 UFH852015 UPD852015 UYZ852015 VIV852015 VSR852015 WCN852015 WMJ852015 WWF852015 X917551 JT917551 TP917551 ADL917551 ANH917551 AXD917551 BGZ917551 BQV917551 CAR917551 CKN917551 CUJ917551 DEF917551 DOB917551 DXX917551 EHT917551 ERP917551 FBL917551 FLH917551 FVD917551 GEZ917551 GOV917551 GYR917551 HIN917551 HSJ917551 ICF917551 IMB917551 IVX917551 JFT917551 JPP917551 JZL917551 KJH917551 KTD917551 LCZ917551 LMV917551 LWR917551 MGN917551 MQJ917551 NAF917551 NKB917551 NTX917551 ODT917551 ONP917551 OXL917551 PHH917551 PRD917551 QAZ917551 QKV917551 QUR917551 REN917551 ROJ917551 RYF917551 SIB917551 SRX917551 TBT917551 TLP917551 TVL917551 UFH917551 UPD917551 UYZ917551 VIV917551 VSR917551 WCN917551 WMJ917551 WWF917551 X983087 JT983087 TP983087 ADL983087 ANH983087 AXD983087 BGZ983087 BQV983087 CAR983087 CKN983087 CUJ983087 DEF983087 DOB983087 DXX983087 EHT983087 ERP983087 FBL983087 FLH983087 FVD983087 GEZ983087 GOV983087 GYR983087 HIN983087 HSJ983087 ICF983087 IMB983087 IVX983087 JFT983087 JPP983087 JZL983087 KJH983087 KTD983087 LCZ983087 LMV983087 LWR983087 MGN983087 MQJ983087 NAF983087 NKB983087 NTX983087 ODT983087 ONP983087 OXL983087 PHH983087 PRD983087 QAZ983087 QKV983087 QUR983087 REN983087 ROJ983087 RYF983087 SIB983087 SRX983087 TBT983087 TLP983087 TVL983087 UFH983087 UPD983087 UYZ983087 VIV983087 VSR983087 WCN983087 WMJ983087 WWF983087" xr:uid="{00000000-0002-0000-0100-000001000000}">
      <formula1>"装配总成件,焊接总成件,面料,塑料件,冷镦,钣金件,机加工件,标准件,非标件,线材件,管材件,圆钢"</formula1>
    </dataValidation>
  </dataValidations>
  <printOptions horizontalCentered="1"/>
  <pageMargins left="0.31496062992126" right="0.27559055118110198" top="0.39370078740157499" bottom="0.55118110236220497" header="0.31496062992126" footer="0.31496062992126"/>
  <pageSetup paperSize="8" scale="85" orientation="landscape"/>
  <headerFooter>
    <oddFooter>&amp;C第 &amp;P 页，共 &amp;N 页</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23856-FF54-43F6-AA97-E1A2F43AE42B}">
  <dimension ref="A1:AP134"/>
  <sheetViews>
    <sheetView tabSelected="1" view="pageBreakPreview" zoomScale="85" zoomScaleNormal="100" zoomScaleSheetLayoutView="85" workbookViewId="0">
      <pane xSplit="14" ySplit="9" topLeftCell="O45" activePane="bottomRight" state="frozen"/>
      <selection pane="topRight" activeCell="O1" sqref="O1"/>
      <selection pane="bottomLeft" activeCell="A10" sqref="A10"/>
      <selection pane="bottomRight" activeCell="Y49" sqref="Y49"/>
    </sheetView>
  </sheetViews>
  <sheetFormatPr defaultColWidth="9" defaultRowHeight="14.25"/>
  <cols>
    <col min="1" max="1" width="4.5" style="219" customWidth="1"/>
    <col min="2" max="11" width="2.5" style="219" customWidth="1"/>
    <col min="12" max="12" width="6.125" style="219" customWidth="1"/>
    <col min="13" max="13" width="17" style="219" customWidth="1"/>
    <col min="14" max="14" width="15.125" style="219" customWidth="1"/>
    <col min="15" max="15" width="7.5" style="220" customWidth="1"/>
    <col min="16" max="16" width="4.125" style="219" customWidth="1"/>
    <col min="17" max="17" width="3.25" style="219" customWidth="1"/>
    <col min="18" max="18" width="7.375" style="219" customWidth="1"/>
    <col min="19" max="19" width="4.875" style="219" customWidth="1"/>
    <col min="20" max="20" width="14.75" style="219" customWidth="1"/>
    <col min="21" max="21" width="4.875" style="219" customWidth="1"/>
    <col min="22" max="22" width="7.375" style="219" customWidth="1"/>
    <col min="23" max="23" width="5.625" style="219" customWidth="1"/>
    <col min="24" max="24" width="9.25" style="219" customWidth="1"/>
    <col min="25" max="25" width="19.75" style="219" customWidth="1"/>
    <col min="26" max="26" width="8.75" style="219" customWidth="1"/>
    <col min="27" max="27" width="10.375" style="219" customWidth="1"/>
    <col min="28" max="28" width="8.25" style="219" customWidth="1"/>
    <col min="29" max="29" width="5.125" style="219" customWidth="1"/>
    <col min="30" max="30" width="8.5" style="219" customWidth="1"/>
    <col min="31" max="40" width="9.625" style="219" customWidth="1"/>
    <col min="41" max="42" width="9.625" style="322" customWidth="1"/>
    <col min="43" max="162" width="9" style="219"/>
    <col min="163" max="163" width="4.5" style="219" customWidth="1"/>
    <col min="164" max="173" width="2.5" style="219" customWidth="1"/>
    <col min="174" max="174" width="5.375" style="219" customWidth="1"/>
    <col min="175" max="175" width="17" style="219" customWidth="1"/>
    <col min="176" max="176" width="15.125" style="219" customWidth="1"/>
    <col min="177" max="177" width="7.5" style="219" customWidth="1"/>
    <col min="178" max="178" width="4.125" style="219" customWidth="1"/>
    <col min="179" max="179" width="3.25" style="219" customWidth="1"/>
    <col min="180" max="180" width="7.375" style="219" customWidth="1"/>
    <col min="181" max="181" width="4.875" style="219" customWidth="1"/>
    <col min="182" max="182" width="14.75" style="219" customWidth="1"/>
    <col min="183" max="183" width="4.875" style="219" customWidth="1"/>
    <col min="184" max="184" width="7.375" style="219" customWidth="1"/>
    <col min="185" max="185" width="5.625" style="219" customWidth="1"/>
    <col min="186" max="186" width="9.25" style="219" customWidth="1"/>
    <col min="187" max="187" width="19.75" style="219" customWidth="1"/>
    <col min="188" max="188" width="8.75" style="219" customWidth="1"/>
    <col min="189" max="189" width="10.375" style="219" customWidth="1"/>
    <col min="190" max="190" width="8.25" style="219" customWidth="1"/>
    <col min="191" max="191" width="5.125" style="219" customWidth="1"/>
    <col min="192" max="192" width="8.5" style="219" customWidth="1"/>
    <col min="193" max="194" width="15.25" style="219" customWidth="1"/>
    <col min="195" max="195" width="13.75" style="219" customWidth="1"/>
    <col min="196" max="196" width="28.625" style="219" customWidth="1"/>
    <col min="197" max="197" width="9" style="219"/>
    <col min="198" max="198" width="28.5" style="219" customWidth="1"/>
    <col min="199" max="199" width="9" style="219"/>
    <col min="200" max="200" width="11.125" style="219" customWidth="1"/>
    <col min="201" max="418" width="9" style="219"/>
    <col min="419" max="419" width="4.5" style="219" customWidth="1"/>
    <col min="420" max="429" width="2.5" style="219" customWidth="1"/>
    <col min="430" max="430" width="5.375" style="219" customWidth="1"/>
    <col min="431" max="431" width="17" style="219" customWidth="1"/>
    <col min="432" max="432" width="15.125" style="219" customWidth="1"/>
    <col min="433" max="433" width="7.5" style="219" customWidth="1"/>
    <col min="434" max="434" width="4.125" style="219" customWidth="1"/>
    <col min="435" max="435" width="3.25" style="219" customWidth="1"/>
    <col min="436" max="436" width="7.375" style="219" customWidth="1"/>
    <col min="437" max="437" width="4.875" style="219" customWidth="1"/>
    <col min="438" max="438" width="14.75" style="219" customWidth="1"/>
    <col min="439" max="439" width="4.875" style="219" customWidth="1"/>
    <col min="440" max="440" width="7.375" style="219" customWidth="1"/>
    <col min="441" max="441" width="5.625" style="219" customWidth="1"/>
    <col min="442" max="442" width="9.25" style="219" customWidth="1"/>
    <col min="443" max="443" width="19.75" style="219" customWidth="1"/>
    <col min="444" max="444" width="8.75" style="219" customWidth="1"/>
    <col min="445" max="445" width="10.375" style="219" customWidth="1"/>
    <col min="446" max="446" width="8.25" style="219" customWidth="1"/>
    <col min="447" max="447" width="5.125" style="219" customWidth="1"/>
    <col min="448" max="448" width="8.5" style="219" customWidth="1"/>
    <col min="449" max="450" width="15.25" style="219" customWidth="1"/>
    <col min="451" max="451" width="13.75" style="219" customWidth="1"/>
    <col min="452" max="452" width="28.625" style="219" customWidth="1"/>
    <col min="453" max="453" width="9" style="219"/>
    <col min="454" max="454" width="28.5" style="219" customWidth="1"/>
    <col min="455" max="455" width="9" style="219"/>
    <col min="456" max="456" width="11.125" style="219" customWidth="1"/>
    <col min="457" max="674" width="9" style="219"/>
    <col min="675" max="675" width="4.5" style="219" customWidth="1"/>
    <col min="676" max="685" width="2.5" style="219" customWidth="1"/>
    <col min="686" max="686" width="5.375" style="219" customWidth="1"/>
    <col min="687" max="687" width="17" style="219" customWidth="1"/>
    <col min="688" max="688" width="15.125" style="219" customWidth="1"/>
    <col min="689" max="689" width="7.5" style="219" customWidth="1"/>
    <col min="690" max="690" width="4.125" style="219" customWidth="1"/>
    <col min="691" max="691" width="3.25" style="219" customWidth="1"/>
    <col min="692" max="692" width="7.375" style="219" customWidth="1"/>
    <col min="693" max="693" width="4.875" style="219" customWidth="1"/>
    <col min="694" max="694" width="14.75" style="219" customWidth="1"/>
    <col min="695" max="695" width="4.875" style="219" customWidth="1"/>
    <col min="696" max="696" width="7.375" style="219" customWidth="1"/>
    <col min="697" max="697" width="5.625" style="219" customWidth="1"/>
    <col min="698" max="698" width="9.25" style="219" customWidth="1"/>
    <col min="699" max="699" width="19.75" style="219" customWidth="1"/>
    <col min="700" max="700" width="8.75" style="219" customWidth="1"/>
    <col min="701" max="701" width="10.375" style="219" customWidth="1"/>
    <col min="702" max="702" width="8.25" style="219" customWidth="1"/>
    <col min="703" max="703" width="5.125" style="219" customWidth="1"/>
    <col min="704" max="704" width="8.5" style="219" customWidth="1"/>
    <col min="705" max="706" width="15.25" style="219" customWidth="1"/>
    <col min="707" max="707" width="13.75" style="219" customWidth="1"/>
    <col min="708" max="708" width="28.625" style="219" customWidth="1"/>
    <col min="709" max="709" width="9" style="219"/>
    <col min="710" max="710" width="28.5" style="219" customWidth="1"/>
    <col min="711" max="711" width="9" style="219"/>
    <col min="712" max="712" width="11.125" style="219" customWidth="1"/>
    <col min="713" max="930" width="9" style="219"/>
    <col min="931" max="931" width="4.5" style="219" customWidth="1"/>
    <col min="932" max="941" width="2.5" style="219" customWidth="1"/>
    <col min="942" max="942" width="5.375" style="219" customWidth="1"/>
    <col min="943" max="943" width="17" style="219" customWidth="1"/>
    <col min="944" max="944" width="15.125" style="219" customWidth="1"/>
    <col min="945" max="945" width="7.5" style="219" customWidth="1"/>
    <col min="946" max="946" width="4.125" style="219" customWidth="1"/>
    <col min="947" max="947" width="3.25" style="219" customWidth="1"/>
    <col min="948" max="948" width="7.375" style="219" customWidth="1"/>
    <col min="949" max="949" width="4.875" style="219" customWidth="1"/>
    <col min="950" max="950" width="14.75" style="219" customWidth="1"/>
    <col min="951" max="951" width="4.875" style="219" customWidth="1"/>
    <col min="952" max="952" width="7.375" style="219" customWidth="1"/>
    <col min="953" max="953" width="5.625" style="219" customWidth="1"/>
    <col min="954" max="954" width="9.25" style="219" customWidth="1"/>
    <col min="955" max="955" width="19.75" style="219" customWidth="1"/>
    <col min="956" max="956" width="8.75" style="219" customWidth="1"/>
    <col min="957" max="957" width="10.375" style="219" customWidth="1"/>
    <col min="958" max="958" width="8.25" style="219" customWidth="1"/>
    <col min="959" max="959" width="5.125" style="219" customWidth="1"/>
    <col min="960" max="960" width="8.5" style="219" customWidth="1"/>
    <col min="961" max="962" width="15.25" style="219" customWidth="1"/>
    <col min="963" max="963" width="13.75" style="219" customWidth="1"/>
    <col min="964" max="964" width="28.625" style="219" customWidth="1"/>
    <col min="965" max="965" width="9" style="219"/>
    <col min="966" max="966" width="28.5" style="219" customWidth="1"/>
    <col min="967" max="967" width="9" style="219"/>
    <col min="968" max="968" width="11.125" style="219" customWidth="1"/>
    <col min="969" max="1186" width="9" style="219"/>
    <col min="1187" max="1187" width="4.5" style="219" customWidth="1"/>
    <col min="1188" max="1197" width="2.5" style="219" customWidth="1"/>
    <col min="1198" max="1198" width="5.375" style="219" customWidth="1"/>
    <col min="1199" max="1199" width="17" style="219" customWidth="1"/>
    <col min="1200" max="1200" width="15.125" style="219" customWidth="1"/>
    <col min="1201" max="1201" width="7.5" style="219" customWidth="1"/>
    <col min="1202" max="1202" width="4.125" style="219" customWidth="1"/>
    <col min="1203" max="1203" width="3.25" style="219" customWidth="1"/>
    <col min="1204" max="1204" width="7.375" style="219" customWidth="1"/>
    <col min="1205" max="1205" width="4.875" style="219" customWidth="1"/>
    <col min="1206" max="1206" width="14.75" style="219" customWidth="1"/>
    <col min="1207" max="1207" width="4.875" style="219" customWidth="1"/>
    <col min="1208" max="1208" width="7.375" style="219" customWidth="1"/>
    <col min="1209" max="1209" width="5.625" style="219" customWidth="1"/>
    <col min="1210" max="1210" width="9.25" style="219" customWidth="1"/>
    <col min="1211" max="1211" width="19.75" style="219" customWidth="1"/>
    <col min="1212" max="1212" width="8.75" style="219" customWidth="1"/>
    <col min="1213" max="1213" width="10.375" style="219" customWidth="1"/>
    <col min="1214" max="1214" width="8.25" style="219" customWidth="1"/>
    <col min="1215" max="1215" width="5.125" style="219" customWidth="1"/>
    <col min="1216" max="1216" width="8.5" style="219" customWidth="1"/>
    <col min="1217" max="1218" width="15.25" style="219" customWidth="1"/>
    <col min="1219" max="1219" width="13.75" style="219" customWidth="1"/>
    <col min="1220" max="1220" width="28.625" style="219" customWidth="1"/>
    <col min="1221" max="1221" width="9" style="219"/>
    <col min="1222" max="1222" width="28.5" style="219" customWidth="1"/>
    <col min="1223" max="1223" width="9" style="219"/>
    <col min="1224" max="1224" width="11.125" style="219" customWidth="1"/>
    <col min="1225" max="1442" width="9" style="219"/>
    <col min="1443" max="1443" width="4.5" style="219" customWidth="1"/>
    <col min="1444" max="1453" width="2.5" style="219" customWidth="1"/>
    <col min="1454" max="1454" width="5.375" style="219" customWidth="1"/>
    <col min="1455" max="1455" width="17" style="219" customWidth="1"/>
    <col min="1456" max="1456" width="15.125" style="219" customWidth="1"/>
    <col min="1457" max="1457" width="7.5" style="219" customWidth="1"/>
    <col min="1458" max="1458" width="4.125" style="219" customWidth="1"/>
    <col min="1459" max="1459" width="3.25" style="219" customWidth="1"/>
    <col min="1460" max="1460" width="7.375" style="219" customWidth="1"/>
    <col min="1461" max="1461" width="4.875" style="219" customWidth="1"/>
    <col min="1462" max="1462" width="14.75" style="219" customWidth="1"/>
    <col min="1463" max="1463" width="4.875" style="219" customWidth="1"/>
    <col min="1464" max="1464" width="7.375" style="219" customWidth="1"/>
    <col min="1465" max="1465" width="5.625" style="219" customWidth="1"/>
    <col min="1466" max="1466" width="9.25" style="219" customWidth="1"/>
    <col min="1467" max="1467" width="19.75" style="219" customWidth="1"/>
    <col min="1468" max="1468" width="8.75" style="219" customWidth="1"/>
    <col min="1469" max="1469" width="10.375" style="219" customWidth="1"/>
    <col min="1470" max="1470" width="8.25" style="219" customWidth="1"/>
    <col min="1471" max="1471" width="5.125" style="219" customWidth="1"/>
    <col min="1472" max="1472" width="8.5" style="219" customWidth="1"/>
    <col min="1473" max="1474" width="15.25" style="219" customWidth="1"/>
    <col min="1475" max="1475" width="13.75" style="219" customWidth="1"/>
    <col min="1476" max="1476" width="28.625" style="219" customWidth="1"/>
    <col min="1477" max="1477" width="9" style="219"/>
    <col min="1478" max="1478" width="28.5" style="219" customWidth="1"/>
    <col min="1479" max="1479" width="9" style="219"/>
    <col min="1480" max="1480" width="11.125" style="219" customWidth="1"/>
    <col min="1481" max="1698" width="9" style="219"/>
    <col min="1699" max="1699" width="4.5" style="219" customWidth="1"/>
    <col min="1700" max="1709" width="2.5" style="219" customWidth="1"/>
    <col min="1710" max="1710" width="5.375" style="219" customWidth="1"/>
    <col min="1711" max="1711" width="17" style="219" customWidth="1"/>
    <col min="1712" max="1712" width="15.125" style="219" customWidth="1"/>
    <col min="1713" max="1713" width="7.5" style="219" customWidth="1"/>
    <col min="1714" max="1714" width="4.125" style="219" customWidth="1"/>
    <col min="1715" max="1715" width="3.25" style="219" customWidth="1"/>
    <col min="1716" max="1716" width="7.375" style="219" customWidth="1"/>
    <col min="1717" max="1717" width="4.875" style="219" customWidth="1"/>
    <col min="1718" max="1718" width="14.75" style="219" customWidth="1"/>
    <col min="1719" max="1719" width="4.875" style="219" customWidth="1"/>
    <col min="1720" max="1720" width="7.375" style="219" customWidth="1"/>
    <col min="1721" max="1721" width="5.625" style="219" customWidth="1"/>
    <col min="1722" max="1722" width="9.25" style="219" customWidth="1"/>
    <col min="1723" max="1723" width="19.75" style="219" customWidth="1"/>
    <col min="1724" max="1724" width="8.75" style="219" customWidth="1"/>
    <col min="1725" max="1725" width="10.375" style="219" customWidth="1"/>
    <col min="1726" max="1726" width="8.25" style="219" customWidth="1"/>
    <col min="1727" max="1727" width="5.125" style="219" customWidth="1"/>
    <col min="1728" max="1728" width="8.5" style="219" customWidth="1"/>
    <col min="1729" max="1730" width="15.25" style="219" customWidth="1"/>
    <col min="1731" max="1731" width="13.75" style="219" customWidth="1"/>
    <col min="1732" max="1732" width="28.625" style="219" customWidth="1"/>
    <col min="1733" max="1733" width="9" style="219"/>
    <col min="1734" max="1734" width="28.5" style="219" customWidth="1"/>
    <col min="1735" max="1735" width="9" style="219"/>
    <col min="1736" max="1736" width="11.125" style="219" customWidth="1"/>
    <col min="1737" max="1954" width="9" style="219"/>
    <col min="1955" max="1955" width="4.5" style="219" customWidth="1"/>
    <col min="1956" max="1965" width="2.5" style="219" customWidth="1"/>
    <col min="1966" max="1966" width="5.375" style="219" customWidth="1"/>
    <col min="1967" max="1967" width="17" style="219" customWidth="1"/>
    <col min="1968" max="1968" width="15.125" style="219" customWidth="1"/>
    <col min="1969" max="1969" width="7.5" style="219" customWidth="1"/>
    <col min="1970" max="1970" width="4.125" style="219" customWidth="1"/>
    <col min="1971" max="1971" width="3.25" style="219" customWidth="1"/>
    <col min="1972" max="1972" width="7.375" style="219" customWidth="1"/>
    <col min="1973" max="1973" width="4.875" style="219" customWidth="1"/>
    <col min="1974" max="1974" width="14.75" style="219" customWidth="1"/>
    <col min="1975" max="1975" width="4.875" style="219" customWidth="1"/>
    <col min="1976" max="1976" width="7.375" style="219" customWidth="1"/>
    <col min="1977" max="1977" width="5.625" style="219" customWidth="1"/>
    <col min="1978" max="1978" width="9.25" style="219" customWidth="1"/>
    <col min="1979" max="1979" width="19.75" style="219" customWidth="1"/>
    <col min="1980" max="1980" width="8.75" style="219" customWidth="1"/>
    <col min="1981" max="1981" width="10.375" style="219" customWidth="1"/>
    <col min="1982" max="1982" width="8.25" style="219" customWidth="1"/>
    <col min="1983" max="1983" width="5.125" style="219" customWidth="1"/>
    <col min="1984" max="1984" width="8.5" style="219" customWidth="1"/>
    <col min="1985" max="1986" width="15.25" style="219" customWidth="1"/>
    <col min="1987" max="1987" width="13.75" style="219" customWidth="1"/>
    <col min="1988" max="1988" width="28.625" style="219" customWidth="1"/>
    <col min="1989" max="1989" width="9" style="219"/>
    <col min="1990" max="1990" width="28.5" style="219" customWidth="1"/>
    <col min="1991" max="1991" width="9" style="219"/>
    <col min="1992" max="1992" width="11.125" style="219" customWidth="1"/>
    <col min="1993" max="2210" width="9" style="219"/>
    <col min="2211" max="2211" width="4.5" style="219" customWidth="1"/>
    <col min="2212" max="2221" width="2.5" style="219" customWidth="1"/>
    <col min="2222" max="2222" width="5.375" style="219" customWidth="1"/>
    <col min="2223" max="2223" width="17" style="219" customWidth="1"/>
    <col min="2224" max="2224" width="15.125" style="219" customWidth="1"/>
    <col min="2225" max="2225" width="7.5" style="219" customWidth="1"/>
    <col min="2226" max="2226" width="4.125" style="219" customWidth="1"/>
    <col min="2227" max="2227" width="3.25" style="219" customWidth="1"/>
    <col min="2228" max="2228" width="7.375" style="219" customWidth="1"/>
    <col min="2229" max="2229" width="4.875" style="219" customWidth="1"/>
    <col min="2230" max="2230" width="14.75" style="219" customWidth="1"/>
    <col min="2231" max="2231" width="4.875" style="219" customWidth="1"/>
    <col min="2232" max="2232" width="7.375" style="219" customWidth="1"/>
    <col min="2233" max="2233" width="5.625" style="219" customWidth="1"/>
    <col min="2234" max="2234" width="9.25" style="219" customWidth="1"/>
    <col min="2235" max="2235" width="19.75" style="219" customWidth="1"/>
    <col min="2236" max="2236" width="8.75" style="219" customWidth="1"/>
    <col min="2237" max="2237" width="10.375" style="219" customWidth="1"/>
    <col min="2238" max="2238" width="8.25" style="219" customWidth="1"/>
    <col min="2239" max="2239" width="5.125" style="219" customWidth="1"/>
    <col min="2240" max="2240" width="8.5" style="219" customWidth="1"/>
    <col min="2241" max="2242" width="15.25" style="219" customWidth="1"/>
    <col min="2243" max="2243" width="13.75" style="219" customWidth="1"/>
    <col min="2244" max="2244" width="28.625" style="219" customWidth="1"/>
    <col min="2245" max="2245" width="9" style="219"/>
    <col min="2246" max="2246" width="28.5" style="219" customWidth="1"/>
    <col min="2247" max="2247" width="9" style="219"/>
    <col min="2248" max="2248" width="11.125" style="219" customWidth="1"/>
    <col min="2249" max="2466" width="9" style="219"/>
    <col min="2467" max="2467" width="4.5" style="219" customWidth="1"/>
    <col min="2468" max="2477" width="2.5" style="219" customWidth="1"/>
    <col min="2478" max="2478" width="5.375" style="219" customWidth="1"/>
    <col min="2479" max="2479" width="17" style="219" customWidth="1"/>
    <col min="2480" max="2480" width="15.125" style="219" customWidth="1"/>
    <col min="2481" max="2481" width="7.5" style="219" customWidth="1"/>
    <col min="2482" max="2482" width="4.125" style="219" customWidth="1"/>
    <col min="2483" max="2483" width="3.25" style="219" customWidth="1"/>
    <col min="2484" max="2484" width="7.375" style="219" customWidth="1"/>
    <col min="2485" max="2485" width="4.875" style="219" customWidth="1"/>
    <col min="2486" max="2486" width="14.75" style="219" customWidth="1"/>
    <col min="2487" max="2487" width="4.875" style="219" customWidth="1"/>
    <col min="2488" max="2488" width="7.375" style="219" customWidth="1"/>
    <col min="2489" max="2489" width="5.625" style="219" customWidth="1"/>
    <col min="2490" max="2490" width="9.25" style="219" customWidth="1"/>
    <col min="2491" max="2491" width="19.75" style="219" customWidth="1"/>
    <col min="2492" max="2492" width="8.75" style="219" customWidth="1"/>
    <col min="2493" max="2493" width="10.375" style="219" customWidth="1"/>
    <col min="2494" max="2494" width="8.25" style="219" customWidth="1"/>
    <col min="2495" max="2495" width="5.125" style="219" customWidth="1"/>
    <col min="2496" max="2496" width="8.5" style="219" customWidth="1"/>
    <col min="2497" max="2498" width="15.25" style="219" customWidth="1"/>
    <col min="2499" max="2499" width="13.75" style="219" customWidth="1"/>
    <col min="2500" max="2500" width="28.625" style="219" customWidth="1"/>
    <col min="2501" max="2501" width="9" style="219"/>
    <col min="2502" max="2502" width="28.5" style="219" customWidth="1"/>
    <col min="2503" max="2503" width="9" style="219"/>
    <col min="2504" max="2504" width="11.125" style="219" customWidth="1"/>
    <col min="2505" max="2722" width="9" style="219"/>
    <col min="2723" max="2723" width="4.5" style="219" customWidth="1"/>
    <col min="2724" max="2733" width="2.5" style="219" customWidth="1"/>
    <col min="2734" max="2734" width="5.375" style="219" customWidth="1"/>
    <col min="2735" max="2735" width="17" style="219" customWidth="1"/>
    <col min="2736" max="2736" width="15.125" style="219" customWidth="1"/>
    <col min="2737" max="2737" width="7.5" style="219" customWidth="1"/>
    <col min="2738" max="2738" width="4.125" style="219" customWidth="1"/>
    <col min="2739" max="2739" width="3.25" style="219" customWidth="1"/>
    <col min="2740" max="2740" width="7.375" style="219" customWidth="1"/>
    <col min="2741" max="2741" width="4.875" style="219" customWidth="1"/>
    <col min="2742" max="2742" width="14.75" style="219" customWidth="1"/>
    <col min="2743" max="2743" width="4.875" style="219" customWidth="1"/>
    <col min="2744" max="2744" width="7.375" style="219" customWidth="1"/>
    <col min="2745" max="2745" width="5.625" style="219" customWidth="1"/>
    <col min="2746" max="2746" width="9.25" style="219" customWidth="1"/>
    <col min="2747" max="2747" width="19.75" style="219" customWidth="1"/>
    <col min="2748" max="2748" width="8.75" style="219" customWidth="1"/>
    <col min="2749" max="2749" width="10.375" style="219" customWidth="1"/>
    <col min="2750" max="2750" width="8.25" style="219" customWidth="1"/>
    <col min="2751" max="2751" width="5.125" style="219" customWidth="1"/>
    <col min="2752" max="2752" width="8.5" style="219" customWidth="1"/>
    <col min="2753" max="2754" width="15.25" style="219" customWidth="1"/>
    <col min="2755" max="2755" width="13.75" style="219" customWidth="1"/>
    <col min="2756" max="2756" width="28.625" style="219" customWidth="1"/>
    <col min="2757" max="2757" width="9" style="219"/>
    <col min="2758" max="2758" width="28.5" style="219" customWidth="1"/>
    <col min="2759" max="2759" width="9" style="219"/>
    <col min="2760" max="2760" width="11.125" style="219" customWidth="1"/>
    <col min="2761" max="2978" width="9" style="219"/>
    <col min="2979" max="2979" width="4.5" style="219" customWidth="1"/>
    <col min="2980" max="2989" width="2.5" style="219" customWidth="1"/>
    <col min="2990" max="2990" width="5.375" style="219" customWidth="1"/>
    <col min="2991" max="2991" width="17" style="219" customWidth="1"/>
    <col min="2992" max="2992" width="15.125" style="219" customWidth="1"/>
    <col min="2993" max="2993" width="7.5" style="219" customWidth="1"/>
    <col min="2994" max="2994" width="4.125" style="219" customWidth="1"/>
    <col min="2995" max="2995" width="3.25" style="219" customWidth="1"/>
    <col min="2996" max="2996" width="7.375" style="219" customWidth="1"/>
    <col min="2997" max="2997" width="4.875" style="219" customWidth="1"/>
    <col min="2998" max="2998" width="14.75" style="219" customWidth="1"/>
    <col min="2999" max="2999" width="4.875" style="219" customWidth="1"/>
    <col min="3000" max="3000" width="7.375" style="219" customWidth="1"/>
    <col min="3001" max="3001" width="5.625" style="219" customWidth="1"/>
    <col min="3002" max="3002" width="9.25" style="219" customWidth="1"/>
    <col min="3003" max="3003" width="19.75" style="219" customWidth="1"/>
    <col min="3004" max="3004" width="8.75" style="219" customWidth="1"/>
    <col min="3005" max="3005" width="10.375" style="219" customWidth="1"/>
    <col min="3006" max="3006" width="8.25" style="219" customWidth="1"/>
    <col min="3007" max="3007" width="5.125" style="219" customWidth="1"/>
    <col min="3008" max="3008" width="8.5" style="219" customWidth="1"/>
    <col min="3009" max="3010" width="15.25" style="219" customWidth="1"/>
    <col min="3011" max="3011" width="13.75" style="219" customWidth="1"/>
    <col min="3012" max="3012" width="28.625" style="219" customWidth="1"/>
    <col min="3013" max="3013" width="9" style="219"/>
    <col min="3014" max="3014" width="28.5" style="219" customWidth="1"/>
    <col min="3015" max="3015" width="9" style="219"/>
    <col min="3016" max="3016" width="11.125" style="219" customWidth="1"/>
    <col min="3017" max="3234" width="9" style="219"/>
    <col min="3235" max="3235" width="4.5" style="219" customWidth="1"/>
    <col min="3236" max="3245" width="2.5" style="219" customWidth="1"/>
    <col min="3246" max="3246" width="5.375" style="219" customWidth="1"/>
    <col min="3247" max="3247" width="17" style="219" customWidth="1"/>
    <col min="3248" max="3248" width="15.125" style="219" customWidth="1"/>
    <col min="3249" max="3249" width="7.5" style="219" customWidth="1"/>
    <col min="3250" max="3250" width="4.125" style="219" customWidth="1"/>
    <col min="3251" max="3251" width="3.25" style="219" customWidth="1"/>
    <col min="3252" max="3252" width="7.375" style="219" customWidth="1"/>
    <col min="3253" max="3253" width="4.875" style="219" customWidth="1"/>
    <col min="3254" max="3254" width="14.75" style="219" customWidth="1"/>
    <col min="3255" max="3255" width="4.875" style="219" customWidth="1"/>
    <col min="3256" max="3256" width="7.375" style="219" customWidth="1"/>
    <col min="3257" max="3257" width="5.625" style="219" customWidth="1"/>
    <col min="3258" max="3258" width="9.25" style="219" customWidth="1"/>
    <col min="3259" max="3259" width="19.75" style="219" customWidth="1"/>
    <col min="3260" max="3260" width="8.75" style="219" customWidth="1"/>
    <col min="3261" max="3261" width="10.375" style="219" customWidth="1"/>
    <col min="3262" max="3262" width="8.25" style="219" customWidth="1"/>
    <col min="3263" max="3263" width="5.125" style="219" customWidth="1"/>
    <col min="3264" max="3264" width="8.5" style="219" customWidth="1"/>
    <col min="3265" max="3266" width="15.25" style="219" customWidth="1"/>
    <col min="3267" max="3267" width="13.75" style="219" customWidth="1"/>
    <col min="3268" max="3268" width="28.625" style="219" customWidth="1"/>
    <col min="3269" max="3269" width="9" style="219"/>
    <col min="3270" max="3270" width="28.5" style="219" customWidth="1"/>
    <col min="3271" max="3271" width="9" style="219"/>
    <col min="3272" max="3272" width="11.125" style="219" customWidth="1"/>
    <col min="3273" max="3490" width="9" style="219"/>
    <col min="3491" max="3491" width="4.5" style="219" customWidth="1"/>
    <col min="3492" max="3501" width="2.5" style="219" customWidth="1"/>
    <col min="3502" max="3502" width="5.375" style="219" customWidth="1"/>
    <col min="3503" max="3503" width="17" style="219" customWidth="1"/>
    <col min="3504" max="3504" width="15.125" style="219" customWidth="1"/>
    <col min="3505" max="3505" width="7.5" style="219" customWidth="1"/>
    <col min="3506" max="3506" width="4.125" style="219" customWidth="1"/>
    <col min="3507" max="3507" width="3.25" style="219" customWidth="1"/>
    <col min="3508" max="3508" width="7.375" style="219" customWidth="1"/>
    <col min="3509" max="3509" width="4.875" style="219" customWidth="1"/>
    <col min="3510" max="3510" width="14.75" style="219" customWidth="1"/>
    <col min="3511" max="3511" width="4.875" style="219" customWidth="1"/>
    <col min="3512" max="3512" width="7.375" style="219" customWidth="1"/>
    <col min="3513" max="3513" width="5.625" style="219" customWidth="1"/>
    <col min="3514" max="3514" width="9.25" style="219" customWidth="1"/>
    <col min="3515" max="3515" width="19.75" style="219" customWidth="1"/>
    <col min="3516" max="3516" width="8.75" style="219" customWidth="1"/>
    <col min="3517" max="3517" width="10.375" style="219" customWidth="1"/>
    <col min="3518" max="3518" width="8.25" style="219" customWidth="1"/>
    <col min="3519" max="3519" width="5.125" style="219" customWidth="1"/>
    <col min="3520" max="3520" width="8.5" style="219" customWidth="1"/>
    <col min="3521" max="3522" width="15.25" style="219" customWidth="1"/>
    <col min="3523" max="3523" width="13.75" style="219" customWidth="1"/>
    <col min="3524" max="3524" width="28.625" style="219" customWidth="1"/>
    <col min="3525" max="3525" width="9" style="219"/>
    <col min="3526" max="3526" width="28.5" style="219" customWidth="1"/>
    <col min="3527" max="3527" width="9" style="219"/>
    <col min="3528" max="3528" width="11.125" style="219" customWidth="1"/>
    <col min="3529" max="3746" width="9" style="219"/>
    <col min="3747" max="3747" width="4.5" style="219" customWidth="1"/>
    <col min="3748" max="3757" width="2.5" style="219" customWidth="1"/>
    <col min="3758" max="3758" width="5.375" style="219" customWidth="1"/>
    <col min="3759" max="3759" width="17" style="219" customWidth="1"/>
    <col min="3760" max="3760" width="15.125" style="219" customWidth="1"/>
    <col min="3761" max="3761" width="7.5" style="219" customWidth="1"/>
    <col min="3762" max="3762" width="4.125" style="219" customWidth="1"/>
    <col min="3763" max="3763" width="3.25" style="219" customWidth="1"/>
    <col min="3764" max="3764" width="7.375" style="219" customWidth="1"/>
    <col min="3765" max="3765" width="4.875" style="219" customWidth="1"/>
    <col min="3766" max="3766" width="14.75" style="219" customWidth="1"/>
    <col min="3767" max="3767" width="4.875" style="219" customWidth="1"/>
    <col min="3768" max="3768" width="7.375" style="219" customWidth="1"/>
    <col min="3769" max="3769" width="5.625" style="219" customWidth="1"/>
    <col min="3770" max="3770" width="9.25" style="219" customWidth="1"/>
    <col min="3771" max="3771" width="19.75" style="219" customWidth="1"/>
    <col min="3772" max="3772" width="8.75" style="219" customWidth="1"/>
    <col min="3773" max="3773" width="10.375" style="219" customWidth="1"/>
    <col min="3774" max="3774" width="8.25" style="219" customWidth="1"/>
    <col min="3775" max="3775" width="5.125" style="219" customWidth="1"/>
    <col min="3776" max="3776" width="8.5" style="219" customWidth="1"/>
    <col min="3777" max="3778" width="15.25" style="219" customWidth="1"/>
    <col min="3779" max="3779" width="13.75" style="219" customWidth="1"/>
    <col min="3780" max="3780" width="28.625" style="219" customWidth="1"/>
    <col min="3781" max="3781" width="9" style="219"/>
    <col min="3782" max="3782" width="28.5" style="219" customWidth="1"/>
    <col min="3783" max="3783" width="9" style="219"/>
    <col min="3784" max="3784" width="11.125" style="219" customWidth="1"/>
    <col min="3785" max="4002" width="9" style="219"/>
    <col min="4003" max="4003" width="4.5" style="219" customWidth="1"/>
    <col min="4004" max="4013" width="2.5" style="219" customWidth="1"/>
    <col min="4014" max="4014" width="5.375" style="219" customWidth="1"/>
    <col min="4015" max="4015" width="17" style="219" customWidth="1"/>
    <col min="4016" max="4016" width="15.125" style="219" customWidth="1"/>
    <col min="4017" max="4017" width="7.5" style="219" customWidth="1"/>
    <col min="4018" max="4018" width="4.125" style="219" customWidth="1"/>
    <col min="4019" max="4019" width="3.25" style="219" customWidth="1"/>
    <col min="4020" max="4020" width="7.375" style="219" customWidth="1"/>
    <col min="4021" max="4021" width="4.875" style="219" customWidth="1"/>
    <col min="4022" max="4022" width="14.75" style="219" customWidth="1"/>
    <col min="4023" max="4023" width="4.875" style="219" customWidth="1"/>
    <col min="4024" max="4024" width="7.375" style="219" customWidth="1"/>
    <col min="4025" max="4025" width="5.625" style="219" customWidth="1"/>
    <col min="4026" max="4026" width="9.25" style="219" customWidth="1"/>
    <col min="4027" max="4027" width="19.75" style="219" customWidth="1"/>
    <col min="4028" max="4028" width="8.75" style="219" customWidth="1"/>
    <col min="4029" max="4029" width="10.375" style="219" customWidth="1"/>
    <col min="4030" max="4030" width="8.25" style="219" customWidth="1"/>
    <col min="4031" max="4031" width="5.125" style="219" customWidth="1"/>
    <col min="4032" max="4032" width="8.5" style="219" customWidth="1"/>
    <col min="4033" max="4034" width="15.25" style="219" customWidth="1"/>
    <col min="4035" max="4035" width="13.75" style="219" customWidth="1"/>
    <col min="4036" max="4036" width="28.625" style="219" customWidth="1"/>
    <col min="4037" max="4037" width="9" style="219"/>
    <col min="4038" max="4038" width="28.5" style="219" customWidth="1"/>
    <col min="4039" max="4039" width="9" style="219"/>
    <col min="4040" max="4040" width="11.125" style="219" customWidth="1"/>
    <col min="4041" max="4258" width="9" style="219"/>
    <col min="4259" max="4259" width="4.5" style="219" customWidth="1"/>
    <col min="4260" max="4269" width="2.5" style="219" customWidth="1"/>
    <col min="4270" max="4270" width="5.375" style="219" customWidth="1"/>
    <col min="4271" max="4271" width="17" style="219" customWidth="1"/>
    <col min="4272" max="4272" width="15.125" style="219" customWidth="1"/>
    <col min="4273" max="4273" width="7.5" style="219" customWidth="1"/>
    <col min="4274" max="4274" width="4.125" style="219" customWidth="1"/>
    <col min="4275" max="4275" width="3.25" style="219" customWidth="1"/>
    <col min="4276" max="4276" width="7.375" style="219" customWidth="1"/>
    <col min="4277" max="4277" width="4.875" style="219" customWidth="1"/>
    <col min="4278" max="4278" width="14.75" style="219" customWidth="1"/>
    <col min="4279" max="4279" width="4.875" style="219" customWidth="1"/>
    <col min="4280" max="4280" width="7.375" style="219" customWidth="1"/>
    <col min="4281" max="4281" width="5.625" style="219" customWidth="1"/>
    <col min="4282" max="4282" width="9.25" style="219" customWidth="1"/>
    <col min="4283" max="4283" width="19.75" style="219" customWidth="1"/>
    <col min="4284" max="4284" width="8.75" style="219" customWidth="1"/>
    <col min="4285" max="4285" width="10.375" style="219" customWidth="1"/>
    <col min="4286" max="4286" width="8.25" style="219" customWidth="1"/>
    <col min="4287" max="4287" width="5.125" style="219" customWidth="1"/>
    <col min="4288" max="4288" width="8.5" style="219" customWidth="1"/>
    <col min="4289" max="4290" width="15.25" style="219" customWidth="1"/>
    <col min="4291" max="4291" width="13.75" style="219" customWidth="1"/>
    <col min="4292" max="4292" width="28.625" style="219" customWidth="1"/>
    <col min="4293" max="4293" width="9" style="219"/>
    <col min="4294" max="4294" width="28.5" style="219" customWidth="1"/>
    <col min="4295" max="4295" width="9" style="219"/>
    <col min="4296" max="4296" width="11.125" style="219" customWidth="1"/>
    <col min="4297" max="4514" width="9" style="219"/>
    <col min="4515" max="4515" width="4.5" style="219" customWidth="1"/>
    <col min="4516" max="4525" width="2.5" style="219" customWidth="1"/>
    <col min="4526" max="4526" width="5.375" style="219" customWidth="1"/>
    <col min="4527" max="4527" width="17" style="219" customWidth="1"/>
    <col min="4528" max="4528" width="15.125" style="219" customWidth="1"/>
    <col min="4529" max="4529" width="7.5" style="219" customWidth="1"/>
    <col min="4530" max="4530" width="4.125" style="219" customWidth="1"/>
    <col min="4531" max="4531" width="3.25" style="219" customWidth="1"/>
    <col min="4532" max="4532" width="7.375" style="219" customWidth="1"/>
    <col min="4533" max="4533" width="4.875" style="219" customWidth="1"/>
    <col min="4534" max="4534" width="14.75" style="219" customWidth="1"/>
    <col min="4535" max="4535" width="4.875" style="219" customWidth="1"/>
    <col min="4536" max="4536" width="7.375" style="219" customWidth="1"/>
    <col min="4537" max="4537" width="5.625" style="219" customWidth="1"/>
    <col min="4538" max="4538" width="9.25" style="219" customWidth="1"/>
    <col min="4539" max="4539" width="19.75" style="219" customWidth="1"/>
    <col min="4540" max="4540" width="8.75" style="219" customWidth="1"/>
    <col min="4541" max="4541" width="10.375" style="219" customWidth="1"/>
    <col min="4542" max="4542" width="8.25" style="219" customWidth="1"/>
    <col min="4543" max="4543" width="5.125" style="219" customWidth="1"/>
    <col min="4544" max="4544" width="8.5" style="219" customWidth="1"/>
    <col min="4545" max="4546" width="15.25" style="219" customWidth="1"/>
    <col min="4547" max="4547" width="13.75" style="219" customWidth="1"/>
    <col min="4548" max="4548" width="28.625" style="219" customWidth="1"/>
    <col min="4549" max="4549" width="9" style="219"/>
    <col min="4550" max="4550" width="28.5" style="219" customWidth="1"/>
    <col min="4551" max="4551" width="9" style="219"/>
    <col min="4552" max="4552" width="11.125" style="219" customWidth="1"/>
    <col min="4553" max="4770" width="9" style="219"/>
    <col min="4771" max="4771" width="4.5" style="219" customWidth="1"/>
    <col min="4772" max="4781" width="2.5" style="219" customWidth="1"/>
    <col min="4782" max="4782" width="5.375" style="219" customWidth="1"/>
    <col min="4783" max="4783" width="17" style="219" customWidth="1"/>
    <col min="4784" max="4784" width="15.125" style="219" customWidth="1"/>
    <col min="4785" max="4785" width="7.5" style="219" customWidth="1"/>
    <col min="4786" max="4786" width="4.125" style="219" customWidth="1"/>
    <col min="4787" max="4787" width="3.25" style="219" customWidth="1"/>
    <col min="4788" max="4788" width="7.375" style="219" customWidth="1"/>
    <col min="4789" max="4789" width="4.875" style="219" customWidth="1"/>
    <col min="4790" max="4790" width="14.75" style="219" customWidth="1"/>
    <col min="4791" max="4791" width="4.875" style="219" customWidth="1"/>
    <col min="4792" max="4792" width="7.375" style="219" customWidth="1"/>
    <col min="4793" max="4793" width="5.625" style="219" customWidth="1"/>
    <col min="4794" max="4794" width="9.25" style="219" customWidth="1"/>
    <col min="4795" max="4795" width="19.75" style="219" customWidth="1"/>
    <col min="4796" max="4796" width="8.75" style="219" customWidth="1"/>
    <col min="4797" max="4797" width="10.375" style="219" customWidth="1"/>
    <col min="4798" max="4798" width="8.25" style="219" customWidth="1"/>
    <col min="4799" max="4799" width="5.125" style="219" customWidth="1"/>
    <col min="4800" max="4800" width="8.5" style="219" customWidth="1"/>
    <col min="4801" max="4802" width="15.25" style="219" customWidth="1"/>
    <col min="4803" max="4803" width="13.75" style="219" customWidth="1"/>
    <col min="4804" max="4804" width="28.625" style="219" customWidth="1"/>
    <col min="4805" max="4805" width="9" style="219"/>
    <col min="4806" max="4806" width="28.5" style="219" customWidth="1"/>
    <col min="4807" max="4807" width="9" style="219"/>
    <col min="4808" max="4808" width="11.125" style="219" customWidth="1"/>
    <col min="4809" max="5026" width="9" style="219"/>
    <col min="5027" max="5027" width="4.5" style="219" customWidth="1"/>
    <col min="5028" max="5037" width="2.5" style="219" customWidth="1"/>
    <col min="5038" max="5038" width="5.375" style="219" customWidth="1"/>
    <col min="5039" max="5039" width="17" style="219" customWidth="1"/>
    <col min="5040" max="5040" width="15.125" style="219" customWidth="1"/>
    <col min="5041" max="5041" width="7.5" style="219" customWidth="1"/>
    <col min="5042" max="5042" width="4.125" style="219" customWidth="1"/>
    <col min="5043" max="5043" width="3.25" style="219" customWidth="1"/>
    <col min="5044" max="5044" width="7.375" style="219" customWidth="1"/>
    <col min="5045" max="5045" width="4.875" style="219" customWidth="1"/>
    <col min="5046" max="5046" width="14.75" style="219" customWidth="1"/>
    <col min="5047" max="5047" width="4.875" style="219" customWidth="1"/>
    <col min="5048" max="5048" width="7.375" style="219" customWidth="1"/>
    <col min="5049" max="5049" width="5.625" style="219" customWidth="1"/>
    <col min="5050" max="5050" width="9.25" style="219" customWidth="1"/>
    <col min="5051" max="5051" width="19.75" style="219" customWidth="1"/>
    <col min="5052" max="5052" width="8.75" style="219" customWidth="1"/>
    <col min="5053" max="5053" width="10.375" style="219" customWidth="1"/>
    <col min="5054" max="5054" width="8.25" style="219" customWidth="1"/>
    <col min="5055" max="5055" width="5.125" style="219" customWidth="1"/>
    <col min="5056" max="5056" width="8.5" style="219" customWidth="1"/>
    <col min="5057" max="5058" width="15.25" style="219" customWidth="1"/>
    <col min="5059" max="5059" width="13.75" style="219" customWidth="1"/>
    <col min="5060" max="5060" width="28.625" style="219" customWidth="1"/>
    <col min="5061" max="5061" width="9" style="219"/>
    <col min="5062" max="5062" width="28.5" style="219" customWidth="1"/>
    <col min="5063" max="5063" width="9" style="219"/>
    <col min="5064" max="5064" width="11.125" style="219" customWidth="1"/>
    <col min="5065" max="5282" width="9" style="219"/>
    <col min="5283" max="5283" width="4.5" style="219" customWidth="1"/>
    <col min="5284" max="5293" width="2.5" style="219" customWidth="1"/>
    <col min="5294" max="5294" width="5.375" style="219" customWidth="1"/>
    <col min="5295" max="5295" width="17" style="219" customWidth="1"/>
    <col min="5296" max="5296" width="15.125" style="219" customWidth="1"/>
    <col min="5297" max="5297" width="7.5" style="219" customWidth="1"/>
    <col min="5298" max="5298" width="4.125" style="219" customWidth="1"/>
    <col min="5299" max="5299" width="3.25" style="219" customWidth="1"/>
    <col min="5300" max="5300" width="7.375" style="219" customWidth="1"/>
    <col min="5301" max="5301" width="4.875" style="219" customWidth="1"/>
    <col min="5302" max="5302" width="14.75" style="219" customWidth="1"/>
    <col min="5303" max="5303" width="4.875" style="219" customWidth="1"/>
    <col min="5304" max="5304" width="7.375" style="219" customWidth="1"/>
    <col min="5305" max="5305" width="5.625" style="219" customWidth="1"/>
    <col min="5306" max="5306" width="9.25" style="219" customWidth="1"/>
    <col min="5307" max="5307" width="19.75" style="219" customWidth="1"/>
    <col min="5308" max="5308" width="8.75" style="219" customWidth="1"/>
    <col min="5309" max="5309" width="10.375" style="219" customWidth="1"/>
    <col min="5310" max="5310" width="8.25" style="219" customWidth="1"/>
    <col min="5311" max="5311" width="5.125" style="219" customWidth="1"/>
    <col min="5312" max="5312" width="8.5" style="219" customWidth="1"/>
    <col min="5313" max="5314" width="15.25" style="219" customWidth="1"/>
    <col min="5315" max="5315" width="13.75" style="219" customWidth="1"/>
    <col min="5316" max="5316" width="28.625" style="219" customWidth="1"/>
    <col min="5317" max="5317" width="9" style="219"/>
    <col min="5318" max="5318" width="28.5" style="219" customWidth="1"/>
    <col min="5319" max="5319" width="9" style="219"/>
    <col min="5320" max="5320" width="11.125" style="219" customWidth="1"/>
    <col min="5321" max="5538" width="9" style="219"/>
    <col min="5539" max="5539" width="4.5" style="219" customWidth="1"/>
    <col min="5540" max="5549" width="2.5" style="219" customWidth="1"/>
    <col min="5550" max="5550" width="5.375" style="219" customWidth="1"/>
    <col min="5551" max="5551" width="17" style="219" customWidth="1"/>
    <col min="5552" max="5552" width="15.125" style="219" customWidth="1"/>
    <col min="5553" max="5553" width="7.5" style="219" customWidth="1"/>
    <col min="5554" max="5554" width="4.125" style="219" customWidth="1"/>
    <col min="5555" max="5555" width="3.25" style="219" customWidth="1"/>
    <col min="5556" max="5556" width="7.375" style="219" customWidth="1"/>
    <col min="5557" max="5557" width="4.875" style="219" customWidth="1"/>
    <col min="5558" max="5558" width="14.75" style="219" customWidth="1"/>
    <col min="5559" max="5559" width="4.875" style="219" customWidth="1"/>
    <col min="5560" max="5560" width="7.375" style="219" customWidth="1"/>
    <col min="5561" max="5561" width="5.625" style="219" customWidth="1"/>
    <col min="5562" max="5562" width="9.25" style="219" customWidth="1"/>
    <col min="5563" max="5563" width="19.75" style="219" customWidth="1"/>
    <col min="5564" max="5564" width="8.75" style="219" customWidth="1"/>
    <col min="5565" max="5565" width="10.375" style="219" customWidth="1"/>
    <col min="5566" max="5566" width="8.25" style="219" customWidth="1"/>
    <col min="5567" max="5567" width="5.125" style="219" customWidth="1"/>
    <col min="5568" max="5568" width="8.5" style="219" customWidth="1"/>
    <col min="5569" max="5570" width="15.25" style="219" customWidth="1"/>
    <col min="5571" max="5571" width="13.75" style="219" customWidth="1"/>
    <col min="5572" max="5572" width="28.625" style="219" customWidth="1"/>
    <col min="5573" max="5573" width="9" style="219"/>
    <col min="5574" max="5574" width="28.5" style="219" customWidth="1"/>
    <col min="5575" max="5575" width="9" style="219"/>
    <col min="5576" max="5576" width="11.125" style="219" customWidth="1"/>
    <col min="5577" max="5794" width="9" style="219"/>
    <col min="5795" max="5795" width="4.5" style="219" customWidth="1"/>
    <col min="5796" max="5805" width="2.5" style="219" customWidth="1"/>
    <col min="5806" max="5806" width="5.375" style="219" customWidth="1"/>
    <col min="5807" max="5807" width="17" style="219" customWidth="1"/>
    <col min="5808" max="5808" width="15.125" style="219" customWidth="1"/>
    <col min="5809" max="5809" width="7.5" style="219" customWidth="1"/>
    <col min="5810" max="5810" width="4.125" style="219" customWidth="1"/>
    <col min="5811" max="5811" width="3.25" style="219" customWidth="1"/>
    <col min="5812" max="5812" width="7.375" style="219" customWidth="1"/>
    <col min="5813" max="5813" width="4.875" style="219" customWidth="1"/>
    <col min="5814" max="5814" width="14.75" style="219" customWidth="1"/>
    <col min="5815" max="5815" width="4.875" style="219" customWidth="1"/>
    <col min="5816" max="5816" width="7.375" style="219" customWidth="1"/>
    <col min="5817" max="5817" width="5.625" style="219" customWidth="1"/>
    <col min="5818" max="5818" width="9.25" style="219" customWidth="1"/>
    <col min="5819" max="5819" width="19.75" style="219" customWidth="1"/>
    <col min="5820" max="5820" width="8.75" style="219" customWidth="1"/>
    <col min="5821" max="5821" width="10.375" style="219" customWidth="1"/>
    <col min="5822" max="5822" width="8.25" style="219" customWidth="1"/>
    <col min="5823" max="5823" width="5.125" style="219" customWidth="1"/>
    <col min="5824" max="5824" width="8.5" style="219" customWidth="1"/>
    <col min="5825" max="5826" width="15.25" style="219" customWidth="1"/>
    <col min="5827" max="5827" width="13.75" style="219" customWidth="1"/>
    <col min="5828" max="5828" width="28.625" style="219" customWidth="1"/>
    <col min="5829" max="5829" width="9" style="219"/>
    <col min="5830" max="5830" width="28.5" style="219" customWidth="1"/>
    <col min="5831" max="5831" width="9" style="219"/>
    <col min="5832" max="5832" width="11.125" style="219" customWidth="1"/>
    <col min="5833" max="6050" width="9" style="219"/>
    <col min="6051" max="6051" width="4.5" style="219" customWidth="1"/>
    <col min="6052" max="6061" width="2.5" style="219" customWidth="1"/>
    <col min="6062" max="6062" width="5.375" style="219" customWidth="1"/>
    <col min="6063" max="6063" width="17" style="219" customWidth="1"/>
    <col min="6064" max="6064" width="15.125" style="219" customWidth="1"/>
    <col min="6065" max="6065" width="7.5" style="219" customWidth="1"/>
    <col min="6066" max="6066" width="4.125" style="219" customWidth="1"/>
    <col min="6067" max="6067" width="3.25" style="219" customWidth="1"/>
    <col min="6068" max="6068" width="7.375" style="219" customWidth="1"/>
    <col min="6069" max="6069" width="4.875" style="219" customWidth="1"/>
    <col min="6070" max="6070" width="14.75" style="219" customWidth="1"/>
    <col min="6071" max="6071" width="4.875" style="219" customWidth="1"/>
    <col min="6072" max="6072" width="7.375" style="219" customWidth="1"/>
    <col min="6073" max="6073" width="5.625" style="219" customWidth="1"/>
    <col min="6074" max="6074" width="9.25" style="219" customWidth="1"/>
    <col min="6075" max="6075" width="19.75" style="219" customWidth="1"/>
    <col min="6076" max="6076" width="8.75" style="219" customWidth="1"/>
    <col min="6077" max="6077" width="10.375" style="219" customWidth="1"/>
    <col min="6078" max="6078" width="8.25" style="219" customWidth="1"/>
    <col min="6079" max="6079" width="5.125" style="219" customWidth="1"/>
    <col min="6080" max="6080" width="8.5" style="219" customWidth="1"/>
    <col min="6081" max="6082" width="15.25" style="219" customWidth="1"/>
    <col min="6083" max="6083" width="13.75" style="219" customWidth="1"/>
    <col min="6084" max="6084" width="28.625" style="219" customWidth="1"/>
    <col min="6085" max="6085" width="9" style="219"/>
    <col min="6086" max="6086" width="28.5" style="219" customWidth="1"/>
    <col min="6087" max="6087" width="9" style="219"/>
    <col min="6088" max="6088" width="11.125" style="219" customWidth="1"/>
    <col min="6089" max="6306" width="9" style="219"/>
    <col min="6307" max="6307" width="4.5" style="219" customWidth="1"/>
    <col min="6308" max="6317" width="2.5" style="219" customWidth="1"/>
    <col min="6318" max="6318" width="5.375" style="219" customWidth="1"/>
    <col min="6319" max="6319" width="17" style="219" customWidth="1"/>
    <col min="6320" max="6320" width="15.125" style="219" customWidth="1"/>
    <col min="6321" max="6321" width="7.5" style="219" customWidth="1"/>
    <col min="6322" max="6322" width="4.125" style="219" customWidth="1"/>
    <col min="6323" max="6323" width="3.25" style="219" customWidth="1"/>
    <col min="6324" max="6324" width="7.375" style="219" customWidth="1"/>
    <col min="6325" max="6325" width="4.875" style="219" customWidth="1"/>
    <col min="6326" max="6326" width="14.75" style="219" customWidth="1"/>
    <col min="6327" max="6327" width="4.875" style="219" customWidth="1"/>
    <col min="6328" max="6328" width="7.375" style="219" customWidth="1"/>
    <col min="6329" max="6329" width="5.625" style="219" customWidth="1"/>
    <col min="6330" max="6330" width="9.25" style="219" customWidth="1"/>
    <col min="6331" max="6331" width="19.75" style="219" customWidth="1"/>
    <col min="6332" max="6332" width="8.75" style="219" customWidth="1"/>
    <col min="6333" max="6333" width="10.375" style="219" customWidth="1"/>
    <col min="6334" max="6334" width="8.25" style="219" customWidth="1"/>
    <col min="6335" max="6335" width="5.125" style="219" customWidth="1"/>
    <col min="6336" max="6336" width="8.5" style="219" customWidth="1"/>
    <col min="6337" max="6338" width="15.25" style="219" customWidth="1"/>
    <col min="6339" max="6339" width="13.75" style="219" customWidth="1"/>
    <col min="6340" max="6340" width="28.625" style="219" customWidth="1"/>
    <col min="6341" max="6341" width="9" style="219"/>
    <col min="6342" max="6342" width="28.5" style="219" customWidth="1"/>
    <col min="6343" max="6343" width="9" style="219"/>
    <col min="6344" max="6344" width="11.125" style="219" customWidth="1"/>
    <col min="6345" max="6562" width="9" style="219"/>
    <col min="6563" max="6563" width="4.5" style="219" customWidth="1"/>
    <col min="6564" max="6573" width="2.5" style="219" customWidth="1"/>
    <col min="6574" max="6574" width="5.375" style="219" customWidth="1"/>
    <col min="6575" max="6575" width="17" style="219" customWidth="1"/>
    <col min="6576" max="6576" width="15.125" style="219" customWidth="1"/>
    <col min="6577" max="6577" width="7.5" style="219" customWidth="1"/>
    <col min="6578" max="6578" width="4.125" style="219" customWidth="1"/>
    <col min="6579" max="6579" width="3.25" style="219" customWidth="1"/>
    <col min="6580" max="6580" width="7.375" style="219" customWidth="1"/>
    <col min="6581" max="6581" width="4.875" style="219" customWidth="1"/>
    <col min="6582" max="6582" width="14.75" style="219" customWidth="1"/>
    <col min="6583" max="6583" width="4.875" style="219" customWidth="1"/>
    <col min="6584" max="6584" width="7.375" style="219" customWidth="1"/>
    <col min="6585" max="6585" width="5.625" style="219" customWidth="1"/>
    <col min="6586" max="6586" width="9.25" style="219" customWidth="1"/>
    <col min="6587" max="6587" width="19.75" style="219" customWidth="1"/>
    <col min="6588" max="6588" width="8.75" style="219" customWidth="1"/>
    <col min="6589" max="6589" width="10.375" style="219" customWidth="1"/>
    <col min="6590" max="6590" width="8.25" style="219" customWidth="1"/>
    <col min="6591" max="6591" width="5.125" style="219" customWidth="1"/>
    <col min="6592" max="6592" width="8.5" style="219" customWidth="1"/>
    <col min="6593" max="6594" width="15.25" style="219" customWidth="1"/>
    <col min="6595" max="6595" width="13.75" style="219" customWidth="1"/>
    <col min="6596" max="6596" width="28.625" style="219" customWidth="1"/>
    <col min="6597" max="6597" width="9" style="219"/>
    <col min="6598" max="6598" width="28.5" style="219" customWidth="1"/>
    <col min="6599" max="6599" width="9" style="219"/>
    <col min="6600" max="6600" width="11.125" style="219" customWidth="1"/>
    <col min="6601" max="6818" width="9" style="219"/>
    <col min="6819" max="6819" width="4.5" style="219" customWidth="1"/>
    <col min="6820" max="6829" width="2.5" style="219" customWidth="1"/>
    <col min="6830" max="6830" width="5.375" style="219" customWidth="1"/>
    <col min="6831" max="6831" width="17" style="219" customWidth="1"/>
    <col min="6832" max="6832" width="15.125" style="219" customWidth="1"/>
    <col min="6833" max="6833" width="7.5" style="219" customWidth="1"/>
    <col min="6834" max="6834" width="4.125" style="219" customWidth="1"/>
    <col min="6835" max="6835" width="3.25" style="219" customWidth="1"/>
    <col min="6836" max="6836" width="7.375" style="219" customWidth="1"/>
    <col min="6837" max="6837" width="4.875" style="219" customWidth="1"/>
    <col min="6838" max="6838" width="14.75" style="219" customWidth="1"/>
    <col min="6839" max="6839" width="4.875" style="219" customWidth="1"/>
    <col min="6840" max="6840" width="7.375" style="219" customWidth="1"/>
    <col min="6841" max="6841" width="5.625" style="219" customWidth="1"/>
    <col min="6842" max="6842" width="9.25" style="219" customWidth="1"/>
    <col min="6843" max="6843" width="19.75" style="219" customWidth="1"/>
    <col min="6844" max="6844" width="8.75" style="219" customWidth="1"/>
    <col min="6845" max="6845" width="10.375" style="219" customWidth="1"/>
    <col min="6846" max="6846" width="8.25" style="219" customWidth="1"/>
    <col min="6847" max="6847" width="5.125" style="219" customWidth="1"/>
    <col min="6848" max="6848" width="8.5" style="219" customWidth="1"/>
    <col min="6849" max="6850" width="15.25" style="219" customWidth="1"/>
    <col min="6851" max="6851" width="13.75" style="219" customWidth="1"/>
    <col min="6852" max="6852" width="28.625" style="219" customWidth="1"/>
    <col min="6853" max="6853" width="9" style="219"/>
    <col min="6854" max="6854" width="28.5" style="219" customWidth="1"/>
    <col min="6855" max="6855" width="9" style="219"/>
    <col min="6856" max="6856" width="11.125" style="219" customWidth="1"/>
    <col min="6857" max="7074" width="9" style="219"/>
    <col min="7075" max="7075" width="4.5" style="219" customWidth="1"/>
    <col min="7076" max="7085" width="2.5" style="219" customWidth="1"/>
    <col min="7086" max="7086" width="5.375" style="219" customWidth="1"/>
    <col min="7087" max="7087" width="17" style="219" customWidth="1"/>
    <col min="7088" max="7088" width="15.125" style="219" customWidth="1"/>
    <col min="7089" max="7089" width="7.5" style="219" customWidth="1"/>
    <col min="7090" max="7090" width="4.125" style="219" customWidth="1"/>
    <col min="7091" max="7091" width="3.25" style="219" customWidth="1"/>
    <col min="7092" max="7092" width="7.375" style="219" customWidth="1"/>
    <col min="7093" max="7093" width="4.875" style="219" customWidth="1"/>
    <col min="7094" max="7094" width="14.75" style="219" customWidth="1"/>
    <col min="7095" max="7095" width="4.875" style="219" customWidth="1"/>
    <col min="7096" max="7096" width="7.375" style="219" customWidth="1"/>
    <col min="7097" max="7097" width="5.625" style="219" customWidth="1"/>
    <col min="7098" max="7098" width="9.25" style="219" customWidth="1"/>
    <col min="7099" max="7099" width="19.75" style="219" customWidth="1"/>
    <col min="7100" max="7100" width="8.75" style="219" customWidth="1"/>
    <col min="7101" max="7101" width="10.375" style="219" customWidth="1"/>
    <col min="7102" max="7102" width="8.25" style="219" customWidth="1"/>
    <col min="7103" max="7103" width="5.125" style="219" customWidth="1"/>
    <col min="7104" max="7104" width="8.5" style="219" customWidth="1"/>
    <col min="7105" max="7106" width="15.25" style="219" customWidth="1"/>
    <col min="7107" max="7107" width="13.75" style="219" customWidth="1"/>
    <col min="7108" max="7108" width="28.625" style="219" customWidth="1"/>
    <col min="7109" max="7109" width="9" style="219"/>
    <col min="7110" max="7110" width="28.5" style="219" customWidth="1"/>
    <col min="7111" max="7111" width="9" style="219"/>
    <col min="7112" max="7112" width="11.125" style="219" customWidth="1"/>
    <col min="7113" max="7330" width="9" style="219"/>
    <col min="7331" max="7331" width="4.5" style="219" customWidth="1"/>
    <col min="7332" max="7341" width="2.5" style="219" customWidth="1"/>
    <col min="7342" max="7342" width="5.375" style="219" customWidth="1"/>
    <col min="7343" max="7343" width="17" style="219" customWidth="1"/>
    <col min="7344" max="7344" width="15.125" style="219" customWidth="1"/>
    <col min="7345" max="7345" width="7.5" style="219" customWidth="1"/>
    <col min="7346" max="7346" width="4.125" style="219" customWidth="1"/>
    <col min="7347" max="7347" width="3.25" style="219" customWidth="1"/>
    <col min="7348" max="7348" width="7.375" style="219" customWidth="1"/>
    <col min="7349" max="7349" width="4.875" style="219" customWidth="1"/>
    <col min="7350" max="7350" width="14.75" style="219" customWidth="1"/>
    <col min="7351" max="7351" width="4.875" style="219" customWidth="1"/>
    <col min="7352" max="7352" width="7.375" style="219" customWidth="1"/>
    <col min="7353" max="7353" width="5.625" style="219" customWidth="1"/>
    <col min="7354" max="7354" width="9.25" style="219" customWidth="1"/>
    <col min="7355" max="7355" width="19.75" style="219" customWidth="1"/>
    <col min="7356" max="7356" width="8.75" style="219" customWidth="1"/>
    <col min="7357" max="7357" width="10.375" style="219" customWidth="1"/>
    <col min="7358" max="7358" width="8.25" style="219" customWidth="1"/>
    <col min="7359" max="7359" width="5.125" style="219" customWidth="1"/>
    <col min="7360" max="7360" width="8.5" style="219" customWidth="1"/>
    <col min="7361" max="7362" width="15.25" style="219" customWidth="1"/>
    <col min="7363" max="7363" width="13.75" style="219" customWidth="1"/>
    <col min="7364" max="7364" width="28.625" style="219" customWidth="1"/>
    <col min="7365" max="7365" width="9" style="219"/>
    <col min="7366" max="7366" width="28.5" style="219" customWidth="1"/>
    <col min="7367" max="7367" width="9" style="219"/>
    <col min="7368" max="7368" width="11.125" style="219" customWidth="1"/>
    <col min="7369" max="7586" width="9" style="219"/>
    <col min="7587" max="7587" width="4.5" style="219" customWidth="1"/>
    <col min="7588" max="7597" width="2.5" style="219" customWidth="1"/>
    <col min="7598" max="7598" width="5.375" style="219" customWidth="1"/>
    <col min="7599" max="7599" width="17" style="219" customWidth="1"/>
    <col min="7600" max="7600" width="15.125" style="219" customWidth="1"/>
    <col min="7601" max="7601" width="7.5" style="219" customWidth="1"/>
    <col min="7602" max="7602" width="4.125" style="219" customWidth="1"/>
    <col min="7603" max="7603" width="3.25" style="219" customWidth="1"/>
    <col min="7604" max="7604" width="7.375" style="219" customWidth="1"/>
    <col min="7605" max="7605" width="4.875" style="219" customWidth="1"/>
    <col min="7606" max="7606" width="14.75" style="219" customWidth="1"/>
    <col min="7607" max="7607" width="4.875" style="219" customWidth="1"/>
    <col min="7608" max="7608" width="7.375" style="219" customWidth="1"/>
    <col min="7609" max="7609" width="5.625" style="219" customWidth="1"/>
    <col min="7610" max="7610" width="9.25" style="219" customWidth="1"/>
    <col min="7611" max="7611" width="19.75" style="219" customWidth="1"/>
    <col min="7612" max="7612" width="8.75" style="219" customWidth="1"/>
    <col min="7613" max="7613" width="10.375" style="219" customWidth="1"/>
    <col min="7614" max="7614" width="8.25" style="219" customWidth="1"/>
    <col min="7615" max="7615" width="5.125" style="219" customWidth="1"/>
    <col min="7616" max="7616" width="8.5" style="219" customWidth="1"/>
    <col min="7617" max="7618" width="15.25" style="219" customWidth="1"/>
    <col min="7619" max="7619" width="13.75" style="219" customWidth="1"/>
    <col min="7620" max="7620" width="28.625" style="219" customWidth="1"/>
    <col min="7621" max="7621" width="9" style="219"/>
    <col min="7622" max="7622" width="28.5" style="219" customWidth="1"/>
    <col min="7623" max="7623" width="9" style="219"/>
    <col min="7624" max="7624" width="11.125" style="219" customWidth="1"/>
    <col min="7625" max="7842" width="9" style="219"/>
    <col min="7843" max="7843" width="4.5" style="219" customWidth="1"/>
    <col min="7844" max="7853" width="2.5" style="219" customWidth="1"/>
    <col min="7854" max="7854" width="5.375" style="219" customWidth="1"/>
    <col min="7855" max="7855" width="17" style="219" customWidth="1"/>
    <col min="7856" max="7856" width="15.125" style="219" customWidth="1"/>
    <col min="7857" max="7857" width="7.5" style="219" customWidth="1"/>
    <col min="7858" max="7858" width="4.125" style="219" customWidth="1"/>
    <col min="7859" max="7859" width="3.25" style="219" customWidth="1"/>
    <col min="7860" max="7860" width="7.375" style="219" customWidth="1"/>
    <col min="7861" max="7861" width="4.875" style="219" customWidth="1"/>
    <col min="7862" max="7862" width="14.75" style="219" customWidth="1"/>
    <col min="7863" max="7863" width="4.875" style="219" customWidth="1"/>
    <col min="7864" max="7864" width="7.375" style="219" customWidth="1"/>
    <col min="7865" max="7865" width="5.625" style="219" customWidth="1"/>
    <col min="7866" max="7866" width="9.25" style="219" customWidth="1"/>
    <col min="7867" max="7867" width="19.75" style="219" customWidth="1"/>
    <col min="7868" max="7868" width="8.75" style="219" customWidth="1"/>
    <col min="7869" max="7869" width="10.375" style="219" customWidth="1"/>
    <col min="7870" max="7870" width="8.25" style="219" customWidth="1"/>
    <col min="7871" max="7871" width="5.125" style="219" customWidth="1"/>
    <col min="7872" max="7872" width="8.5" style="219" customWidth="1"/>
    <col min="7873" max="7874" width="15.25" style="219" customWidth="1"/>
    <col min="7875" max="7875" width="13.75" style="219" customWidth="1"/>
    <col min="7876" max="7876" width="28.625" style="219" customWidth="1"/>
    <col min="7877" max="7877" width="9" style="219"/>
    <col min="7878" max="7878" width="28.5" style="219" customWidth="1"/>
    <col min="7879" max="7879" width="9" style="219"/>
    <col min="7880" max="7880" width="11.125" style="219" customWidth="1"/>
    <col min="7881" max="8098" width="9" style="219"/>
    <col min="8099" max="8099" width="4.5" style="219" customWidth="1"/>
    <col min="8100" max="8109" width="2.5" style="219" customWidth="1"/>
    <col min="8110" max="8110" width="5.375" style="219" customWidth="1"/>
    <col min="8111" max="8111" width="17" style="219" customWidth="1"/>
    <col min="8112" max="8112" width="15.125" style="219" customWidth="1"/>
    <col min="8113" max="8113" width="7.5" style="219" customWidth="1"/>
    <col min="8114" max="8114" width="4.125" style="219" customWidth="1"/>
    <col min="8115" max="8115" width="3.25" style="219" customWidth="1"/>
    <col min="8116" max="8116" width="7.375" style="219" customWidth="1"/>
    <col min="8117" max="8117" width="4.875" style="219" customWidth="1"/>
    <col min="8118" max="8118" width="14.75" style="219" customWidth="1"/>
    <col min="8119" max="8119" width="4.875" style="219" customWidth="1"/>
    <col min="8120" max="8120" width="7.375" style="219" customWidth="1"/>
    <col min="8121" max="8121" width="5.625" style="219" customWidth="1"/>
    <col min="8122" max="8122" width="9.25" style="219" customWidth="1"/>
    <col min="8123" max="8123" width="19.75" style="219" customWidth="1"/>
    <col min="8124" max="8124" width="8.75" style="219" customWidth="1"/>
    <col min="8125" max="8125" width="10.375" style="219" customWidth="1"/>
    <col min="8126" max="8126" width="8.25" style="219" customWidth="1"/>
    <col min="8127" max="8127" width="5.125" style="219" customWidth="1"/>
    <col min="8128" max="8128" width="8.5" style="219" customWidth="1"/>
    <col min="8129" max="8130" width="15.25" style="219" customWidth="1"/>
    <col min="8131" max="8131" width="13.75" style="219" customWidth="1"/>
    <col min="8132" max="8132" width="28.625" style="219" customWidth="1"/>
    <col min="8133" max="8133" width="9" style="219"/>
    <col min="8134" max="8134" width="28.5" style="219" customWidth="1"/>
    <col min="8135" max="8135" width="9" style="219"/>
    <col min="8136" max="8136" width="11.125" style="219" customWidth="1"/>
    <col min="8137" max="8354" width="9" style="219"/>
    <col min="8355" max="8355" width="4.5" style="219" customWidth="1"/>
    <col min="8356" max="8365" width="2.5" style="219" customWidth="1"/>
    <col min="8366" max="8366" width="5.375" style="219" customWidth="1"/>
    <col min="8367" max="8367" width="17" style="219" customWidth="1"/>
    <col min="8368" max="8368" width="15.125" style="219" customWidth="1"/>
    <col min="8369" max="8369" width="7.5" style="219" customWidth="1"/>
    <col min="8370" max="8370" width="4.125" style="219" customWidth="1"/>
    <col min="8371" max="8371" width="3.25" style="219" customWidth="1"/>
    <col min="8372" max="8372" width="7.375" style="219" customWidth="1"/>
    <col min="8373" max="8373" width="4.875" style="219" customWidth="1"/>
    <col min="8374" max="8374" width="14.75" style="219" customWidth="1"/>
    <col min="8375" max="8375" width="4.875" style="219" customWidth="1"/>
    <col min="8376" max="8376" width="7.375" style="219" customWidth="1"/>
    <col min="8377" max="8377" width="5.625" style="219" customWidth="1"/>
    <col min="8378" max="8378" width="9.25" style="219" customWidth="1"/>
    <col min="8379" max="8379" width="19.75" style="219" customWidth="1"/>
    <col min="8380" max="8380" width="8.75" style="219" customWidth="1"/>
    <col min="8381" max="8381" width="10.375" style="219" customWidth="1"/>
    <col min="8382" max="8382" width="8.25" style="219" customWidth="1"/>
    <col min="8383" max="8383" width="5.125" style="219" customWidth="1"/>
    <col min="8384" max="8384" width="8.5" style="219" customWidth="1"/>
    <col min="8385" max="8386" width="15.25" style="219" customWidth="1"/>
    <col min="8387" max="8387" width="13.75" style="219" customWidth="1"/>
    <col min="8388" max="8388" width="28.625" style="219" customWidth="1"/>
    <col min="8389" max="8389" width="9" style="219"/>
    <col min="8390" max="8390" width="28.5" style="219" customWidth="1"/>
    <col min="8391" max="8391" width="9" style="219"/>
    <col min="8392" max="8392" width="11.125" style="219" customWidth="1"/>
    <col min="8393" max="8610" width="9" style="219"/>
    <col min="8611" max="8611" width="4.5" style="219" customWidth="1"/>
    <col min="8612" max="8621" width="2.5" style="219" customWidth="1"/>
    <col min="8622" max="8622" width="5.375" style="219" customWidth="1"/>
    <col min="8623" max="8623" width="17" style="219" customWidth="1"/>
    <col min="8624" max="8624" width="15.125" style="219" customWidth="1"/>
    <col min="8625" max="8625" width="7.5" style="219" customWidth="1"/>
    <col min="8626" max="8626" width="4.125" style="219" customWidth="1"/>
    <col min="8627" max="8627" width="3.25" style="219" customWidth="1"/>
    <col min="8628" max="8628" width="7.375" style="219" customWidth="1"/>
    <col min="8629" max="8629" width="4.875" style="219" customWidth="1"/>
    <col min="8630" max="8630" width="14.75" style="219" customWidth="1"/>
    <col min="8631" max="8631" width="4.875" style="219" customWidth="1"/>
    <col min="8632" max="8632" width="7.375" style="219" customWidth="1"/>
    <col min="8633" max="8633" width="5.625" style="219" customWidth="1"/>
    <col min="8634" max="8634" width="9.25" style="219" customWidth="1"/>
    <col min="8635" max="8635" width="19.75" style="219" customWidth="1"/>
    <col min="8636" max="8636" width="8.75" style="219" customWidth="1"/>
    <col min="8637" max="8637" width="10.375" style="219" customWidth="1"/>
    <col min="8638" max="8638" width="8.25" style="219" customWidth="1"/>
    <col min="8639" max="8639" width="5.125" style="219" customWidth="1"/>
    <col min="8640" max="8640" width="8.5" style="219" customWidth="1"/>
    <col min="8641" max="8642" width="15.25" style="219" customWidth="1"/>
    <col min="8643" max="8643" width="13.75" style="219" customWidth="1"/>
    <col min="8644" max="8644" width="28.625" style="219" customWidth="1"/>
    <col min="8645" max="8645" width="9" style="219"/>
    <col min="8646" max="8646" width="28.5" style="219" customWidth="1"/>
    <col min="8647" max="8647" width="9" style="219"/>
    <col min="8648" max="8648" width="11.125" style="219" customWidth="1"/>
    <col min="8649" max="8866" width="9" style="219"/>
    <col min="8867" max="8867" width="4.5" style="219" customWidth="1"/>
    <col min="8868" max="8877" width="2.5" style="219" customWidth="1"/>
    <col min="8878" max="8878" width="5.375" style="219" customWidth="1"/>
    <col min="8879" max="8879" width="17" style="219" customWidth="1"/>
    <col min="8880" max="8880" width="15.125" style="219" customWidth="1"/>
    <col min="8881" max="8881" width="7.5" style="219" customWidth="1"/>
    <col min="8882" max="8882" width="4.125" style="219" customWidth="1"/>
    <col min="8883" max="8883" width="3.25" style="219" customWidth="1"/>
    <col min="8884" max="8884" width="7.375" style="219" customWidth="1"/>
    <col min="8885" max="8885" width="4.875" style="219" customWidth="1"/>
    <col min="8886" max="8886" width="14.75" style="219" customWidth="1"/>
    <col min="8887" max="8887" width="4.875" style="219" customWidth="1"/>
    <col min="8888" max="8888" width="7.375" style="219" customWidth="1"/>
    <col min="8889" max="8889" width="5.625" style="219" customWidth="1"/>
    <col min="8890" max="8890" width="9.25" style="219" customWidth="1"/>
    <col min="8891" max="8891" width="19.75" style="219" customWidth="1"/>
    <col min="8892" max="8892" width="8.75" style="219" customWidth="1"/>
    <col min="8893" max="8893" width="10.375" style="219" customWidth="1"/>
    <col min="8894" max="8894" width="8.25" style="219" customWidth="1"/>
    <col min="8895" max="8895" width="5.125" style="219" customWidth="1"/>
    <col min="8896" max="8896" width="8.5" style="219" customWidth="1"/>
    <col min="8897" max="8898" width="15.25" style="219" customWidth="1"/>
    <col min="8899" max="8899" width="13.75" style="219" customWidth="1"/>
    <col min="8900" max="8900" width="28.625" style="219" customWidth="1"/>
    <col min="8901" max="8901" width="9" style="219"/>
    <col min="8902" max="8902" width="28.5" style="219" customWidth="1"/>
    <col min="8903" max="8903" width="9" style="219"/>
    <col min="8904" max="8904" width="11.125" style="219" customWidth="1"/>
    <col min="8905" max="9122" width="9" style="219"/>
    <col min="9123" max="9123" width="4.5" style="219" customWidth="1"/>
    <col min="9124" max="9133" width="2.5" style="219" customWidth="1"/>
    <col min="9134" max="9134" width="5.375" style="219" customWidth="1"/>
    <col min="9135" max="9135" width="17" style="219" customWidth="1"/>
    <col min="9136" max="9136" width="15.125" style="219" customWidth="1"/>
    <col min="9137" max="9137" width="7.5" style="219" customWidth="1"/>
    <col min="9138" max="9138" width="4.125" style="219" customWidth="1"/>
    <col min="9139" max="9139" width="3.25" style="219" customWidth="1"/>
    <col min="9140" max="9140" width="7.375" style="219" customWidth="1"/>
    <col min="9141" max="9141" width="4.875" style="219" customWidth="1"/>
    <col min="9142" max="9142" width="14.75" style="219" customWidth="1"/>
    <col min="9143" max="9143" width="4.875" style="219" customWidth="1"/>
    <col min="9144" max="9144" width="7.375" style="219" customWidth="1"/>
    <col min="9145" max="9145" width="5.625" style="219" customWidth="1"/>
    <col min="9146" max="9146" width="9.25" style="219" customWidth="1"/>
    <col min="9147" max="9147" width="19.75" style="219" customWidth="1"/>
    <col min="9148" max="9148" width="8.75" style="219" customWidth="1"/>
    <col min="9149" max="9149" width="10.375" style="219" customWidth="1"/>
    <col min="9150" max="9150" width="8.25" style="219" customWidth="1"/>
    <col min="9151" max="9151" width="5.125" style="219" customWidth="1"/>
    <col min="9152" max="9152" width="8.5" style="219" customWidth="1"/>
    <col min="9153" max="9154" width="15.25" style="219" customWidth="1"/>
    <col min="9155" max="9155" width="13.75" style="219" customWidth="1"/>
    <col min="9156" max="9156" width="28.625" style="219" customWidth="1"/>
    <col min="9157" max="9157" width="9" style="219"/>
    <col min="9158" max="9158" width="28.5" style="219" customWidth="1"/>
    <col min="9159" max="9159" width="9" style="219"/>
    <col min="9160" max="9160" width="11.125" style="219" customWidth="1"/>
    <col min="9161" max="9378" width="9" style="219"/>
    <col min="9379" max="9379" width="4.5" style="219" customWidth="1"/>
    <col min="9380" max="9389" width="2.5" style="219" customWidth="1"/>
    <col min="9390" max="9390" width="5.375" style="219" customWidth="1"/>
    <col min="9391" max="9391" width="17" style="219" customWidth="1"/>
    <col min="9392" max="9392" width="15.125" style="219" customWidth="1"/>
    <col min="9393" max="9393" width="7.5" style="219" customWidth="1"/>
    <col min="9394" max="9394" width="4.125" style="219" customWidth="1"/>
    <col min="9395" max="9395" width="3.25" style="219" customWidth="1"/>
    <col min="9396" max="9396" width="7.375" style="219" customWidth="1"/>
    <col min="9397" max="9397" width="4.875" style="219" customWidth="1"/>
    <col min="9398" max="9398" width="14.75" style="219" customWidth="1"/>
    <col min="9399" max="9399" width="4.875" style="219" customWidth="1"/>
    <col min="9400" max="9400" width="7.375" style="219" customWidth="1"/>
    <col min="9401" max="9401" width="5.625" style="219" customWidth="1"/>
    <col min="9402" max="9402" width="9.25" style="219" customWidth="1"/>
    <col min="9403" max="9403" width="19.75" style="219" customWidth="1"/>
    <col min="9404" max="9404" width="8.75" style="219" customWidth="1"/>
    <col min="9405" max="9405" width="10.375" style="219" customWidth="1"/>
    <col min="9406" max="9406" width="8.25" style="219" customWidth="1"/>
    <col min="9407" max="9407" width="5.125" style="219" customWidth="1"/>
    <col min="9408" max="9408" width="8.5" style="219" customWidth="1"/>
    <col min="9409" max="9410" width="15.25" style="219" customWidth="1"/>
    <col min="9411" max="9411" width="13.75" style="219" customWidth="1"/>
    <col min="9412" max="9412" width="28.625" style="219" customWidth="1"/>
    <col min="9413" max="9413" width="9" style="219"/>
    <col min="9414" max="9414" width="28.5" style="219" customWidth="1"/>
    <col min="9415" max="9415" width="9" style="219"/>
    <col min="9416" max="9416" width="11.125" style="219" customWidth="1"/>
    <col min="9417" max="9634" width="9" style="219"/>
    <col min="9635" max="9635" width="4.5" style="219" customWidth="1"/>
    <col min="9636" max="9645" width="2.5" style="219" customWidth="1"/>
    <col min="9646" max="9646" width="5.375" style="219" customWidth="1"/>
    <col min="9647" max="9647" width="17" style="219" customWidth="1"/>
    <col min="9648" max="9648" width="15.125" style="219" customWidth="1"/>
    <col min="9649" max="9649" width="7.5" style="219" customWidth="1"/>
    <col min="9650" max="9650" width="4.125" style="219" customWidth="1"/>
    <col min="9651" max="9651" width="3.25" style="219" customWidth="1"/>
    <col min="9652" max="9652" width="7.375" style="219" customWidth="1"/>
    <col min="9653" max="9653" width="4.875" style="219" customWidth="1"/>
    <col min="9654" max="9654" width="14.75" style="219" customWidth="1"/>
    <col min="9655" max="9655" width="4.875" style="219" customWidth="1"/>
    <col min="9656" max="9656" width="7.375" style="219" customWidth="1"/>
    <col min="9657" max="9657" width="5.625" style="219" customWidth="1"/>
    <col min="9658" max="9658" width="9.25" style="219" customWidth="1"/>
    <col min="9659" max="9659" width="19.75" style="219" customWidth="1"/>
    <col min="9660" max="9660" width="8.75" style="219" customWidth="1"/>
    <col min="9661" max="9661" width="10.375" style="219" customWidth="1"/>
    <col min="9662" max="9662" width="8.25" style="219" customWidth="1"/>
    <col min="9663" max="9663" width="5.125" style="219" customWidth="1"/>
    <col min="9664" max="9664" width="8.5" style="219" customWidth="1"/>
    <col min="9665" max="9666" width="15.25" style="219" customWidth="1"/>
    <col min="9667" max="9667" width="13.75" style="219" customWidth="1"/>
    <col min="9668" max="9668" width="28.625" style="219" customWidth="1"/>
    <col min="9669" max="9669" width="9" style="219"/>
    <col min="9670" max="9670" width="28.5" style="219" customWidth="1"/>
    <col min="9671" max="9671" width="9" style="219"/>
    <col min="9672" max="9672" width="11.125" style="219" customWidth="1"/>
    <col min="9673" max="9890" width="9" style="219"/>
    <col min="9891" max="9891" width="4.5" style="219" customWidth="1"/>
    <col min="9892" max="9901" width="2.5" style="219" customWidth="1"/>
    <col min="9902" max="9902" width="5.375" style="219" customWidth="1"/>
    <col min="9903" max="9903" width="17" style="219" customWidth="1"/>
    <col min="9904" max="9904" width="15.125" style="219" customWidth="1"/>
    <col min="9905" max="9905" width="7.5" style="219" customWidth="1"/>
    <col min="9906" max="9906" width="4.125" style="219" customWidth="1"/>
    <col min="9907" max="9907" width="3.25" style="219" customWidth="1"/>
    <col min="9908" max="9908" width="7.375" style="219" customWidth="1"/>
    <col min="9909" max="9909" width="4.875" style="219" customWidth="1"/>
    <col min="9910" max="9910" width="14.75" style="219" customWidth="1"/>
    <col min="9911" max="9911" width="4.875" style="219" customWidth="1"/>
    <col min="9912" max="9912" width="7.375" style="219" customWidth="1"/>
    <col min="9913" max="9913" width="5.625" style="219" customWidth="1"/>
    <col min="9914" max="9914" width="9.25" style="219" customWidth="1"/>
    <col min="9915" max="9915" width="19.75" style="219" customWidth="1"/>
    <col min="9916" max="9916" width="8.75" style="219" customWidth="1"/>
    <col min="9917" max="9917" width="10.375" style="219" customWidth="1"/>
    <col min="9918" max="9918" width="8.25" style="219" customWidth="1"/>
    <col min="9919" max="9919" width="5.125" style="219" customWidth="1"/>
    <col min="9920" max="9920" width="8.5" style="219" customWidth="1"/>
    <col min="9921" max="9922" width="15.25" style="219" customWidth="1"/>
    <col min="9923" max="9923" width="13.75" style="219" customWidth="1"/>
    <col min="9924" max="9924" width="28.625" style="219" customWidth="1"/>
    <col min="9925" max="9925" width="9" style="219"/>
    <col min="9926" max="9926" width="28.5" style="219" customWidth="1"/>
    <col min="9927" max="9927" width="9" style="219"/>
    <col min="9928" max="9928" width="11.125" style="219" customWidth="1"/>
    <col min="9929" max="10146" width="9" style="219"/>
    <col min="10147" max="10147" width="4.5" style="219" customWidth="1"/>
    <col min="10148" max="10157" width="2.5" style="219" customWidth="1"/>
    <col min="10158" max="10158" width="5.375" style="219" customWidth="1"/>
    <col min="10159" max="10159" width="17" style="219" customWidth="1"/>
    <col min="10160" max="10160" width="15.125" style="219" customWidth="1"/>
    <col min="10161" max="10161" width="7.5" style="219" customWidth="1"/>
    <col min="10162" max="10162" width="4.125" style="219" customWidth="1"/>
    <col min="10163" max="10163" width="3.25" style="219" customWidth="1"/>
    <col min="10164" max="10164" width="7.375" style="219" customWidth="1"/>
    <col min="10165" max="10165" width="4.875" style="219" customWidth="1"/>
    <col min="10166" max="10166" width="14.75" style="219" customWidth="1"/>
    <col min="10167" max="10167" width="4.875" style="219" customWidth="1"/>
    <col min="10168" max="10168" width="7.375" style="219" customWidth="1"/>
    <col min="10169" max="10169" width="5.625" style="219" customWidth="1"/>
    <col min="10170" max="10170" width="9.25" style="219" customWidth="1"/>
    <col min="10171" max="10171" width="19.75" style="219" customWidth="1"/>
    <col min="10172" max="10172" width="8.75" style="219" customWidth="1"/>
    <col min="10173" max="10173" width="10.375" style="219" customWidth="1"/>
    <col min="10174" max="10174" width="8.25" style="219" customWidth="1"/>
    <col min="10175" max="10175" width="5.125" style="219" customWidth="1"/>
    <col min="10176" max="10176" width="8.5" style="219" customWidth="1"/>
    <col min="10177" max="10178" width="15.25" style="219" customWidth="1"/>
    <col min="10179" max="10179" width="13.75" style="219" customWidth="1"/>
    <col min="10180" max="10180" width="28.625" style="219" customWidth="1"/>
    <col min="10181" max="10181" width="9" style="219"/>
    <col min="10182" max="10182" width="28.5" style="219" customWidth="1"/>
    <col min="10183" max="10183" width="9" style="219"/>
    <col min="10184" max="10184" width="11.125" style="219" customWidth="1"/>
    <col min="10185" max="10402" width="9" style="219"/>
    <col min="10403" max="10403" width="4.5" style="219" customWidth="1"/>
    <col min="10404" max="10413" width="2.5" style="219" customWidth="1"/>
    <col min="10414" max="10414" width="5.375" style="219" customWidth="1"/>
    <col min="10415" max="10415" width="17" style="219" customWidth="1"/>
    <col min="10416" max="10416" width="15.125" style="219" customWidth="1"/>
    <col min="10417" max="10417" width="7.5" style="219" customWidth="1"/>
    <col min="10418" max="10418" width="4.125" style="219" customWidth="1"/>
    <col min="10419" max="10419" width="3.25" style="219" customWidth="1"/>
    <col min="10420" max="10420" width="7.375" style="219" customWidth="1"/>
    <col min="10421" max="10421" width="4.875" style="219" customWidth="1"/>
    <col min="10422" max="10422" width="14.75" style="219" customWidth="1"/>
    <col min="10423" max="10423" width="4.875" style="219" customWidth="1"/>
    <col min="10424" max="10424" width="7.375" style="219" customWidth="1"/>
    <col min="10425" max="10425" width="5.625" style="219" customWidth="1"/>
    <col min="10426" max="10426" width="9.25" style="219" customWidth="1"/>
    <col min="10427" max="10427" width="19.75" style="219" customWidth="1"/>
    <col min="10428" max="10428" width="8.75" style="219" customWidth="1"/>
    <col min="10429" max="10429" width="10.375" style="219" customWidth="1"/>
    <col min="10430" max="10430" width="8.25" style="219" customWidth="1"/>
    <col min="10431" max="10431" width="5.125" style="219" customWidth="1"/>
    <col min="10432" max="10432" width="8.5" style="219" customWidth="1"/>
    <col min="10433" max="10434" width="15.25" style="219" customWidth="1"/>
    <col min="10435" max="10435" width="13.75" style="219" customWidth="1"/>
    <col min="10436" max="10436" width="28.625" style="219" customWidth="1"/>
    <col min="10437" max="10437" width="9" style="219"/>
    <col min="10438" max="10438" width="28.5" style="219" customWidth="1"/>
    <col min="10439" max="10439" width="9" style="219"/>
    <col min="10440" max="10440" width="11.125" style="219" customWidth="1"/>
    <col min="10441" max="10658" width="9" style="219"/>
    <col min="10659" max="10659" width="4.5" style="219" customWidth="1"/>
    <col min="10660" max="10669" width="2.5" style="219" customWidth="1"/>
    <col min="10670" max="10670" width="5.375" style="219" customWidth="1"/>
    <col min="10671" max="10671" width="17" style="219" customWidth="1"/>
    <col min="10672" max="10672" width="15.125" style="219" customWidth="1"/>
    <col min="10673" max="10673" width="7.5" style="219" customWidth="1"/>
    <col min="10674" max="10674" width="4.125" style="219" customWidth="1"/>
    <col min="10675" max="10675" width="3.25" style="219" customWidth="1"/>
    <col min="10676" max="10676" width="7.375" style="219" customWidth="1"/>
    <col min="10677" max="10677" width="4.875" style="219" customWidth="1"/>
    <col min="10678" max="10678" width="14.75" style="219" customWidth="1"/>
    <col min="10679" max="10679" width="4.875" style="219" customWidth="1"/>
    <col min="10680" max="10680" width="7.375" style="219" customWidth="1"/>
    <col min="10681" max="10681" width="5.625" style="219" customWidth="1"/>
    <col min="10682" max="10682" width="9.25" style="219" customWidth="1"/>
    <col min="10683" max="10683" width="19.75" style="219" customWidth="1"/>
    <col min="10684" max="10684" width="8.75" style="219" customWidth="1"/>
    <col min="10685" max="10685" width="10.375" style="219" customWidth="1"/>
    <col min="10686" max="10686" width="8.25" style="219" customWidth="1"/>
    <col min="10687" max="10687" width="5.125" style="219" customWidth="1"/>
    <col min="10688" max="10688" width="8.5" style="219" customWidth="1"/>
    <col min="10689" max="10690" width="15.25" style="219" customWidth="1"/>
    <col min="10691" max="10691" width="13.75" style="219" customWidth="1"/>
    <col min="10692" max="10692" width="28.625" style="219" customWidth="1"/>
    <col min="10693" max="10693" width="9" style="219"/>
    <col min="10694" max="10694" width="28.5" style="219" customWidth="1"/>
    <col min="10695" max="10695" width="9" style="219"/>
    <col min="10696" max="10696" width="11.125" style="219" customWidth="1"/>
    <col min="10697" max="10914" width="9" style="219"/>
    <col min="10915" max="10915" width="4.5" style="219" customWidth="1"/>
    <col min="10916" max="10925" width="2.5" style="219" customWidth="1"/>
    <col min="10926" max="10926" width="5.375" style="219" customWidth="1"/>
    <col min="10927" max="10927" width="17" style="219" customWidth="1"/>
    <col min="10928" max="10928" width="15.125" style="219" customWidth="1"/>
    <col min="10929" max="10929" width="7.5" style="219" customWidth="1"/>
    <col min="10930" max="10930" width="4.125" style="219" customWidth="1"/>
    <col min="10931" max="10931" width="3.25" style="219" customWidth="1"/>
    <col min="10932" max="10932" width="7.375" style="219" customWidth="1"/>
    <col min="10933" max="10933" width="4.875" style="219" customWidth="1"/>
    <col min="10934" max="10934" width="14.75" style="219" customWidth="1"/>
    <col min="10935" max="10935" width="4.875" style="219" customWidth="1"/>
    <col min="10936" max="10936" width="7.375" style="219" customWidth="1"/>
    <col min="10937" max="10937" width="5.625" style="219" customWidth="1"/>
    <col min="10938" max="10938" width="9.25" style="219" customWidth="1"/>
    <col min="10939" max="10939" width="19.75" style="219" customWidth="1"/>
    <col min="10940" max="10940" width="8.75" style="219" customWidth="1"/>
    <col min="10941" max="10941" width="10.375" style="219" customWidth="1"/>
    <col min="10942" max="10942" width="8.25" style="219" customWidth="1"/>
    <col min="10943" max="10943" width="5.125" style="219" customWidth="1"/>
    <col min="10944" max="10944" width="8.5" style="219" customWidth="1"/>
    <col min="10945" max="10946" width="15.25" style="219" customWidth="1"/>
    <col min="10947" max="10947" width="13.75" style="219" customWidth="1"/>
    <col min="10948" max="10948" width="28.625" style="219" customWidth="1"/>
    <col min="10949" max="10949" width="9" style="219"/>
    <col min="10950" max="10950" width="28.5" style="219" customWidth="1"/>
    <col min="10951" max="10951" width="9" style="219"/>
    <col min="10952" max="10952" width="11.125" style="219" customWidth="1"/>
    <col min="10953" max="11170" width="9" style="219"/>
    <col min="11171" max="11171" width="4.5" style="219" customWidth="1"/>
    <col min="11172" max="11181" width="2.5" style="219" customWidth="1"/>
    <col min="11182" max="11182" width="5.375" style="219" customWidth="1"/>
    <col min="11183" max="11183" width="17" style="219" customWidth="1"/>
    <col min="11184" max="11184" width="15.125" style="219" customWidth="1"/>
    <col min="11185" max="11185" width="7.5" style="219" customWidth="1"/>
    <col min="11186" max="11186" width="4.125" style="219" customWidth="1"/>
    <col min="11187" max="11187" width="3.25" style="219" customWidth="1"/>
    <col min="11188" max="11188" width="7.375" style="219" customWidth="1"/>
    <col min="11189" max="11189" width="4.875" style="219" customWidth="1"/>
    <col min="11190" max="11190" width="14.75" style="219" customWidth="1"/>
    <col min="11191" max="11191" width="4.875" style="219" customWidth="1"/>
    <col min="11192" max="11192" width="7.375" style="219" customWidth="1"/>
    <col min="11193" max="11193" width="5.625" style="219" customWidth="1"/>
    <col min="11194" max="11194" width="9.25" style="219" customWidth="1"/>
    <col min="11195" max="11195" width="19.75" style="219" customWidth="1"/>
    <col min="11196" max="11196" width="8.75" style="219" customWidth="1"/>
    <col min="11197" max="11197" width="10.375" style="219" customWidth="1"/>
    <col min="11198" max="11198" width="8.25" style="219" customWidth="1"/>
    <col min="11199" max="11199" width="5.125" style="219" customWidth="1"/>
    <col min="11200" max="11200" width="8.5" style="219" customWidth="1"/>
    <col min="11201" max="11202" width="15.25" style="219" customWidth="1"/>
    <col min="11203" max="11203" width="13.75" style="219" customWidth="1"/>
    <col min="11204" max="11204" width="28.625" style="219" customWidth="1"/>
    <col min="11205" max="11205" width="9" style="219"/>
    <col min="11206" max="11206" width="28.5" style="219" customWidth="1"/>
    <col min="11207" max="11207" width="9" style="219"/>
    <col min="11208" max="11208" width="11.125" style="219" customWidth="1"/>
    <col min="11209" max="11426" width="9" style="219"/>
    <col min="11427" max="11427" width="4.5" style="219" customWidth="1"/>
    <col min="11428" max="11437" width="2.5" style="219" customWidth="1"/>
    <col min="11438" max="11438" width="5.375" style="219" customWidth="1"/>
    <col min="11439" max="11439" width="17" style="219" customWidth="1"/>
    <col min="11440" max="11440" width="15.125" style="219" customWidth="1"/>
    <col min="11441" max="11441" width="7.5" style="219" customWidth="1"/>
    <col min="11442" max="11442" width="4.125" style="219" customWidth="1"/>
    <col min="11443" max="11443" width="3.25" style="219" customWidth="1"/>
    <col min="11444" max="11444" width="7.375" style="219" customWidth="1"/>
    <col min="11445" max="11445" width="4.875" style="219" customWidth="1"/>
    <col min="11446" max="11446" width="14.75" style="219" customWidth="1"/>
    <col min="11447" max="11447" width="4.875" style="219" customWidth="1"/>
    <col min="11448" max="11448" width="7.375" style="219" customWidth="1"/>
    <col min="11449" max="11449" width="5.625" style="219" customWidth="1"/>
    <col min="11450" max="11450" width="9.25" style="219" customWidth="1"/>
    <col min="11451" max="11451" width="19.75" style="219" customWidth="1"/>
    <col min="11452" max="11452" width="8.75" style="219" customWidth="1"/>
    <col min="11453" max="11453" width="10.375" style="219" customWidth="1"/>
    <col min="11454" max="11454" width="8.25" style="219" customWidth="1"/>
    <col min="11455" max="11455" width="5.125" style="219" customWidth="1"/>
    <col min="11456" max="11456" width="8.5" style="219" customWidth="1"/>
    <col min="11457" max="11458" width="15.25" style="219" customWidth="1"/>
    <col min="11459" max="11459" width="13.75" style="219" customWidth="1"/>
    <col min="11460" max="11460" width="28.625" style="219" customWidth="1"/>
    <col min="11461" max="11461" width="9" style="219"/>
    <col min="11462" max="11462" width="28.5" style="219" customWidth="1"/>
    <col min="11463" max="11463" width="9" style="219"/>
    <col min="11464" max="11464" width="11.125" style="219" customWidth="1"/>
    <col min="11465" max="11682" width="9" style="219"/>
    <col min="11683" max="11683" width="4.5" style="219" customWidth="1"/>
    <col min="11684" max="11693" width="2.5" style="219" customWidth="1"/>
    <col min="11694" max="11694" width="5.375" style="219" customWidth="1"/>
    <col min="11695" max="11695" width="17" style="219" customWidth="1"/>
    <col min="11696" max="11696" width="15.125" style="219" customWidth="1"/>
    <col min="11697" max="11697" width="7.5" style="219" customWidth="1"/>
    <col min="11698" max="11698" width="4.125" style="219" customWidth="1"/>
    <col min="11699" max="11699" width="3.25" style="219" customWidth="1"/>
    <col min="11700" max="11700" width="7.375" style="219" customWidth="1"/>
    <col min="11701" max="11701" width="4.875" style="219" customWidth="1"/>
    <col min="11702" max="11702" width="14.75" style="219" customWidth="1"/>
    <col min="11703" max="11703" width="4.875" style="219" customWidth="1"/>
    <col min="11704" max="11704" width="7.375" style="219" customWidth="1"/>
    <col min="11705" max="11705" width="5.625" style="219" customWidth="1"/>
    <col min="11706" max="11706" width="9.25" style="219" customWidth="1"/>
    <col min="11707" max="11707" width="19.75" style="219" customWidth="1"/>
    <col min="11708" max="11708" width="8.75" style="219" customWidth="1"/>
    <col min="11709" max="11709" width="10.375" style="219" customWidth="1"/>
    <col min="11710" max="11710" width="8.25" style="219" customWidth="1"/>
    <col min="11711" max="11711" width="5.125" style="219" customWidth="1"/>
    <col min="11712" max="11712" width="8.5" style="219" customWidth="1"/>
    <col min="11713" max="11714" width="15.25" style="219" customWidth="1"/>
    <col min="11715" max="11715" width="13.75" style="219" customWidth="1"/>
    <col min="11716" max="11716" width="28.625" style="219" customWidth="1"/>
    <col min="11717" max="11717" width="9" style="219"/>
    <col min="11718" max="11718" width="28.5" style="219" customWidth="1"/>
    <col min="11719" max="11719" width="9" style="219"/>
    <col min="11720" max="11720" width="11.125" style="219" customWidth="1"/>
    <col min="11721" max="11938" width="9" style="219"/>
    <col min="11939" max="11939" width="4.5" style="219" customWidth="1"/>
    <col min="11940" max="11949" width="2.5" style="219" customWidth="1"/>
    <col min="11950" max="11950" width="5.375" style="219" customWidth="1"/>
    <col min="11951" max="11951" width="17" style="219" customWidth="1"/>
    <col min="11952" max="11952" width="15.125" style="219" customWidth="1"/>
    <col min="11953" max="11953" width="7.5" style="219" customWidth="1"/>
    <col min="11954" max="11954" width="4.125" style="219" customWidth="1"/>
    <col min="11955" max="11955" width="3.25" style="219" customWidth="1"/>
    <col min="11956" max="11956" width="7.375" style="219" customWidth="1"/>
    <col min="11957" max="11957" width="4.875" style="219" customWidth="1"/>
    <col min="11958" max="11958" width="14.75" style="219" customWidth="1"/>
    <col min="11959" max="11959" width="4.875" style="219" customWidth="1"/>
    <col min="11960" max="11960" width="7.375" style="219" customWidth="1"/>
    <col min="11961" max="11961" width="5.625" style="219" customWidth="1"/>
    <col min="11962" max="11962" width="9.25" style="219" customWidth="1"/>
    <col min="11963" max="11963" width="19.75" style="219" customWidth="1"/>
    <col min="11964" max="11964" width="8.75" style="219" customWidth="1"/>
    <col min="11965" max="11965" width="10.375" style="219" customWidth="1"/>
    <col min="11966" max="11966" width="8.25" style="219" customWidth="1"/>
    <col min="11967" max="11967" width="5.125" style="219" customWidth="1"/>
    <col min="11968" max="11968" width="8.5" style="219" customWidth="1"/>
    <col min="11969" max="11970" width="15.25" style="219" customWidth="1"/>
    <col min="11971" max="11971" width="13.75" style="219" customWidth="1"/>
    <col min="11972" max="11972" width="28.625" style="219" customWidth="1"/>
    <col min="11973" max="11973" width="9" style="219"/>
    <col min="11974" max="11974" width="28.5" style="219" customWidth="1"/>
    <col min="11975" max="11975" width="9" style="219"/>
    <col min="11976" max="11976" width="11.125" style="219" customWidth="1"/>
    <col min="11977" max="12194" width="9" style="219"/>
    <col min="12195" max="12195" width="4.5" style="219" customWidth="1"/>
    <col min="12196" max="12205" width="2.5" style="219" customWidth="1"/>
    <col min="12206" max="12206" width="5.375" style="219" customWidth="1"/>
    <col min="12207" max="12207" width="17" style="219" customWidth="1"/>
    <col min="12208" max="12208" width="15.125" style="219" customWidth="1"/>
    <col min="12209" max="12209" width="7.5" style="219" customWidth="1"/>
    <col min="12210" max="12210" width="4.125" style="219" customWidth="1"/>
    <col min="12211" max="12211" width="3.25" style="219" customWidth="1"/>
    <col min="12212" max="12212" width="7.375" style="219" customWidth="1"/>
    <col min="12213" max="12213" width="4.875" style="219" customWidth="1"/>
    <col min="12214" max="12214" width="14.75" style="219" customWidth="1"/>
    <col min="12215" max="12215" width="4.875" style="219" customWidth="1"/>
    <col min="12216" max="12216" width="7.375" style="219" customWidth="1"/>
    <col min="12217" max="12217" width="5.625" style="219" customWidth="1"/>
    <col min="12218" max="12218" width="9.25" style="219" customWidth="1"/>
    <col min="12219" max="12219" width="19.75" style="219" customWidth="1"/>
    <col min="12220" max="12220" width="8.75" style="219" customWidth="1"/>
    <col min="12221" max="12221" width="10.375" style="219" customWidth="1"/>
    <col min="12222" max="12222" width="8.25" style="219" customWidth="1"/>
    <col min="12223" max="12223" width="5.125" style="219" customWidth="1"/>
    <col min="12224" max="12224" width="8.5" style="219" customWidth="1"/>
    <col min="12225" max="12226" width="15.25" style="219" customWidth="1"/>
    <col min="12227" max="12227" width="13.75" style="219" customWidth="1"/>
    <col min="12228" max="12228" width="28.625" style="219" customWidth="1"/>
    <col min="12229" max="12229" width="9" style="219"/>
    <col min="12230" max="12230" width="28.5" style="219" customWidth="1"/>
    <col min="12231" max="12231" width="9" style="219"/>
    <col min="12232" max="12232" width="11.125" style="219" customWidth="1"/>
    <col min="12233" max="12450" width="9" style="219"/>
    <col min="12451" max="12451" width="4.5" style="219" customWidth="1"/>
    <col min="12452" max="12461" width="2.5" style="219" customWidth="1"/>
    <col min="12462" max="12462" width="5.375" style="219" customWidth="1"/>
    <col min="12463" max="12463" width="17" style="219" customWidth="1"/>
    <col min="12464" max="12464" width="15.125" style="219" customWidth="1"/>
    <col min="12465" max="12465" width="7.5" style="219" customWidth="1"/>
    <col min="12466" max="12466" width="4.125" style="219" customWidth="1"/>
    <col min="12467" max="12467" width="3.25" style="219" customWidth="1"/>
    <col min="12468" max="12468" width="7.375" style="219" customWidth="1"/>
    <col min="12469" max="12469" width="4.875" style="219" customWidth="1"/>
    <col min="12470" max="12470" width="14.75" style="219" customWidth="1"/>
    <col min="12471" max="12471" width="4.875" style="219" customWidth="1"/>
    <col min="12472" max="12472" width="7.375" style="219" customWidth="1"/>
    <col min="12473" max="12473" width="5.625" style="219" customWidth="1"/>
    <col min="12474" max="12474" width="9.25" style="219" customWidth="1"/>
    <col min="12475" max="12475" width="19.75" style="219" customWidth="1"/>
    <col min="12476" max="12476" width="8.75" style="219" customWidth="1"/>
    <col min="12477" max="12477" width="10.375" style="219" customWidth="1"/>
    <col min="12478" max="12478" width="8.25" style="219" customWidth="1"/>
    <col min="12479" max="12479" width="5.125" style="219" customWidth="1"/>
    <col min="12480" max="12480" width="8.5" style="219" customWidth="1"/>
    <col min="12481" max="12482" width="15.25" style="219" customWidth="1"/>
    <col min="12483" max="12483" width="13.75" style="219" customWidth="1"/>
    <col min="12484" max="12484" width="28.625" style="219" customWidth="1"/>
    <col min="12485" max="12485" width="9" style="219"/>
    <col min="12486" max="12486" width="28.5" style="219" customWidth="1"/>
    <col min="12487" max="12487" width="9" style="219"/>
    <col min="12488" max="12488" width="11.125" style="219" customWidth="1"/>
    <col min="12489" max="12706" width="9" style="219"/>
    <col min="12707" max="12707" width="4.5" style="219" customWidth="1"/>
    <col min="12708" max="12717" width="2.5" style="219" customWidth="1"/>
    <col min="12718" max="12718" width="5.375" style="219" customWidth="1"/>
    <col min="12719" max="12719" width="17" style="219" customWidth="1"/>
    <col min="12720" max="12720" width="15.125" style="219" customWidth="1"/>
    <col min="12721" max="12721" width="7.5" style="219" customWidth="1"/>
    <col min="12722" max="12722" width="4.125" style="219" customWidth="1"/>
    <col min="12723" max="12723" width="3.25" style="219" customWidth="1"/>
    <col min="12724" max="12724" width="7.375" style="219" customWidth="1"/>
    <col min="12725" max="12725" width="4.875" style="219" customWidth="1"/>
    <col min="12726" max="12726" width="14.75" style="219" customWidth="1"/>
    <col min="12727" max="12727" width="4.875" style="219" customWidth="1"/>
    <col min="12728" max="12728" width="7.375" style="219" customWidth="1"/>
    <col min="12729" max="12729" width="5.625" style="219" customWidth="1"/>
    <col min="12730" max="12730" width="9.25" style="219" customWidth="1"/>
    <col min="12731" max="12731" width="19.75" style="219" customWidth="1"/>
    <col min="12732" max="12732" width="8.75" style="219" customWidth="1"/>
    <col min="12733" max="12733" width="10.375" style="219" customWidth="1"/>
    <col min="12734" max="12734" width="8.25" style="219" customWidth="1"/>
    <col min="12735" max="12735" width="5.125" style="219" customWidth="1"/>
    <col min="12736" max="12736" width="8.5" style="219" customWidth="1"/>
    <col min="12737" max="12738" width="15.25" style="219" customWidth="1"/>
    <col min="12739" max="12739" width="13.75" style="219" customWidth="1"/>
    <col min="12740" max="12740" width="28.625" style="219" customWidth="1"/>
    <col min="12741" max="12741" width="9" style="219"/>
    <col min="12742" max="12742" width="28.5" style="219" customWidth="1"/>
    <col min="12743" max="12743" width="9" style="219"/>
    <col min="12744" max="12744" width="11.125" style="219" customWidth="1"/>
    <col min="12745" max="12962" width="9" style="219"/>
    <col min="12963" max="12963" width="4.5" style="219" customWidth="1"/>
    <col min="12964" max="12973" width="2.5" style="219" customWidth="1"/>
    <col min="12974" max="12974" width="5.375" style="219" customWidth="1"/>
    <col min="12975" max="12975" width="17" style="219" customWidth="1"/>
    <col min="12976" max="12976" width="15.125" style="219" customWidth="1"/>
    <col min="12977" max="12977" width="7.5" style="219" customWidth="1"/>
    <col min="12978" max="12978" width="4.125" style="219" customWidth="1"/>
    <col min="12979" max="12979" width="3.25" style="219" customWidth="1"/>
    <col min="12980" max="12980" width="7.375" style="219" customWidth="1"/>
    <col min="12981" max="12981" width="4.875" style="219" customWidth="1"/>
    <col min="12982" max="12982" width="14.75" style="219" customWidth="1"/>
    <col min="12983" max="12983" width="4.875" style="219" customWidth="1"/>
    <col min="12984" max="12984" width="7.375" style="219" customWidth="1"/>
    <col min="12985" max="12985" width="5.625" style="219" customWidth="1"/>
    <col min="12986" max="12986" width="9.25" style="219" customWidth="1"/>
    <col min="12987" max="12987" width="19.75" style="219" customWidth="1"/>
    <col min="12988" max="12988" width="8.75" style="219" customWidth="1"/>
    <col min="12989" max="12989" width="10.375" style="219" customWidth="1"/>
    <col min="12990" max="12990" width="8.25" style="219" customWidth="1"/>
    <col min="12991" max="12991" width="5.125" style="219" customWidth="1"/>
    <col min="12992" max="12992" width="8.5" style="219" customWidth="1"/>
    <col min="12993" max="12994" width="15.25" style="219" customWidth="1"/>
    <col min="12995" max="12995" width="13.75" style="219" customWidth="1"/>
    <col min="12996" max="12996" width="28.625" style="219" customWidth="1"/>
    <col min="12997" max="12997" width="9" style="219"/>
    <col min="12998" max="12998" width="28.5" style="219" customWidth="1"/>
    <col min="12999" max="12999" width="9" style="219"/>
    <col min="13000" max="13000" width="11.125" style="219" customWidth="1"/>
    <col min="13001" max="13218" width="9" style="219"/>
    <col min="13219" max="13219" width="4.5" style="219" customWidth="1"/>
    <col min="13220" max="13229" width="2.5" style="219" customWidth="1"/>
    <col min="13230" max="13230" width="5.375" style="219" customWidth="1"/>
    <col min="13231" max="13231" width="17" style="219" customWidth="1"/>
    <col min="13232" max="13232" width="15.125" style="219" customWidth="1"/>
    <col min="13233" max="13233" width="7.5" style="219" customWidth="1"/>
    <col min="13234" max="13234" width="4.125" style="219" customWidth="1"/>
    <col min="13235" max="13235" width="3.25" style="219" customWidth="1"/>
    <col min="13236" max="13236" width="7.375" style="219" customWidth="1"/>
    <col min="13237" max="13237" width="4.875" style="219" customWidth="1"/>
    <col min="13238" max="13238" width="14.75" style="219" customWidth="1"/>
    <col min="13239" max="13239" width="4.875" style="219" customWidth="1"/>
    <col min="13240" max="13240" width="7.375" style="219" customWidth="1"/>
    <col min="13241" max="13241" width="5.625" style="219" customWidth="1"/>
    <col min="13242" max="13242" width="9.25" style="219" customWidth="1"/>
    <col min="13243" max="13243" width="19.75" style="219" customWidth="1"/>
    <col min="13244" max="13244" width="8.75" style="219" customWidth="1"/>
    <col min="13245" max="13245" width="10.375" style="219" customWidth="1"/>
    <col min="13246" max="13246" width="8.25" style="219" customWidth="1"/>
    <col min="13247" max="13247" width="5.125" style="219" customWidth="1"/>
    <col min="13248" max="13248" width="8.5" style="219" customWidth="1"/>
    <col min="13249" max="13250" width="15.25" style="219" customWidth="1"/>
    <col min="13251" max="13251" width="13.75" style="219" customWidth="1"/>
    <col min="13252" max="13252" width="28.625" style="219" customWidth="1"/>
    <col min="13253" max="13253" width="9" style="219"/>
    <col min="13254" max="13254" width="28.5" style="219" customWidth="1"/>
    <col min="13255" max="13255" width="9" style="219"/>
    <col min="13256" max="13256" width="11.125" style="219" customWidth="1"/>
    <col min="13257" max="13474" width="9" style="219"/>
    <col min="13475" max="13475" width="4.5" style="219" customWidth="1"/>
    <col min="13476" max="13485" width="2.5" style="219" customWidth="1"/>
    <col min="13486" max="13486" width="5.375" style="219" customWidth="1"/>
    <col min="13487" max="13487" width="17" style="219" customWidth="1"/>
    <col min="13488" max="13488" width="15.125" style="219" customWidth="1"/>
    <col min="13489" max="13489" width="7.5" style="219" customWidth="1"/>
    <col min="13490" max="13490" width="4.125" style="219" customWidth="1"/>
    <col min="13491" max="13491" width="3.25" style="219" customWidth="1"/>
    <col min="13492" max="13492" width="7.375" style="219" customWidth="1"/>
    <col min="13493" max="13493" width="4.875" style="219" customWidth="1"/>
    <col min="13494" max="13494" width="14.75" style="219" customWidth="1"/>
    <col min="13495" max="13495" width="4.875" style="219" customWidth="1"/>
    <col min="13496" max="13496" width="7.375" style="219" customWidth="1"/>
    <col min="13497" max="13497" width="5.625" style="219" customWidth="1"/>
    <col min="13498" max="13498" width="9.25" style="219" customWidth="1"/>
    <col min="13499" max="13499" width="19.75" style="219" customWidth="1"/>
    <col min="13500" max="13500" width="8.75" style="219" customWidth="1"/>
    <col min="13501" max="13501" width="10.375" style="219" customWidth="1"/>
    <col min="13502" max="13502" width="8.25" style="219" customWidth="1"/>
    <col min="13503" max="13503" width="5.125" style="219" customWidth="1"/>
    <col min="13504" max="13504" width="8.5" style="219" customWidth="1"/>
    <col min="13505" max="13506" width="15.25" style="219" customWidth="1"/>
    <col min="13507" max="13507" width="13.75" style="219" customWidth="1"/>
    <col min="13508" max="13508" width="28.625" style="219" customWidth="1"/>
    <col min="13509" max="13509" width="9" style="219"/>
    <col min="13510" max="13510" width="28.5" style="219" customWidth="1"/>
    <col min="13511" max="13511" width="9" style="219"/>
    <col min="13512" max="13512" width="11.125" style="219" customWidth="1"/>
    <col min="13513" max="16384" width="9" style="219"/>
  </cols>
  <sheetData>
    <row r="1" spans="1:42">
      <c r="A1" s="361"/>
      <c r="B1" s="361"/>
      <c r="C1" s="361"/>
      <c r="D1" s="361"/>
      <c r="E1" s="361"/>
      <c r="F1" s="361"/>
      <c r="G1" s="361"/>
      <c r="H1" s="361"/>
      <c r="I1" s="361"/>
      <c r="J1" s="361"/>
      <c r="K1" s="361"/>
      <c r="L1" s="398"/>
      <c r="M1" s="361"/>
      <c r="N1" s="361"/>
      <c r="O1" s="362"/>
      <c r="P1" s="362"/>
      <c r="Q1" s="362"/>
      <c r="R1" s="362"/>
      <c r="S1" s="362"/>
      <c r="T1" s="362"/>
      <c r="U1" s="362"/>
      <c r="V1" s="362"/>
      <c r="W1" s="362"/>
      <c r="X1" s="362"/>
      <c r="Y1" s="362"/>
      <c r="Z1" s="362"/>
      <c r="AA1" s="362"/>
      <c r="AB1" s="362"/>
      <c r="AC1" s="362"/>
      <c r="AD1" s="362"/>
      <c r="AE1" s="362"/>
      <c r="AF1" s="224"/>
      <c r="AG1" s="224"/>
      <c r="AH1" s="224"/>
      <c r="AI1" s="224"/>
      <c r="AJ1" s="224"/>
      <c r="AK1" s="224"/>
      <c r="AL1" s="224"/>
      <c r="AO1" s="346"/>
      <c r="AP1" s="346"/>
    </row>
    <row r="2" spans="1:42" ht="68.25" customHeight="1">
      <c r="A2" s="444" t="s">
        <v>178</v>
      </c>
      <c r="B2" s="445"/>
      <c r="C2" s="445"/>
      <c r="D2" s="445"/>
      <c r="E2" s="446"/>
      <c r="F2" s="447" t="s">
        <v>179</v>
      </c>
      <c r="G2" s="448"/>
      <c r="H2" s="448"/>
      <c r="I2" s="448"/>
      <c r="J2" s="448"/>
      <c r="K2" s="449"/>
      <c r="L2" s="450" t="s">
        <v>180</v>
      </c>
      <c r="M2" s="451"/>
      <c r="N2" s="452"/>
      <c r="O2" s="453" t="s">
        <v>181</v>
      </c>
      <c r="P2" s="454"/>
      <c r="Q2" s="454"/>
      <c r="R2" s="454"/>
      <c r="S2" s="454"/>
      <c r="T2" s="454"/>
      <c r="U2" s="454"/>
      <c r="V2" s="454"/>
      <c r="W2" s="454"/>
      <c r="X2" s="454"/>
      <c r="Y2" s="454"/>
      <c r="Z2" s="454"/>
      <c r="AA2" s="454"/>
      <c r="AB2" s="454"/>
      <c r="AC2" s="454"/>
      <c r="AD2" s="455" t="s">
        <v>56</v>
      </c>
      <c r="AE2" s="456" t="s">
        <v>182</v>
      </c>
      <c r="AF2" s="456" t="s">
        <v>1409</v>
      </c>
      <c r="AG2" s="456" t="s">
        <v>427</v>
      </c>
      <c r="AH2" s="456" t="s">
        <v>428</v>
      </c>
      <c r="AI2" s="456" t="s">
        <v>429</v>
      </c>
      <c r="AJ2" s="456" t="s">
        <v>430</v>
      </c>
      <c r="AK2" s="456" t="s">
        <v>431</v>
      </c>
      <c r="AL2" s="456" t="s">
        <v>432</v>
      </c>
      <c r="AM2" s="456" t="s">
        <v>1390</v>
      </c>
      <c r="AN2" s="456" t="s">
        <v>1436</v>
      </c>
      <c r="AO2" s="456" t="s">
        <v>1451</v>
      </c>
      <c r="AP2" s="255" t="s">
        <v>1467</v>
      </c>
    </row>
    <row r="3" spans="1:42" ht="27">
      <c r="A3" s="457" t="s">
        <v>184</v>
      </c>
      <c r="B3" s="457"/>
      <c r="C3" s="457"/>
      <c r="D3" s="457"/>
      <c r="E3" s="457"/>
      <c r="F3" s="457"/>
      <c r="G3" s="457"/>
      <c r="H3" s="457"/>
      <c r="I3" s="457"/>
      <c r="J3" s="457"/>
      <c r="K3" s="457"/>
      <c r="L3" s="458"/>
      <c r="M3" s="457"/>
      <c r="N3" s="457"/>
      <c r="O3" s="453"/>
      <c r="P3" s="454"/>
      <c r="Q3" s="454"/>
      <c r="R3" s="454"/>
      <c r="S3" s="454"/>
      <c r="T3" s="454"/>
      <c r="U3" s="454"/>
      <c r="V3" s="454"/>
      <c r="W3" s="454"/>
      <c r="X3" s="454"/>
      <c r="Y3" s="454"/>
      <c r="Z3" s="454"/>
      <c r="AA3" s="454"/>
      <c r="AB3" s="454"/>
      <c r="AC3" s="454"/>
      <c r="AD3" s="455" t="s">
        <v>185</v>
      </c>
      <c r="AE3" s="455" t="s">
        <v>24</v>
      </c>
      <c r="AF3" s="455" t="s">
        <v>24</v>
      </c>
      <c r="AG3" s="455" t="s">
        <v>24</v>
      </c>
      <c r="AH3" s="455" t="s">
        <v>24</v>
      </c>
      <c r="AI3" s="455" t="s">
        <v>24</v>
      </c>
      <c r="AJ3" s="455" t="s">
        <v>24</v>
      </c>
      <c r="AK3" s="455" t="s">
        <v>24</v>
      </c>
      <c r="AL3" s="455" t="s">
        <v>24</v>
      </c>
      <c r="AM3" s="455" t="s">
        <v>24</v>
      </c>
      <c r="AN3" s="455" t="s">
        <v>24</v>
      </c>
      <c r="AO3" s="455" t="s">
        <v>24</v>
      </c>
      <c r="AP3" s="325" t="s">
        <v>24</v>
      </c>
    </row>
    <row r="4" spans="1:42" ht="27">
      <c r="A4" s="452" t="s">
        <v>186</v>
      </c>
      <c r="B4" s="452"/>
      <c r="C4" s="452"/>
      <c r="D4" s="452"/>
      <c r="E4" s="452"/>
      <c r="F4" s="452"/>
      <c r="G4" s="452"/>
      <c r="H4" s="452"/>
      <c r="I4" s="452"/>
      <c r="J4" s="452"/>
      <c r="K4" s="452"/>
      <c r="L4" s="450" t="s">
        <v>187</v>
      </c>
      <c r="M4" s="451"/>
      <c r="N4" s="452"/>
      <c r="O4" s="453"/>
      <c r="P4" s="454"/>
      <c r="Q4" s="454"/>
      <c r="R4" s="454"/>
      <c r="S4" s="454"/>
      <c r="T4" s="454"/>
      <c r="U4" s="454"/>
      <c r="V4" s="454"/>
      <c r="W4" s="454"/>
      <c r="X4" s="454"/>
      <c r="Y4" s="454"/>
      <c r="Z4" s="454"/>
      <c r="AA4" s="454"/>
      <c r="AB4" s="454"/>
      <c r="AC4" s="454"/>
      <c r="AD4" s="455" t="s">
        <v>188</v>
      </c>
      <c r="AE4" s="455" t="s">
        <v>189</v>
      </c>
      <c r="AF4" s="455" t="s">
        <v>189</v>
      </c>
      <c r="AG4" s="455" t="s">
        <v>189</v>
      </c>
      <c r="AH4" s="455" t="s">
        <v>189</v>
      </c>
      <c r="AI4" s="455" t="s">
        <v>189</v>
      </c>
      <c r="AJ4" s="455" t="s">
        <v>189</v>
      </c>
      <c r="AK4" s="455" t="s">
        <v>189</v>
      </c>
      <c r="AL4" s="455" t="s">
        <v>189</v>
      </c>
      <c r="AM4" s="455" t="s">
        <v>189</v>
      </c>
      <c r="AN4" s="455" t="s">
        <v>189</v>
      </c>
      <c r="AO4" s="455" t="s">
        <v>189</v>
      </c>
      <c r="AP4" s="325" t="s">
        <v>189</v>
      </c>
    </row>
    <row r="5" spans="1:42" ht="27">
      <c r="A5" s="451" t="s">
        <v>190</v>
      </c>
      <c r="B5" s="451"/>
      <c r="C5" s="451"/>
      <c r="D5" s="451"/>
      <c r="E5" s="451"/>
      <c r="F5" s="451"/>
      <c r="G5" s="451"/>
      <c r="H5" s="451"/>
      <c r="I5" s="451"/>
      <c r="J5" s="451"/>
      <c r="K5" s="451"/>
      <c r="L5" s="450"/>
      <c r="M5" s="451"/>
      <c r="N5" s="451"/>
      <c r="O5" s="453"/>
      <c r="P5" s="454"/>
      <c r="Q5" s="454"/>
      <c r="R5" s="454"/>
      <c r="S5" s="454"/>
      <c r="T5" s="454"/>
      <c r="U5" s="454"/>
      <c r="V5" s="454"/>
      <c r="W5" s="454"/>
      <c r="X5" s="454"/>
      <c r="Y5" s="454"/>
      <c r="Z5" s="454"/>
      <c r="AA5" s="454"/>
      <c r="AB5" s="454"/>
      <c r="AC5" s="454"/>
      <c r="AD5" s="455" t="s">
        <v>21</v>
      </c>
      <c r="AE5" s="455" t="s">
        <v>25</v>
      </c>
      <c r="AF5" s="455" t="s">
        <v>29</v>
      </c>
      <c r="AG5" s="455" t="s">
        <v>32</v>
      </c>
      <c r="AH5" s="455" t="s">
        <v>35</v>
      </c>
      <c r="AI5" s="455" t="s">
        <v>39</v>
      </c>
      <c r="AJ5" s="455" t="s">
        <v>42</v>
      </c>
      <c r="AK5" s="455" t="s">
        <v>46</v>
      </c>
      <c r="AL5" s="455" t="s">
        <v>50</v>
      </c>
      <c r="AM5" s="455" t="s">
        <v>32</v>
      </c>
      <c r="AN5" s="455" t="s">
        <v>25</v>
      </c>
      <c r="AO5" s="455" t="s">
        <v>42</v>
      </c>
      <c r="AP5" s="325" t="s">
        <v>25</v>
      </c>
    </row>
    <row r="6" spans="1:42" ht="14.25" customHeight="1">
      <c r="A6" s="459" t="s">
        <v>191</v>
      </c>
      <c r="B6" s="460"/>
      <c r="C6" s="460"/>
      <c r="D6" s="460"/>
      <c r="E6" s="460"/>
      <c r="F6" s="460"/>
      <c r="G6" s="460"/>
      <c r="H6" s="460"/>
      <c r="I6" s="460"/>
      <c r="J6" s="460"/>
      <c r="K6" s="460"/>
      <c r="L6" s="461"/>
      <c r="M6" s="460"/>
      <c r="N6" s="462"/>
      <c r="O6" s="453"/>
      <c r="P6" s="454"/>
      <c r="Q6" s="454"/>
      <c r="R6" s="454"/>
      <c r="S6" s="454"/>
      <c r="T6" s="454"/>
      <c r="U6" s="454"/>
      <c r="V6" s="454"/>
      <c r="W6" s="454"/>
      <c r="X6" s="454"/>
      <c r="Y6" s="454"/>
      <c r="Z6" s="454"/>
      <c r="AA6" s="454"/>
      <c r="AB6" s="454"/>
      <c r="AC6" s="454"/>
      <c r="AD6" s="455" t="s">
        <v>192</v>
      </c>
      <c r="AE6" s="455"/>
      <c r="AF6" s="455"/>
      <c r="AG6" s="455"/>
      <c r="AH6" s="455"/>
      <c r="AI6" s="455"/>
      <c r="AJ6" s="455"/>
      <c r="AK6" s="455"/>
      <c r="AL6" s="455"/>
      <c r="AM6" s="455"/>
      <c r="AN6" s="455"/>
      <c r="AO6" s="455"/>
      <c r="AP6" s="325"/>
    </row>
    <row r="7" spans="1:42" ht="14.25" customHeight="1">
      <c r="A7" s="463"/>
      <c r="B7" s="464"/>
      <c r="C7" s="464"/>
      <c r="D7" s="464"/>
      <c r="E7" s="464"/>
      <c r="F7" s="464"/>
      <c r="G7" s="464"/>
      <c r="H7" s="464"/>
      <c r="I7" s="464"/>
      <c r="J7" s="464"/>
      <c r="K7" s="464"/>
      <c r="L7" s="465"/>
      <c r="M7" s="464"/>
      <c r="N7" s="466"/>
      <c r="O7" s="467"/>
      <c r="P7" s="468"/>
      <c r="Q7" s="468"/>
      <c r="R7" s="468"/>
      <c r="S7" s="468"/>
      <c r="T7" s="468"/>
      <c r="U7" s="468"/>
      <c r="V7" s="468"/>
      <c r="W7" s="468"/>
      <c r="X7" s="468"/>
      <c r="Y7" s="468"/>
      <c r="Z7" s="468"/>
      <c r="AA7" s="468"/>
      <c r="AB7" s="468"/>
      <c r="AC7" s="468"/>
      <c r="AD7" s="455" t="s">
        <v>193</v>
      </c>
      <c r="AE7" s="455"/>
      <c r="AF7" s="455"/>
      <c r="AG7" s="455"/>
      <c r="AH7" s="455"/>
      <c r="AI7" s="455"/>
      <c r="AJ7" s="455"/>
      <c r="AK7" s="455"/>
      <c r="AL7" s="455"/>
      <c r="AM7" s="455"/>
      <c r="AN7" s="455"/>
      <c r="AO7" s="455"/>
      <c r="AP7" s="325"/>
    </row>
    <row r="8" spans="1:42" ht="18" customHeight="1">
      <c r="A8" s="397" t="s">
        <v>194</v>
      </c>
      <c r="B8" s="469" t="s">
        <v>195</v>
      </c>
      <c r="C8" s="469"/>
      <c r="D8" s="469"/>
      <c r="E8" s="469"/>
      <c r="F8" s="469"/>
      <c r="G8" s="469"/>
      <c r="H8" s="469"/>
      <c r="I8" s="469"/>
      <c r="J8" s="469"/>
      <c r="K8" s="469"/>
      <c r="L8" s="469" t="s">
        <v>196</v>
      </c>
      <c r="M8" s="470" t="s">
        <v>56</v>
      </c>
      <c r="N8" s="469" t="s">
        <v>185</v>
      </c>
      <c r="O8" s="469" t="s">
        <v>197</v>
      </c>
      <c r="P8" s="469" t="s">
        <v>198</v>
      </c>
      <c r="Q8" s="469" t="s">
        <v>199</v>
      </c>
      <c r="R8" s="469" t="s">
        <v>15</v>
      </c>
      <c r="S8" s="470" t="s">
        <v>200</v>
      </c>
      <c r="T8" s="470" t="s">
        <v>201</v>
      </c>
      <c r="U8" s="470" t="s">
        <v>202</v>
      </c>
      <c r="V8" s="470" t="s">
        <v>203</v>
      </c>
      <c r="W8" s="399" t="s">
        <v>204</v>
      </c>
      <c r="X8" s="399" t="s">
        <v>433</v>
      </c>
      <c r="Y8" s="399" t="s">
        <v>206</v>
      </c>
      <c r="Z8" s="399" t="s">
        <v>207</v>
      </c>
      <c r="AA8" s="469" t="s">
        <v>208</v>
      </c>
      <c r="AB8" s="469" t="s">
        <v>209</v>
      </c>
      <c r="AC8" s="469" t="s">
        <v>210</v>
      </c>
      <c r="AD8" s="469" t="s">
        <v>22</v>
      </c>
      <c r="AE8" s="469" t="s">
        <v>211</v>
      </c>
      <c r="AF8" s="469" t="s">
        <v>211</v>
      </c>
      <c r="AG8" s="469" t="s">
        <v>211</v>
      </c>
      <c r="AH8" s="469" t="s">
        <v>211</v>
      </c>
      <c r="AI8" s="469" t="s">
        <v>211</v>
      </c>
      <c r="AJ8" s="469" t="s">
        <v>211</v>
      </c>
      <c r="AK8" s="469" t="s">
        <v>211</v>
      </c>
      <c r="AL8" s="469" t="s">
        <v>211</v>
      </c>
      <c r="AM8" s="469" t="s">
        <v>211</v>
      </c>
      <c r="AN8" s="469" t="s">
        <v>211</v>
      </c>
      <c r="AO8" s="469" t="s">
        <v>211</v>
      </c>
      <c r="AP8" s="400" t="s">
        <v>211</v>
      </c>
    </row>
    <row r="9" spans="1:42" s="17" customFormat="1" ht="18" customHeight="1">
      <c r="A9" s="397"/>
      <c r="B9" s="471">
        <v>0</v>
      </c>
      <c r="C9" s="471">
        <v>1</v>
      </c>
      <c r="D9" s="471">
        <v>2</v>
      </c>
      <c r="E9" s="471">
        <v>3</v>
      </c>
      <c r="F9" s="471">
        <v>4</v>
      </c>
      <c r="G9" s="471">
        <v>5</v>
      </c>
      <c r="H9" s="471">
        <v>6</v>
      </c>
      <c r="I9" s="471">
        <v>7</v>
      </c>
      <c r="J9" s="471">
        <v>8</v>
      </c>
      <c r="K9" s="131">
        <v>9</v>
      </c>
      <c r="L9" s="469"/>
      <c r="M9" s="470"/>
      <c r="N9" s="469"/>
      <c r="O9" s="469"/>
      <c r="P9" s="469"/>
      <c r="Q9" s="469"/>
      <c r="R9" s="469"/>
      <c r="S9" s="470"/>
      <c r="T9" s="470"/>
      <c r="U9" s="470"/>
      <c r="V9" s="470"/>
      <c r="W9" s="399"/>
      <c r="X9" s="399"/>
      <c r="Y9" s="399"/>
      <c r="Z9" s="399"/>
      <c r="AA9" s="469"/>
      <c r="AB9" s="469"/>
      <c r="AC9" s="469"/>
      <c r="AD9" s="469"/>
      <c r="AE9" s="469"/>
      <c r="AF9" s="469"/>
      <c r="AG9" s="469"/>
      <c r="AH9" s="469"/>
      <c r="AI9" s="469"/>
      <c r="AJ9" s="469"/>
      <c r="AK9" s="469"/>
      <c r="AL9" s="469"/>
      <c r="AM9" s="469"/>
      <c r="AN9" s="469"/>
      <c r="AO9" s="469"/>
      <c r="AP9" s="400"/>
    </row>
    <row r="10" spans="1:42" s="17" customFormat="1" ht="30" customHeight="1">
      <c r="A10" s="471">
        <f t="shared" ref="A10:A82" si="0">ROW()-9</f>
        <v>1</v>
      </c>
      <c r="B10" s="472">
        <v>0</v>
      </c>
      <c r="C10" s="472"/>
      <c r="D10" s="472"/>
      <c r="E10" s="472"/>
      <c r="F10" s="472"/>
      <c r="G10" s="472"/>
      <c r="H10" s="472"/>
      <c r="I10" s="472"/>
      <c r="J10" s="472"/>
      <c r="K10" s="472"/>
      <c r="L10" s="472" t="s">
        <v>4</v>
      </c>
      <c r="M10" s="472" t="s">
        <v>23</v>
      </c>
      <c r="N10" s="473" t="s">
        <v>24</v>
      </c>
      <c r="O10" s="472" t="s">
        <v>212</v>
      </c>
      <c r="P10" s="131" t="s">
        <v>213</v>
      </c>
      <c r="Q10" s="471" t="s">
        <v>214</v>
      </c>
      <c r="R10" s="474"/>
      <c r="S10" s="90" t="s">
        <v>215</v>
      </c>
      <c r="T10" s="472" t="s">
        <v>23</v>
      </c>
      <c r="U10" s="90" t="s">
        <v>213</v>
      </c>
      <c r="V10" s="169" t="s">
        <v>216</v>
      </c>
      <c r="W10" s="169" t="s">
        <v>217</v>
      </c>
      <c r="X10" s="131" t="s">
        <v>218</v>
      </c>
      <c r="Y10" s="131" t="s">
        <v>219</v>
      </c>
      <c r="Z10" s="131" t="s">
        <v>220</v>
      </c>
      <c r="AA10" s="131"/>
      <c r="AB10" s="177"/>
      <c r="AC10" s="131" t="s">
        <v>220</v>
      </c>
      <c r="AD10" s="131"/>
      <c r="AE10" s="475">
        <v>1</v>
      </c>
      <c r="AF10" s="475">
        <v>0</v>
      </c>
      <c r="AG10" s="475">
        <v>0</v>
      </c>
      <c r="AH10" s="475">
        <v>0</v>
      </c>
      <c r="AI10" s="475">
        <v>0</v>
      </c>
      <c r="AJ10" s="475">
        <v>0</v>
      </c>
      <c r="AK10" s="475">
        <v>0</v>
      </c>
      <c r="AL10" s="475">
        <v>0</v>
      </c>
      <c r="AM10" s="475">
        <v>0</v>
      </c>
      <c r="AN10" s="475">
        <v>0</v>
      </c>
      <c r="AO10" s="475">
        <v>0</v>
      </c>
      <c r="AP10" s="323">
        <v>0</v>
      </c>
    </row>
    <row r="11" spans="1:42" s="17" customFormat="1" ht="30" customHeight="1">
      <c r="A11" s="471">
        <f t="shared" si="0"/>
        <v>2</v>
      </c>
      <c r="B11" s="472">
        <v>0</v>
      </c>
      <c r="C11" s="472"/>
      <c r="D11" s="472"/>
      <c r="E11" s="472"/>
      <c r="F11" s="472"/>
      <c r="G11" s="472"/>
      <c r="H11" s="472"/>
      <c r="I11" s="472"/>
      <c r="J11" s="472"/>
      <c r="K11" s="472"/>
      <c r="L11" s="472" t="s">
        <v>4</v>
      </c>
      <c r="M11" s="472" t="s">
        <v>27</v>
      </c>
      <c r="N11" s="473" t="s">
        <v>24</v>
      </c>
      <c r="O11" s="472" t="s">
        <v>212</v>
      </c>
      <c r="P11" s="131" t="s">
        <v>213</v>
      </c>
      <c r="Q11" s="471" t="s">
        <v>214</v>
      </c>
      <c r="R11" s="474"/>
      <c r="S11" s="90" t="s">
        <v>215</v>
      </c>
      <c r="T11" s="472" t="s">
        <v>27</v>
      </c>
      <c r="U11" s="90" t="s">
        <v>213</v>
      </c>
      <c r="V11" s="169" t="s">
        <v>216</v>
      </c>
      <c r="W11" s="169" t="s">
        <v>217</v>
      </c>
      <c r="X11" s="131" t="s">
        <v>218</v>
      </c>
      <c r="Y11" s="131" t="s">
        <v>219</v>
      </c>
      <c r="Z11" s="131" t="s">
        <v>220</v>
      </c>
      <c r="AA11" s="131"/>
      <c r="AB11" s="177"/>
      <c r="AC11" s="131" t="s">
        <v>220</v>
      </c>
      <c r="AD11" s="131"/>
      <c r="AE11" s="475">
        <v>0</v>
      </c>
      <c r="AF11" s="475">
        <v>1</v>
      </c>
      <c r="AG11" s="475">
        <v>0</v>
      </c>
      <c r="AH11" s="475">
        <v>0</v>
      </c>
      <c r="AI11" s="475">
        <v>0</v>
      </c>
      <c r="AJ11" s="475">
        <v>0</v>
      </c>
      <c r="AK11" s="475">
        <v>0</v>
      </c>
      <c r="AL11" s="475">
        <v>0</v>
      </c>
      <c r="AM11" s="475">
        <v>0</v>
      </c>
      <c r="AN11" s="475">
        <v>0</v>
      </c>
      <c r="AO11" s="475">
        <v>0</v>
      </c>
      <c r="AP11" s="323">
        <v>0</v>
      </c>
    </row>
    <row r="12" spans="1:42" s="17" customFormat="1" ht="30" customHeight="1">
      <c r="A12" s="471">
        <f t="shared" si="0"/>
        <v>3</v>
      </c>
      <c r="B12" s="472">
        <v>0</v>
      </c>
      <c r="C12" s="472"/>
      <c r="D12" s="472"/>
      <c r="E12" s="472"/>
      <c r="F12" s="472"/>
      <c r="G12" s="472"/>
      <c r="H12" s="472"/>
      <c r="I12" s="472"/>
      <c r="J12" s="472"/>
      <c r="K12" s="472"/>
      <c r="L12" s="472" t="s">
        <v>4</v>
      </c>
      <c r="M12" s="472" t="s">
        <v>31</v>
      </c>
      <c r="N12" s="473" t="s">
        <v>24</v>
      </c>
      <c r="O12" s="472" t="s">
        <v>212</v>
      </c>
      <c r="P12" s="131" t="s">
        <v>213</v>
      </c>
      <c r="Q12" s="471" t="s">
        <v>214</v>
      </c>
      <c r="R12" s="474"/>
      <c r="S12" s="90" t="s">
        <v>215</v>
      </c>
      <c r="T12" s="472" t="s">
        <v>31</v>
      </c>
      <c r="U12" s="90" t="s">
        <v>213</v>
      </c>
      <c r="V12" s="169" t="s">
        <v>216</v>
      </c>
      <c r="W12" s="169" t="s">
        <v>217</v>
      </c>
      <c r="X12" s="131" t="s">
        <v>218</v>
      </c>
      <c r="Y12" s="131" t="s">
        <v>219</v>
      </c>
      <c r="Z12" s="131" t="s">
        <v>220</v>
      </c>
      <c r="AA12" s="131"/>
      <c r="AB12" s="177"/>
      <c r="AC12" s="131" t="s">
        <v>220</v>
      </c>
      <c r="AD12" s="131"/>
      <c r="AE12" s="475">
        <v>0</v>
      </c>
      <c r="AF12" s="475">
        <v>0</v>
      </c>
      <c r="AG12" s="475">
        <v>1</v>
      </c>
      <c r="AH12" s="475">
        <v>0</v>
      </c>
      <c r="AI12" s="475">
        <v>0</v>
      </c>
      <c r="AJ12" s="475">
        <v>0</v>
      </c>
      <c r="AK12" s="475">
        <v>0</v>
      </c>
      <c r="AL12" s="475">
        <v>0</v>
      </c>
      <c r="AM12" s="475">
        <v>0</v>
      </c>
      <c r="AN12" s="475">
        <v>0</v>
      </c>
      <c r="AO12" s="475">
        <v>0</v>
      </c>
      <c r="AP12" s="323">
        <v>0</v>
      </c>
    </row>
    <row r="13" spans="1:42" s="17" customFormat="1" ht="30" customHeight="1">
      <c r="A13" s="471">
        <f t="shared" si="0"/>
        <v>4</v>
      </c>
      <c r="B13" s="472">
        <v>0</v>
      </c>
      <c r="C13" s="472"/>
      <c r="D13" s="472"/>
      <c r="E13" s="472"/>
      <c r="F13" s="472"/>
      <c r="G13" s="472"/>
      <c r="H13" s="472"/>
      <c r="I13" s="472"/>
      <c r="J13" s="472"/>
      <c r="K13" s="472"/>
      <c r="L13" s="472" t="s">
        <v>4</v>
      </c>
      <c r="M13" s="472" t="s">
        <v>33</v>
      </c>
      <c r="N13" s="473" t="s">
        <v>24</v>
      </c>
      <c r="O13" s="472" t="s">
        <v>212</v>
      </c>
      <c r="P13" s="131" t="s">
        <v>213</v>
      </c>
      <c r="Q13" s="471" t="s">
        <v>214</v>
      </c>
      <c r="R13" s="474"/>
      <c r="S13" s="90" t="s">
        <v>215</v>
      </c>
      <c r="T13" s="472" t="s">
        <v>33</v>
      </c>
      <c r="U13" s="90" t="s">
        <v>213</v>
      </c>
      <c r="V13" s="169" t="s">
        <v>216</v>
      </c>
      <c r="W13" s="169" t="s">
        <v>217</v>
      </c>
      <c r="X13" s="131" t="s">
        <v>218</v>
      </c>
      <c r="Y13" s="131" t="s">
        <v>219</v>
      </c>
      <c r="Z13" s="131" t="s">
        <v>220</v>
      </c>
      <c r="AA13" s="131"/>
      <c r="AB13" s="177"/>
      <c r="AC13" s="131" t="s">
        <v>220</v>
      </c>
      <c r="AD13" s="131"/>
      <c r="AE13" s="475">
        <v>0</v>
      </c>
      <c r="AF13" s="475">
        <v>0</v>
      </c>
      <c r="AG13" s="475">
        <v>0</v>
      </c>
      <c r="AH13" s="475">
        <v>1</v>
      </c>
      <c r="AI13" s="475">
        <v>0</v>
      </c>
      <c r="AJ13" s="475">
        <v>0</v>
      </c>
      <c r="AK13" s="475">
        <v>0</v>
      </c>
      <c r="AL13" s="475">
        <v>0</v>
      </c>
      <c r="AM13" s="475">
        <v>0</v>
      </c>
      <c r="AN13" s="475">
        <v>0</v>
      </c>
      <c r="AO13" s="475">
        <v>0</v>
      </c>
      <c r="AP13" s="323">
        <v>0</v>
      </c>
    </row>
    <row r="14" spans="1:42" s="17" customFormat="1" ht="30" customHeight="1">
      <c r="A14" s="471">
        <f t="shared" si="0"/>
        <v>5</v>
      </c>
      <c r="B14" s="472">
        <v>0</v>
      </c>
      <c r="C14" s="472"/>
      <c r="D14" s="472"/>
      <c r="E14" s="472"/>
      <c r="F14" s="472"/>
      <c r="G14" s="472"/>
      <c r="H14" s="472"/>
      <c r="I14" s="472"/>
      <c r="J14" s="472"/>
      <c r="K14" s="472"/>
      <c r="L14" s="472" t="s">
        <v>4</v>
      </c>
      <c r="M14" s="472" t="s">
        <v>37</v>
      </c>
      <c r="N14" s="473" t="s">
        <v>24</v>
      </c>
      <c r="O14" s="472" t="s">
        <v>212</v>
      </c>
      <c r="P14" s="131" t="s">
        <v>213</v>
      </c>
      <c r="Q14" s="471" t="s">
        <v>214</v>
      </c>
      <c r="R14" s="474"/>
      <c r="S14" s="90" t="s">
        <v>215</v>
      </c>
      <c r="T14" s="472" t="s">
        <v>37</v>
      </c>
      <c r="U14" s="90" t="s">
        <v>213</v>
      </c>
      <c r="V14" s="169" t="s">
        <v>216</v>
      </c>
      <c r="W14" s="169" t="s">
        <v>217</v>
      </c>
      <c r="X14" s="131" t="s">
        <v>218</v>
      </c>
      <c r="Y14" s="131" t="s">
        <v>219</v>
      </c>
      <c r="Z14" s="131" t="s">
        <v>220</v>
      </c>
      <c r="AA14" s="131"/>
      <c r="AB14" s="177"/>
      <c r="AC14" s="131" t="s">
        <v>220</v>
      </c>
      <c r="AD14" s="131"/>
      <c r="AE14" s="475">
        <v>0</v>
      </c>
      <c r="AF14" s="475">
        <v>0</v>
      </c>
      <c r="AG14" s="475">
        <v>0</v>
      </c>
      <c r="AH14" s="475">
        <v>0</v>
      </c>
      <c r="AI14" s="475">
        <v>1</v>
      </c>
      <c r="AJ14" s="475">
        <v>0</v>
      </c>
      <c r="AK14" s="475">
        <v>0</v>
      </c>
      <c r="AL14" s="475">
        <v>0</v>
      </c>
      <c r="AM14" s="475">
        <v>0</v>
      </c>
      <c r="AN14" s="475">
        <v>0</v>
      </c>
      <c r="AO14" s="475">
        <v>0</v>
      </c>
      <c r="AP14" s="323">
        <v>0</v>
      </c>
    </row>
    <row r="15" spans="1:42" s="17" customFormat="1" ht="30" customHeight="1">
      <c r="A15" s="471">
        <f t="shared" si="0"/>
        <v>6</v>
      </c>
      <c r="B15" s="472">
        <v>0</v>
      </c>
      <c r="C15" s="472"/>
      <c r="D15" s="472"/>
      <c r="E15" s="472"/>
      <c r="F15" s="472"/>
      <c r="G15" s="472"/>
      <c r="H15" s="472"/>
      <c r="I15" s="472"/>
      <c r="J15" s="472"/>
      <c r="K15" s="472"/>
      <c r="L15" s="472" t="s">
        <v>4</v>
      </c>
      <c r="M15" s="472" t="s">
        <v>41</v>
      </c>
      <c r="N15" s="473" t="s">
        <v>24</v>
      </c>
      <c r="O15" s="472" t="s">
        <v>212</v>
      </c>
      <c r="P15" s="131" t="s">
        <v>213</v>
      </c>
      <c r="Q15" s="471" t="s">
        <v>214</v>
      </c>
      <c r="R15" s="474"/>
      <c r="S15" s="90" t="s">
        <v>215</v>
      </c>
      <c r="T15" s="472" t="s">
        <v>41</v>
      </c>
      <c r="U15" s="90" t="s">
        <v>213</v>
      </c>
      <c r="V15" s="169" t="s">
        <v>216</v>
      </c>
      <c r="W15" s="169" t="s">
        <v>217</v>
      </c>
      <c r="X15" s="131" t="s">
        <v>218</v>
      </c>
      <c r="Y15" s="131" t="s">
        <v>219</v>
      </c>
      <c r="Z15" s="131" t="s">
        <v>220</v>
      </c>
      <c r="AA15" s="131"/>
      <c r="AB15" s="177"/>
      <c r="AC15" s="131" t="s">
        <v>220</v>
      </c>
      <c r="AD15" s="131"/>
      <c r="AE15" s="475">
        <v>0</v>
      </c>
      <c r="AF15" s="475">
        <v>0</v>
      </c>
      <c r="AG15" s="475">
        <v>0</v>
      </c>
      <c r="AH15" s="475">
        <v>0</v>
      </c>
      <c r="AI15" s="475">
        <v>0</v>
      </c>
      <c r="AJ15" s="475">
        <v>1</v>
      </c>
      <c r="AK15" s="475">
        <v>0</v>
      </c>
      <c r="AL15" s="475">
        <v>0</v>
      </c>
      <c r="AM15" s="475">
        <v>0</v>
      </c>
      <c r="AN15" s="475">
        <v>0</v>
      </c>
      <c r="AO15" s="475">
        <v>0</v>
      </c>
      <c r="AP15" s="323">
        <v>0</v>
      </c>
    </row>
    <row r="16" spans="1:42" s="17" customFormat="1" ht="30" customHeight="1">
      <c r="A16" s="471">
        <f t="shared" si="0"/>
        <v>7</v>
      </c>
      <c r="B16" s="472">
        <v>0</v>
      </c>
      <c r="C16" s="472"/>
      <c r="D16" s="472"/>
      <c r="E16" s="472"/>
      <c r="F16" s="472"/>
      <c r="G16" s="472"/>
      <c r="H16" s="472"/>
      <c r="I16" s="472"/>
      <c r="J16" s="472"/>
      <c r="K16" s="472"/>
      <c r="L16" s="472" t="s">
        <v>4</v>
      </c>
      <c r="M16" s="472" t="s">
        <v>44</v>
      </c>
      <c r="N16" s="473" t="s">
        <v>24</v>
      </c>
      <c r="O16" s="472" t="s">
        <v>212</v>
      </c>
      <c r="P16" s="131" t="s">
        <v>213</v>
      </c>
      <c r="Q16" s="471" t="s">
        <v>214</v>
      </c>
      <c r="R16" s="474"/>
      <c r="S16" s="90" t="s">
        <v>215</v>
      </c>
      <c r="T16" s="472" t="s">
        <v>44</v>
      </c>
      <c r="U16" s="90" t="s">
        <v>213</v>
      </c>
      <c r="V16" s="169" t="s">
        <v>216</v>
      </c>
      <c r="W16" s="169" t="s">
        <v>217</v>
      </c>
      <c r="X16" s="131" t="s">
        <v>218</v>
      </c>
      <c r="Y16" s="131" t="s">
        <v>219</v>
      </c>
      <c r="Z16" s="131" t="s">
        <v>220</v>
      </c>
      <c r="AA16" s="131"/>
      <c r="AB16" s="177"/>
      <c r="AC16" s="131" t="s">
        <v>220</v>
      </c>
      <c r="AD16" s="131"/>
      <c r="AE16" s="475">
        <v>0</v>
      </c>
      <c r="AF16" s="475">
        <v>0</v>
      </c>
      <c r="AG16" s="475">
        <v>0</v>
      </c>
      <c r="AH16" s="475">
        <v>0</v>
      </c>
      <c r="AI16" s="475">
        <v>0</v>
      </c>
      <c r="AJ16" s="475">
        <v>0</v>
      </c>
      <c r="AK16" s="475">
        <v>1</v>
      </c>
      <c r="AL16" s="475">
        <v>0</v>
      </c>
      <c r="AM16" s="475">
        <v>0</v>
      </c>
      <c r="AN16" s="475">
        <v>0</v>
      </c>
      <c r="AO16" s="475">
        <v>0</v>
      </c>
      <c r="AP16" s="323">
        <v>0</v>
      </c>
    </row>
    <row r="17" spans="1:42" s="17" customFormat="1" ht="30" customHeight="1">
      <c r="A17" s="471">
        <f t="shared" si="0"/>
        <v>8</v>
      </c>
      <c r="B17" s="472">
        <v>0</v>
      </c>
      <c r="C17" s="472"/>
      <c r="D17" s="472"/>
      <c r="E17" s="472"/>
      <c r="F17" s="472"/>
      <c r="G17" s="472"/>
      <c r="H17" s="472"/>
      <c r="I17" s="472"/>
      <c r="J17" s="472"/>
      <c r="K17" s="472"/>
      <c r="L17" s="472" t="s">
        <v>4</v>
      </c>
      <c r="M17" s="472" t="s">
        <v>48</v>
      </c>
      <c r="N17" s="473" t="s">
        <v>24</v>
      </c>
      <c r="O17" s="472" t="s">
        <v>212</v>
      </c>
      <c r="P17" s="131" t="s">
        <v>213</v>
      </c>
      <c r="Q17" s="471" t="s">
        <v>214</v>
      </c>
      <c r="R17" s="474"/>
      <c r="S17" s="90" t="s">
        <v>215</v>
      </c>
      <c r="T17" s="472" t="s">
        <v>48</v>
      </c>
      <c r="U17" s="90" t="s">
        <v>213</v>
      </c>
      <c r="V17" s="169" t="s">
        <v>216</v>
      </c>
      <c r="W17" s="169" t="s">
        <v>217</v>
      </c>
      <c r="X17" s="131" t="s">
        <v>218</v>
      </c>
      <c r="Y17" s="131" t="s">
        <v>219</v>
      </c>
      <c r="Z17" s="131" t="s">
        <v>220</v>
      </c>
      <c r="AA17" s="131"/>
      <c r="AB17" s="177"/>
      <c r="AC17" s="131" t="s">
        <v>220</v>
      </c>
      <c r="AD17" s="131"/>
      <c r="AE17" s="475">
        <v>0</v>
      </c>
      <c r="AF17" s="475">
        <v>0</v>
      </c>
      <c r="AG17" s="475">
        <v>0</v>
      </c>
      <c r="AH17" s="475">
        <v>0</v>
      </c>
      <c r="AI17" s="475">
        <v>0</v>
      </c>
      <c r="AJ17" s="475">
        <v>0</v>
      </c>
      <c r="AK17" s="475">
        <v>0</v>
      </c>
      <c r="AL17" s="475">
        <v>1</v>
      </c>
      <c r="AM17" s="475">
        <v>0</v>
      </c>
      <c r="AN17" s="475">
        <v>0</v>
      </c>
      <c r="AO17" s="475">
        <v>0</v>
      </c>
      <c r="AP17" s="323">
        <v>0</v>
      </c>
    </row>
    <row r="18" spans="1:42" s="17" customFormat="1" ht="30" customHeight="1">
      <c r="A18" s="471">
        <f t="shared" si="0"/>
        <v>9</v>
      </c>
      <c r="B18" s="472">
        <v>0</v>
      </c>
      <c r="C18" s="472"/>
      <c r="D18" s="472"/>
      <c r="E18" s="472"/>
      <c r="F18" s="472"/>
      <c r="G18" s="472"/>
      <c r="H18" s="472"/>
      <c r="I18" s="472"/>
      <c r="J18" s="472"/>
      <c r="K18" s="472"/>
      <c r="L18" s="472" t="s">
        <v>4</v>
      </c>
      <c r="M18" s="472" t="s">
        <v>1361</v>
      </c>
      <c r="N18" s="473" t="s">
        <v>24</v>
      </c>
      <c r="O18" s="472" t="s">
        <v>212</v>
      </c>
      <c r="P18" s="131" t="s">
        <v>213</v>
      </c>
      <c r="Q18" s="471" t="s">
        <v>214</v>
      </c>
      <c r="R18" s="474"/>
      <c r="S18" s="90" t="s">
        <v>215</v>
      </c>
      <c r="T18" s="472" t="s">
        <v>48</v>
      </c>
      <c r="U18" s="90" t="s">
        <v>213</v>
      </c>
      <c r="V18" s="169" t="s">
        <v>216</v>
      </c>
      <c r="W18" s="169" t="s">
        <v>217</v>
      </c>
      <c r="X18" s="131" t="s">
        <v>218</v>
      </c>
      <c r="Y18" s="131" t="s">
        <v>219</v>
      </c>
      <c r="Z18" s="131" t="s">
        <v>220</v>
      </c>
      <c r="AA18" s="131"/>
      <c r="AB18" s="177"/>
      <c r="AC18" s="131" t="s">
        <v>220</v>
      </c>
      <c r="AD18" s="131"/>
      <c r="AE18" s="475">
        <v>0</v>
      </c>
      <c r="AF18" s="475">
        <v>0</v>
      </c>
      <c r="AG18" s="475">
        <v>0</v>
      </c>
      <c r="AH18" s="475">
        <v>0</v>
      </c>
      <c r="AI18" s="475">
        <v>0</v>
      </c>
      <c r="AJ18" s="475">
        <v>0</v>
      </c>
      <c r="AK18" s="475">
        <v>0</v>
      </c>
      <c r="AL18" s="475">
        <v>0</v>
      </c>
      <c r="AM18" s="475">
        <v>1</v>
      </c>
      <c r="AN18" s="475">
        <v>0</v>
      </c>
      <c r="AO18" s="475">
        <v>0</v>
      </c>
      <c r="AP18" s="323">
        <v>0</v>
      </c>
    </row>
    <row r="19" spans="1:42" s="17" customFormat="1" ht="30" customHeight="1">
      <c r="A19" s="471">
        <f t="shared" si="0"/>
        <v>10</v>
      </c>
      <c r="B19" s="472">
        <v>0</v>
      </c>
      <c r="C19" s="472"/>
      <c r="D19" s="472"/>
      <c r="E19" s="472"/>
      <c r="F19" s="472"/>
      <c r="G19" s="472"/>
      <c r="H19" s="472"/>
      <c r="I19" s="472"/>
      <c r="J19" s="472"/>
      <c r="K19" s="472"/>
      <c r="L19" s="472" t="s">
        <v>4</v>
      </c>
      <c r="M19" s="472" t="s">
        <v>1437</v>
      </c>
      <c r="N19" s="473" t="s">
        <v>24</v>
      </c>
      <c r="O19" s="472" t="s">
        <v>212</v>
      </c>
      <c r="P19" s="131" t="s">
        <v>213</v>
      </c>
      <c r="Q19" s="471" t="s">
        <v>214</v>
      </c>
      <c r="R19" s="474"/>
      <c r="S19" s="90" t="s">
        <v>215</v>
      </c>
      <c r="T19" s="472" t="s">
        <v>48</v>
      </c>
      <c r="U19" s="90" t="s">
        <v>213</v>
      </c>
      <c r="V19" s="169" t="s">
        <v>216</v>
      </c>
      <c r="W19" s="169" t="s">
        <v>217</v>
      </c>
      <c r="X19" s="131" t="s">
        <v>218</v>
      </c>
      <c r="Y19" s="131" t="s">
        <v>219</v>
      </c>
      <c r="Z19" s="131" t="s">
        <v>220</v>
      </c>
      <c r="AA19" s="131"/>
      <c r="AB19" s="177"/>
      <c r="AC19" s="131" t="s">
        <v>220</v>
      </c>
      <c r="AD19" s="131"/>
      <c r="AE19" s="475">
        <v>0</v>
      </c>
      <c r="AF19" s="475">
        <v>0</v>
      </c>
      <c r="AG19" s="475">
        <v>0</v>
      </c>
      <c r="AH19" s="475">
        <v>0</v>
      </c>
      <c r="AI19" s="475">
        <v>0</v>
      </c>
      <c r="AJ19" s="475">
        <v>0</v>
      </c>
      <c r="AK19" s="475">
        <v>0</v>
      </c>
      <c r="AL19" s="475">
        <v>0</v>
      </c>
      <c r="AM19" s="475">
        <v>0</v>
      </c>
      <c r="AN19" s="475">
        <v>1</v>
      </c>
      <c r="AO19" s="475">
        <v>0</v>
      </c>
      <c r="AP19" s="323">
        <v>0</v>
      </c>
    </row>
    <row r="20" spans="1:42" s="339" customFormat="1" ht="30" customHeight="1">
      <c r="A20" s="471">
        <f t="shared" si="0"/>
        <v>11</v>
      </c>
      <c r="B20" s="472">
        <v>0</v>
      </c>
      <c r="C20" s="472"/>
      <c r="D20" s="472"/>
      <c r="E20" s="472"/>
      <c r="F20" s="472"/>
      <c r="G20" s="472"/>
      <c r="H20" s="472"/>
      <c r="I20" s="472"/>
      <c r="J20" s="472"/>
      <c r="K20" s="472"/>
      <c r="L20" s="472" t="s">
        <v>4</v>
      </c>
      <c r="M20" s="472" t="s">
        <v>1453</v>
      </c>
      <c r="N20" s="473" t="s">
        <v>24</v>
      </c>
      <c r="O20" s="472" t="s">
        <v>212</v>
      </c>
      <c r="P20" s="131" t="s">
        <v>213</v>
      </c>
      <c r="Q20" s="471" t="s">
        <v>214</v>
      </c>
      <c r="R20" s="474"/>
      <c r="S20" s="90" t="s">
        <v>215</v>
      </c>
      <c r="T20" s="472" t="s">
        <v>48</v>
      </c>
      <c r="U20" s="90" t="s">
        <v>213</v>
      </c>
      <c r="V20" s="169" t="s">
        <v>216</v>
      </c>
      <c r="W20" s="169" t="s">
        <v>217</v>
      </c>
      <c r="X20" s="131" t="s">
        <v>218</v>
      </c>
      <c r="Y20" s="131" t="s">
        <v>219</v>
      </c>
      <c r="Z20" s="131" t="s">
        <v>220</v>
      </c>
      <c r="AA20" s="131"/>
      <c r="AB20" s="177"/>
      <c r="AC20" s="131" t="s">
        <v>220</v>
      </c>
      <c r="AD20" s="131"/>
      <c r="AE20" s="475">
        <v>0</v>
      </c>
      <c r="AF20" s="475">
        <v>0</v>
      </c>
      <c r="AG20" s="475">
        <v>0</v>
      </c>
      <c r="AH20" s="475">
        <v>0</v>
      </c>
      <c r="AI20" s="475">
        <v>0</v>
      </c>
      <c r="AJ20" s="475">
        <v>0</v>
      </c>
      <c r="AK20" s="475">
        <v>0</v>
      </c>
      <c r="AL20" s="475">
        <v>0</v>
      </c>
      <c r="AM20" s="475">
        <v>0</v>
      </c>
      <c r="AN20" s="475">
        <v>0</v>
      </c>
      <c r="AO20" s="475">
        <v>1</v>
      </c>
      <c r="AP20" s="323">
        <v>0</v>
      </c>
    </row>
    <row r="21" spans="1:42" s="339" customFormat="1" ht="30" customHeight="1">
      <c r="A21" s="223">
        <f t="shared" si="0"/>
        <v>12</v>
      </c>
      <c r="B21" s="227">
        <v>0</v>
      </c>
      <c r="C21" s="227"/>
      <c r="D21" s="227"/>
      <c r="E21" s="227"/>
      <c r="F21" s="227"/>
      <c r="G21" s="227"/>
      <c r="H21" s="227"/>
      <c r="I21" s="227"/>
      <c r="J21" s="227"/>
      <c r="K21" s="227"/>
      <c r="L21" s="227" t="s">
        <v>4</v>
      </c>
      <c r="M21" s="227" t="s">
        <v>1462</v>
      </c>
      <c r="N21" s="336" t="s">
        <v>24</v>
      </c>
      <c r="O21" s="227" t="s">
        <v>212</v>
      </c>
      <c r="P21" s="129" t="s">
        <v>213</v>
      </c>
      <c r="Q21" s="223" t="s">
        <v>214</v>
      </c>
      <c r="R21" s="337"/>
      <c r="S21" s="96" t="s">
        <v>215</v>
      </c>
      <c r="T21" s="227" t="s">
        <v>48</v>
      </c>
      <c r="U21" s="96" t="s">
        <v>213</v>
      </c>
      <c r="V21" s="204" t="s">
        <v>216</v>
      </c>
      <c r="W21" s="204" t="s">
        <v>217</v>
      </c>
      <c r="X21" s="129" t="s">
        <v>218</v>
      </c>
      <c r="Y21" s="129" t="s">
        <v>219</v>
      </c>
      <c r="Z21" s="129" t="s">
        <v>220</v>
      </c>
      <c r="AA21" s="129"/>
      <c r="AB21" s="338"/>
      <c r="AC21" s="129" t="s">
        <v>220</v>
      </c>
      <c r="AD21" s="129"/>
      <c r="AE21" s="323">
        <v>0</v>
      </c>
      <c r="AF21" s="323">
        <v>0</v>
      </c>
      <c r="AG21" s="323">
        <v>0</v>
      </c>
      <c r="AH21" s="323">
        <v>0</v>
      </c>
      <c r="AI21" s="323">
        <v>0</v>
      </c>
      <c r="AJ21" s="323">
        <v>0</v>
      </c>
      <c r="AK21" s="323">
        <v>0</v>
      </c>
      <c r="AL21" s="323">
        <v>0</v>
      </c>
      <c r="AM21" s="323">
        <v>0</v>
      </c>
      <c r="AN21" s="323">
        <v>0</v>
      </c>
      <c r="AO21" s="323">
        <v>0</v>
      </c>
      <c r="AP21" s="323">
        <v>1</v>
      </c>
    </row>
    <row r="22" spans="1:42" s="217" customFormat="1" ht="30" customHeight="1">
      <c r="A22" s="471">
        <f t="shared" si="0"/>
        <v>13</v>
      </c>
      <c r="B22" s="472"/>
      <c r="C22" s="472">
        <v>1</v>
      </c>
      <c r="D22" s="131"/>
      <c r="E22" s="131"/>
      <c r="F22" s="131"/>
      <c r="G22" s="131"/>
      <c r="H22" s="131"/>
      <c r="I22" s="131"/>
      <c r="J22" s="131"/>
      <c r="K22" s="472"/>
      <c r="L22" s="472" t="s">
        <v>4</v>
      </c>
      <c r="M22" s="472" t="s">
        <v>148</v>
      </c>
      <c r="N22" s="131" t="s">
        <v>147</v>
      </c>
      <c r="O22" s="472" t="s">
        <v>222</v>
      </c>
      <c r="P22" s="472" t="s">
        <v>213</v>
      </c>
      <c r="Q22" s="471" t="s">
        <v>214</v>
      </c>
      <c r="R22" s="474"/>
      <c r="S22" s="90" t="s">
        <v>215</v>
      </c>
      <c r="T22" s="472" t="s">
        <v>148</v>
      </c>
      <c r="U22" s="90" t="s">
        <v>223</v>
      </c>
      <c r="V22" s="169" t="s">
        <v>216</v>
      </c>
      <c r="W22" s="169" t="s">
        <v>217</v>
      </c>
      <c r="X22" s="131" t="s">
        <v>218</v>
      </c>
      <c r="Y22" s="131" t="s">
        <v>219</v>
      </c>
      <c r="Z22" s="471" t="s">
        <v>220</v>
      </c>
      <c r="AA22" s="131" t="s">
        <v>224</v>
      </c>
      <c r="AB22" s="177">
        <v>0.36599999999999999</v>
      </c>
      <c r="AC22" s="177" t="s">
        <v>225</v>
      </c>
      <c r="AD22" s="131"/>
      <c r="AE22" s="475">
        <v>1</v>
      </c>
      <c r="AF22" s="475">
        <v>1</v>
      </c>
      <c r="AG22" s="475">
        <v>1</v>
      </c>
      <c r="AH22" s="475">
        <v>1</v>
      </c>
      <c r="AI22" s="475">
        <v>1</v>
      </c>
      <c r="AJ22" s="475">
        <v>1</v>
      </c>
      <c r="AK22" s="475">
        <v>1</v>
      </c>
      <c r="AL22" s="475">
        <v>1</v>
      </c>
      <c r="AM22" s="475">
        <v>1</v>
      </c>
      <c r="AN22" s="475">
        <v>1</v>
      </c>
      <c r="AO22" s="475">
        <v>1</v>
      </c>
      <c r="AP22" s="323">
        <v>1</v>
      </c>
    </row>
    <row r="23" spans="1:42" s="217" customFormat="1" ht="30" customHeight="1">
      <c r="A23" s="471">
        <f t="shared" si="0"/>
        <v>14</v>
      </c>
      <c r="B23" s="472"/>
      <c r="C23" s="472">
        <v>1</v>
      </c>
      <c r="D23" s="131"/>
      <c r="E23" s="131"/>
      <c r="F23" s="131"/>
      <c r="G23" s="131"/>
      <c r="H23" s="131"/>
      <c r="I23" s="131"/>
      <c r="J23" s="131"/>
      <c r="K23" s="131"/>
      <c r="L23" s="472"/>
      <c r="M23" s="472" t="s">
        <v>226</v>
      </c>
      <c r="N23" s="131" t="s">
        <v>227</v>
      </c>
      <c r="O23" s="476" t="s">
        <v>230</v>
      </c>
      <c r="P23" s="472" t="s">
        <v>213</v>
      </c>
      <c r="Q23" s="471" t="s">
        <v>214</v>
      </c>
      <c r="R23" s="474"/>
      <c r="S23" s="90" t="s">
        <v>215</v>
      </c>
      <c r="T23" s="472" t="s">
        <v>220</v>
      </c>
      <c r="U23" s="90" t="s">
        <v>223</v>
      </c>
      <c r="V23" s="471" t="s">
        <v>217</v>
      </c>
      <c r="W23" s="169" t="s">
        <v>216</v>
      </c>
      <c r="X23" s="131" t="s">
        <v>228</v>
      </c>
      <c r="Y23" s="131" t="s">
        <v>220</v>
      </c>
      <c r="Z23" s="131" t="s">
        <v>220</v>
      </c>
      <c r="AA23" s="177" t="s">
        <v>229</v>
      </c>
      <c r="AB23" s="177">
        <v>1E-3</v>
      </c>
      <c r="AC23" s="177" t="s">
        <v>220</v>
      </c>
      <c r="AD23" s="177"/>
      <c r="AE23" s="475">
        <v>4</v>
      </c>
      <c r="AF23" s="475">
        <v>4</v>
      </c>
      <c r="AG23" s="475">
        <v>4</v>
      </c>
      <c r="AH23" s="475">
        <v>4</v>
      </c>
      <c r="AI23" s="475">
        <v>4</v>
      </c>
      <c r="AJ23" s="475">
        <v>4</v>
      </c>
      <c r="AK23" s="475">
        <v>4</v>
      </c>
      <c r="AL23" s="475">
        <v>4</v>
      </c>
      <c r="AM23" s="475">
        <v>4</v>
      </c>
      <c r="AN23" s="475">
        <v>4</v>
      </c>
      <c r="AO23" s="475">
        <v>4</v>
      </c>
      <c r="AP23" s="323">
        <v>4</v>
      </c>
    </row>
    <row r="24" spans="1:42" s="217" customFormat="1" ht="30" customHeight="1">
      <c r="A24" s="471">
        <f t="shared" si="0"/>
        <v>15</v>
      </c>
      <c r="B24" s="472"/>
      <c r="C24" s="472">
        <v>1</v>
      </c>
      <c r="D24" s="131"/>
      <c r="E24" s="131"/>
      <c r="F24" s="131"/>
      <c r="G24" s="131"/>
      <c r="H24" s="131"/>
      <c r="I24" s="131"/>
      <c r="J24" s="131"/>
      <c r="K24" s="131"/>
      <c r="L24" s="472"/>
      <c r="M24" s="472" t="s">
        <v>1408</v>
      </c>
      <c r="N24" s="131" t="s">
        <v>232</v>
      </c>
      <c r="O24" s="472" t="s">
        <v>222</v>
      </c>
      <c r="P24" s="472" t="s">
        <v>213</v>
      </c>
      <c r="Q24" s="471" t="s">
        <v>214</v>
      </c>
      <c r="R24" s="474"/>
      <c r="S24" s="90" t="s">
        <v>215</v>
      </c>
      <c r="T24" s="472" t="s">
        <v>231</v>
      </c>
      <c r="U24" s="90" t="s">
        <v>223</v>
      </c>
      <c r="V24" s="471" t="s">
        <v>217</v>
      </c>
      <c r="W24" s="169" t="s">
        <v>216</v>
      </c>
      <c r="X24" s="131" t="s">
        <v>218</v>
      </c>
      <c r="Y24" s="131" t="s">
        <v>220</v>
      </c>
      <c r="Z24" s="131" t="s">
        <v>220</v>
      </c>
      <c r="AA24" s="177" t="s">
        <v>233</v>
      </c>
      <c r="AB24" s="177">
        <v>17.4756</v>
      </c>
      <c r="AC24" s="177" t="s">
        <v>220</v>
      </c>
      <c r="AD24" s="131"/>
      <c r="AE24" s="475">
        <v>1</v>
      </c>
      <c r="AF24" s="475">
        <v>1</v>
      </c>
      <c r="AG24" s="475">
        <v>1</v>
      </c>
      <c r="AH24" s="475">
        <v>1</v>
      </c>
      <c r="AI24" s="475">
        <v>1</v>
      </c>
      <c r="AJ24" s="475">
        <v>1</v>
      </c>
      <c r="AK24" s="475">
        <v>1</v>
      </c>
      <c r="AL24" s="475">
        <v>1</v>
      </c>
      <c r="AM24" s="475">
        <v>1</v>
      </c>
      <c r="AN24" s="475">
        <v>1</v>
      </c>
      <c r="AO24" s="475">
        <v>1</v>
      </c>
      <c r="AP24" s="323">
        <v>1</v>
      </c>
    </row>
    <row r="25" spans="1:42" s="217" customFormat="1" ht="30" customHeight="1">
      <c r="A25" s="471">
        <f t="shared" si="0"/>
        <v>16</v>
      </c>
      <c r="B25" s="471"/>
      <c r="C25" s="471">
        <v>1</v>
      </c>
      <c r="D25" s="471"/>
      <c r="E25" s="471"/>
      <c r="F25" s="471"/>
      <c r="G25" s="471"/>
      <c r="H25" s="471"/>
      <c r="I25" s="471"/>
      <c r="J25" s="471"/>
      <c r="K25" s="471"/>
      <c r="L25" s="471"/>
      <c r="M25" s="471" t="s">
        <v>235</v>
      </c>
      <c r="N25" s="131" t="s">
        <v>236</v>
      </c>
      <c r="O25" s="471" t="s">
        <v>222</v>
      </c>
      <c r="P25" s="131"/>
      <c r="Q25" s="471" t="s">
        <v>214</v>
      </c>
      <c r="R25" s="169"/>
      <c r="S25" s="90" t="s">
        <v>215</v>
      </c>
      <c r="T25" s="471" t="s">
        <v>235</v>
      </c>
      <c r="U25" s="90" t="s">
        <v>223</v>
      </c>
      <c r="V25" s="471" t="s">
        <v>217</v>
      </c>
      <c r="W25" s="169" t="s">
        <v>216</v>
      </c>
      <c r="X25" s="131" t="s">
        <v>218</v>
      </c>
      <c r="Y25" s="471" t="s">
        <v>219</v>
      </c>
      <c r="Z25" s="471" t="s">
        <v>220</v>
      </c>
      <c r="AA25" s="471" t="s">
        <v>237</v>
      </c>
      <c r="AB25" s="477">
        <v>2.1059999999999999</v>
      </c>
      <c r="AC25" s="169" t="s">
        <v>220</v>
      </c>
      <c r="AD25" s="169"/>
      <c r="AE25" s="183" t="s">
        <v>238</v>
      </c>
      <c r="AF25" s="183" t="s">
        <v>238</v>
      </c>
      <c r="AG25" s="183" t="s">
        <v>238</v>
      </c>
      <c r="AH25" s="183" t="s">
        <v>238</v>
      </c>
      <c r="AI25" s="183" t="s">
        <v>238</v>
      </c>
      <c r="AJ25" s="183" t="s">
        <v>238</v>
      </c>
      <c r="AK25" s="183" t="s">
        <v>238</v>
      </c>
      <c r="AL25" s="183" t="s">
        <v>238</v>
      </c>
      <c r="AM25" s="183" t="s">
        <v>238</v>
      </c>
      <c r="AN25" s="183" t="s">
        <v>238</v>
      </c>
      <c r="AO25" s="183" t="s">
        <v>238</v>
      </c>
      <c r="AP25" s="184" t="s">
        <v>238</v>
      </c>
    </row>
    <row r="26" spans="1:42" s="217" customFormat="1" ht="30" customHeight="1">
      <c r="A26" s="471">
        <f t="shared" si="0"/>
        <v>17</v>
      </c>
      <c r="B26" s="471"/>
      <c r="C26" s="471">
        <v>1</v>
      </c>
      <c r="D26" s="471"/>
      <c r="E26" s="471"/>
      <c r="F26" s="471"/>
      <c r="G26" s="471"/>
      <c r="H26" s="471"/>
      <c r="I26" s="471"/>
      <c r="J26" s="471"/>
      <c r="K26" s="471"/>
      <c r="L26" s="471"/>
      <c r="M26" s="472" t="s">
        <v>239</v>
      </c>
      <c r="N26" s="472" t="s">
        <v>240</v>
      </c>
      <c r="O26" s="476" t="s">
        <v>1360</v>
      </c>
      <c r="P26" s="472" t="s">
        <v>213</v>
      </c>
      <c r="Q26" s="471" t="s">
        <v>214</v>
      </c>
      <c r="R26" s="472"/>
      <c r="S26" s="90" t="s">
        <v>215</v>
      </c>
      <c r="T26" s="472" t="s">
        <v>220</v>
      </c>
      <c r="U26" s="90" t="s">
        <v>223</v>
      </c>
      <c r="V26" s="471" t="s">
        <v>217</v>
      </c>
      <c r="W26" s="169" t="s">
        <v>216</v>
      </c>
      <c r="X26" s="131" t="s">
        <v>228</v>
      </c>
      <c r="Y26" s="471" t="s">
        <v>220</v>
      </c>
      <c r="Z26" s="471" t="s">
        <v>220</v>
      </c>
      <c r="AA26" s="471" t="s">
        <v>241</v>
      </c>
      <c r="AB26" s="477">
        <v>2.5999999999999999E-2</v>
      </c>
      <c r="AC26" s="90" t="s">
        <v>220</v>
      </c>
      <c r="AD26" s="90"/>
      <c r="AE26" s="183" t="s">
        <v>242</v>
      </c>
      <c r="AF26" s="183" t="s">
        <v>242</v>
      </c>
      <c r="AG26" s="183" t="s">
        <v>242</v>
      </c>
      <c r="AH26" s="183" t="s">
        <v>242</v>
      </c>
      <c r="AI26" s="183" t="s">
        <v>242</v>
      </c>
      <c r="AJ26" s="183" t="s">
        <v>242</v>
      </c>
      <c r="AK26" s="183" t="s">
        <v>242</v>
      </c>
      <c r="AL26" s="183" t="s">
        <v>242</v>
      </c>
      <c r="AM26" s="183" t="s">
        <v>242</v>
      </c>
      <c r="AN26" s="183" t="s">
        <v>242</v>
      </c>
      <c r="AO26" s="183" t="s">
        <v>242</v>
      </c>
      <c r="AP26" s="184" t="s">
        <v>242</v>
      </c>
    </row>
    <row r="27" spans="1:42" s="217" customFormat="1" ht="30" customHeight="1">
      <c r="A27" s="471">
        <f t="shared" si="0"/>
        <v>18</v>
      </c>
      <c r="B27" s="471"/>
      <c r="C27" s="471">
        <v>1</v>
      </c>
      <c r="D27" s="471"/>
      <c r="E27" s="471"/>
      <c r="F27" s="471"/>
      <c r="G27" s="471"/>
      <c r="H27" s="471"/>
      <c r="I27" s="471"/>
      <c r="J27" s="471"/>
      <c r="K27" s="471"/>
      <c r="L27" s="471"/>
      <c r="M27" s="472" t="s">
        <v>243</v>
      </c>
      <c r="N27" s="472" t="s">
        <v>115</v>
      </c>
      <c r="O27" s="472" t="s">
        <v>228</v>
      </c>
      <c r="P27" s="472" t="s">
        <v>244</v>
      </c>
      <c r="Q27" s="471" t="s">
        <v>214</v>
      </c>
      <c r="R27" s="472"/>
      <c r="S27" s="90" t="s">
        <v>215</v>
      </c>
      <c r="T27" s="472" t="s">
        <v>220</v>
      </c>
      <c r="U27" s="90" t="s">
        <v>223</v>
      </c>
      <c r="V27" s="471" t="s">
        <v>217</v>
      </c>
      <c r="W27" s="169" t="s">
        <v>216</v>
      </c>
      <c r="X27" s="131" t="s">
        <v>228</v>
      </c>
      <c r="Y27" s="471" t="s">
        <v>220</v>
      </c>
      <c r="Z27" s="471" t="s">
        <v>220</v>
      </c>
      <c r="AA27" s="471" t="s">
        <v>245</v>
      </c>
      <c r="AB27" s="477">
        <v>4.0000000000000001E-3</v>
      </c>
      <c r="AC27" s="90" t="s">
        <v>220</v>
      </c>
      <c r="AD27" s="90"/>
      <c r="AE27" s="183" t="s">
        <v>242</v>
      </c>
      <c r="AF27" s="183" t="s">
        <v>242</v>
      </c>
      <c r="AG27" s="183" t="s">
        <v>242</v>
      </c>
      <c r="AH27" s="183" t="s">
        <v>242</v>
      </c>
      <c r="AI27" s="183" t="s">
        <v>242</v>
      </c>
      <c r="AJ27" s="183" t="s">
        <v>242</v>
      </c>
      <c r="AK27" s="183" t="s">
        <v>242</v>
      </c>
      <c r="AL27" s="183" t="s">
        <v>242</v>
      </c>
      <c r="AM27" s="183" t="s">
        <v>242</v>
      </c>
      <c r="AN27" s="183" t="s">
        <v>242</v>
      </c>
      <c r="AO27" s="183" t="s">
        <v>242</v>
      </c>
      <c r="AP27" s="184" t="s">
        <v>242</v>
      </c>
    </row>
    <row r="28" spans="1:42" s="217" customFormat="1" ht="30" customHeight="1">
      <c r="A28" s="471">
        <f t="shared" si="0"/>
        <v>19</v>
      </c>
      <c r="B28" s="471"/>
      <c r="C28" s="471">
        <v>1</v>
      </c>
      <c r="D28" s="471"/>
      <c r="E28" s="471"/>
      <c r="F28" s="471"/>
      <c r="G28" s="471"/>
      <c r="H28" s="471"/>
      <c r="I28" s="471"/>
      <c r="J28" s="471"/>
      <c r="K28" s="471"/>
      <c r="L28" s="471"/>
      <c r="M28" s="472" t="s">
        <v>246</v>
      </c>
      <c r="N28" s="472" t="s">
        <v>122</v>
      </c>
      <c r="O28" s="472" t="s">
        <v>228</v>
      </c>
      <c r="P28" s="472" t="s">
        <v>244</v>
      </c>
      <c r="Q28" s="471" t="s">
        <v>214</v>
      </c>
      <c r="R28" s="472"/>
      <c r="S28" s="90" t="s">
        <v>215</v>
      </c>
      <c r="T28" s="472" t="s">
        <v>220</v>
      </c>
      <c r="U28" s="90" t="s">
        <v>223</v>
      </c>
      <c r="V28" s="471" t="s">
        <v>217</v>
      </c>
      <c r="W28" s="169" t="s">
        <v>216</v>
      </c>
      <c r="X28" s="131" t="s">
        <v>228</v>
      </c>
      <c r="Y28" s="471" t="s">
        <v>220</v>
      </c>
      <c r="Z28" s="471" t="s">
        <v>220</v>
      </c>
      <c r="AA28" s="471" t="s">
        <v>247</v>
      </c>
      <c r="AB28" s="477">
        <v>6.0000000000000001E-3</v>
      </c>
      <c r="AC28" s="90" t="s">
        <v>220</v>
      </c>
      <c r="AD28" s="90"/>
      <c r="AE28" s="183" t="s">
        <v>242</v>
      </c>
      <c r="AF28" s="183" t="s">
        <v>242</v>
      </c>
      <c r="AG28" s="183" t="s">
        <v>242</v>
      </c>
      <c r="AH28" s="183" t="s">
        <v>242</v>
      </c>
      <c r="AI28" s="183" t="s">
        <v>242</v>
      </c>
      <c r="AJ28" s="183" t="s">
        <v>242</v>
      </c>
      <c r="AK28" s="183" t="s">
        <v>242</v>
      </c>
      <c r="AL28" s="183" t="s">
        <v>242</v>
      </c>
      <c r="AM28" s="183" t="s">
        <v>242</v>
      </c>
      <c r="AN28" s="183" t="s">
        <v>242</v>
      </c>
      <c r="AO28" s="183" t="s">
        <v>242</v>
      </c>
      <c r="AP28" s="184" t="s">
        <v>242</v>
      </c>
    </row>
    <row r="29" spans="1:42" ht="30" customHeight="1">
      <c r="A29" s="471">
        <f t="shared" si="0"/>
        <v>20</v>
      </c>
      <c r="B29" s="471"/>
      <c r="C29" s="471">
        <v>1</v>
      </c>
      <c r="D29" s="471"/>
      <c r="E29" s="471"/>
      <c r="F29" s="471"/>
      <c r="G29" s="471"/>
      <c r="H29" s="471"/>
      <c r="I29" s="471"/>
      <c r="J29" s="471"/>
      <c r="K29" s="471"/>
      <c r="L29" s="131"/>
      <c r="M29" s="471" t="s">
        <v>248</v>
      </c>
      <c r="N29" s="131" t="s">
        <v>249</v>
      </c>
      <c r="O29" s="131" t="s">
        <v>222</v>
      </c>
      <c r="P29" s="90" t="s">
        <v>250</v>
      </c>
      <c r="Q29" s="471" t="s">
        <v>214</v>
      </c>
      <c r="R29" s="169"/>
      <c r="S29" s="90" t="s">
        <v>215</v>
      </c>
      <c r="T29" s="471" t="s">
        <v>220</v>
      </c>
      <c r="U29" s="90" t="s">
        <v>223</v>
      </c>
      <c r="V29" s="169" t="s">
        <v>216</v>
      </c>
      <c r="W29" s="169" t="s">
        <v>217</v>
      </c>
      <c r="X29" s="131" t="s">
        <v>218</v>
      </c>
      <c r="Y29" s="471" t="s">
        <v>219</v>
      </c>
      <c r="Z29" s="471" t="s">
        <v>220</v>
      </c>
      <c r="AA29" s="471"/>
      <c r="AB29" s="478" t="s">
        <v>220</v>
      </c>
      <c r="AC29" s="90" t="s">
        <v>220</v>
      </c>
      <c r="AD29" s="90"/>
      <c r="AE29" s="183">
        <v>1</v>
      </c>
      <c r="AF29" s="183">
        <v>1</v>
      </c>
      <c r="AG29" s="183">
        <v>0</v>
      </c>
      <c r="AH29" s="183">
        <v>1</v>
      </c>
      <c r="AI29" s="183">
        <v>0</v>
      </c>
      <c r="AJ29" s="183">
        <v>0</v>
      </c>
      <c r="AK29" s="183">
        <v>1</v>
      </c>
      <c r="AL29" s="183">
        <v>0</v>
      </c>
      <c r="AM29" s="183">
        <v>0</v>
      </c>
      <c r="AN29" s="183">
        <v>0</v>
      </c>
      <c r="AO29" s="183">
        <v>0</v>
      </c>
      <c r="AP29" s="184">
        <v>0</v>
      </c>
    </row>
    <row r="30" spans="1:42" ht="30" customHeight="1">
      <c r="A30" s="471">
        <f t="shared" si="0"/>
        <v>21</v>
      </c>
      <c r="B30" s="471"/>
      <c r="C30" s="471">
        <v>1</v>
      </c>
      <c r="D30" s="471"/>
      <c r="E30" s="471"/>
      <c r="F30" s="471"/>
      <c r="G30" s="471"/>
      <c r="H30" s="471"/>
      <c r="I30" s="471"/>
      <c r="J30" s="471"/>
      <c r="K30" s="471"/>
      <c r="L30" s="131"/>
      <c r="M30" s="479" t="s">
        <v>434</v>
      </c>
      <c r="N30" s="131" t="s">
        <v>435</v>
      </c>
      <c r="O30" s="131" t="s">
        <v>222</v>
      </c>
      <c r="P30" s="90" t="s">
        <v>250</v>
      </c>
      <c r="Q30" s="471" t="s">
        <v>214</v>
      </c>
      <c r="R30" s="169"/>
      <c r="S30" s="90" t="s">
        <v>215</v>
      </c>
      <c r="T30" s="471" t="s">
        <v>220</v>
      </c>
      <c r="U30" s="90" t="s">
        <v>223</v>
      </c>
      <c r="V30" s="169" t="s">
        <v>216</v>
      </c>
      <c r="W30" s="169" t="s">
        <v>217</v>
      </c>
      <c r="X30" s="131" t="s">
        <v>218</v>
      </c>
      <c r="Y30" s="471" t="s">
        <v>219</v>
      </c>
      <c r="Z30" s="471" t="s">
        <v>220</v>
      </c>
      <c r="AA30" s="471"/>
      <c r="AB30" s="478" t="s">
        <v>220</v>
      </c>
      <c r="AC30" s="90" t="s">
        <v>220</v>
      </c>
      <c r="AD30" s="90"/>
      <c r="AE30" s="183">
        <v>0</v>
      </c>
      <c r="AF30" s="183">
        <v>0</v>
      </c>
      <c r="AG30" s="183">
        <v>1</v>
      </c>
      <c r="AH30" s="183">
        <v>0</v>
      </c>
      <c r="AI30" s="183">
        <v>1</v>
      </c>
      <c r="AJ30" s="183">
        <v>1</v>
      </c>
      <c r="AK30" s="183">
        <v>0</v>
      </c>
      <c r="AL30" s="183">
        <v>1</v>
      </c>
      <c r="AM30" s="183">
        <v>0</v>
      </c>
      <c r="AN30" s="183">
        <v>0</v>
      </c>
      <c r="AO30" s="183">
        <v>0</v>
      </c>
      <c r="AP30" s="184">
        <v>0</v>
      </c>
    </row>
    <row r="31" spans="1:42" s="322" customFormat="1" ht="30" customHeight="1">
      <c r="A31" s="471">
        <f t="shared" si="0"/>
        <v>22</v>
      </c>
      <c r="B31" s="471"/>
      <c r="C31" s="471">
        <v>1</v>
      </c>
      <c r="D31" s="471"/>
      <c r="E31" s="471"/>
      <c r="F31" s="471"/>
      <c r="G31" s="471"/>
      <c r="H31" s="471"/>
      <c r="I31" s="471"/>
      <c r="J31" s="471"/>
      <c r="K31" s="471"/>
      <c r="L31" s="131"/>
      <c r="M31" s="479" t="s">
        <v>1362</v>
      </c>
      <c r="N31" s="131" t="s">
        <v>435</v>
      </c>
      <c r="O31" s="131" t="s">
        <v>222</v>
      </c>
      <c r="P31" s="90" t="s">
        <v>250</v>
      </c>
      <c r="Q31" s="471" t="s">
        <v>214</v>
      </c>
      <c r="R31" s="169"/>
      <c r="S31" s="90" t="s">
        <v>215</v>
      </c>
      <c r="T31" s="471" t="s">
        <v>220</v>
      </c>
      <c r="U31" s="90" t="s">
        <v>223</v>
      </c>
      <c r="V31" s="169" t="s">
        <v>216</v>
      </c>
      <c r="W31" s="169" t="s">
        <v>217</v>
      </c>
      <c r="X31" s="131" t="s">
        <v>218</v>
      </c>
      <c r="Y31" s="471" t="s">
        <v>219</v>
      </c>
      <c r="Z31" s="471" t="s">
        <v>220</v>
      </c>
      <c r="AA31" s="471"/>
      <c r="AB31" s="478" t="s">
        <v>220</v>
      </c>
      <c r="AC31" s="90" t="s">
        <v>220</v>
      </c>
      <c r="AD31" s="90"/>
      <c r="AE31" s="183">
        <v>0</v>
      </c>
      <c r="AF31" s="183">
        <v>0</v>
      </c>
      <c r="AG31" s="183">
        <v>0</v>
      </c>
      <c r="AH31" s="183">
        <v>0</v>
      </c>
      <c r="AI31" s="183">
        <v>0</v>
      </c>
      <c r="AJ31" s="183">
        <v>0</v>
      </c>
      <c r="AK31" s="183">
        <v>0</v>
      </c>
      <c r="AL31" s="183">
        <v>0</v>
      </c>
      <c r="AM31" s="183">
        <v>1</v>
      </c>
      <c r="AN31" s="183">
        <v>0</v>
      </c>
      <c r="AO31" s="183">
        <v>0</v>
      </c>
      <c r="AP31" s="184">
        <v>0</v>
      </c>
    </row>
    <row r="32" spans="1:42" ht="30" customHeight="1">
      <c r="A32" s="471">
        <f t="shared" si="0"/>
        <v>23</v>
      </c>
      <c r="B32" s="471"/>
      <c r="C32" s="471">
        <v>1</v>
      </c>
      <c r="D32" s="471"/>
      <c r="E32" s="471"/>
      <c r="F32" s="471"/>
      <c r="G32" s="471"/>
      <c r="H32" s="471"/>
      <c r="I32" s="471"/>
      <c r="J32" s="471"/>
      <c r="K32" s="471"/>
      <c r="L32" s="131"/>
      <c r="M32" s="471" t="s">
        <v>1438</v>
      </c>
      <c r="N32" s="131" t="s">
        <v>249</v>
      </c>
      <c r="O32" s="131" t="s">
        <v>222</v>
      </c>
      <c r="P32" s="90" t="s">
        <v>250</v>
      </c>
      <c r="Q32" s="471" t="s">
        <v>214</v>
      </c>
      <c r="R32" s="169"/>
      <c r="S32" s="90" t="s">
        <v>215</v>
      </c>
      <c r="T32" s="471" t="s">
        <v>220</v>
      </c>
      <c r="U32" s="90" t="s">
        <v>223</v>
      </c>
      <c r="V32" s="169" t="s">
        <v>216</v>
      </c>
      <c r="W32" s="169" t="s">
        <v>217</v>
      </c>
      <c r="X32" s="131" t="s">
        <v>218</v>
      </c>
      <c r="Y32" s="471" t="s">
        <v>219</v>
      </c>
      <c r="Z32" s="471" t="s">
        <v>220</v>
      </c>
      <c r="AA32" s="471"/>
      <c r="AB32" s="478" t="s">
        <v>220</v>
      </c>
      <c r="AC32" s="90" t="s">
        <v>220</v>
      </c>
      <c r="AD32" s="90"/>
      <c r="AE32" s="183">
        <v>0</v>
      </c>
      <c r="AF32" s="183">
        <v>0</v>
      </c>
      <c r="AG32" s="183">
        <v>0</v>
      </c>
      <c r="AH32" s="183">
        <v>0</v>
      </c>
      <c r="AI32" s="183">
        <v>0</v>
      </c>
      <c r="AJ32" s="183">
        <v>0</v>
      </c>
      <c r="AK32" s="183">
        <v>0</v>
      </c>
      <c r="AL32" s="183">
        <v>0</v>
      </c>
      <c r="AM32" s="183">
        <v>0</v>
      </c>
      <c r="AN32" s="183">
        <v>1</v>
      </c>
      <c r="AO32" s="183">
        <v>0</v>
      </c>
      <c r="AP32" s="184">
        <v>0</v>
      </c>
    </row>
    <row r="33" spans="1:42" s="322" customFormat="1" ht="30" customHeight="1">
      <c r="A33" s="471">
        <f t="shared" si="0"/>
        <v>24</v>
      </c>
      <c r="B33" s="471"/>
      <c r="C33" s="471">
        <v>1</v>
      </c>
      <c r="D33" s="471"/>
      <c r="E33" s="471"/>
      <c r="F33" s="471"/>
      <c r="G33" s="471"/>
      <c r="H33" s="471"/>
      <c r="I33" s="471"/>
      <c r="J33" s="471"/>
      <c r="K33" s="471"/>
      <c r="L33" s="131"/>
      <c r="M33" s="471" t="s">
        <v>1452</v>
      </c>
      <c r="N33" s="131" t="s">
        <v>249</v>
      </c>
      <c r="O33" s="131" t="s">
        <v>222</v>
      </c>
      <c r="P33" s="90" t="s">
        <v>250</v>
      </c>
      <c r="Q33" s="471" t="s">
        <v>214</v>
      </c>
      <c r="R33" s="169"/>
      <c r="S33" s="90" t="s">
        <v>215</v>
      </c>
      <c r="T33" s="471" t="s">
        <v>220</v>
      </c>
      <c r="U33" s="90" t="s">
        <v>223</v>
      </c>
      <c r="V33" s="169" t="s">
        <v>216</v>
      </c>
      <c r="W33" s="169" t="s">
        <v>217</v>
      </c>
      <c r="X33" s="131" t="s">
        <v>218</v>
      </c>
      <c r="Y33" s="471" t="s">
        <v>219</v>
      </c>
      <c r="Z33" s="471" t="s">
        <v>220</v>
      </c>
      <c r="AA33" s="471"/>
      <c r="AB33" s="478" t="s">
        <v>220</v>
      </c>
      <c r="AC33" s="90" t="s">
        <v>220</v>
      </c>
      <c r="AD33" s="90"/>
      <c r="AE33" s="183">
        <v>0</v>
      </c>
      <c r="AF33" s="183">
        <v>0</v>
      </c>
      <c r="AG33" s="183">
        <v>0</v>
      </c>
      <c r="AH33" s="183">
        <v>0</v>
      </c>
      <c r="AI33" s="183">
        <v>0</v>
      </c>
      <c r="AJ33" s="183">
        <v>0</v>
      </c>
      <c r="AK33" s="183">
        <v>0</v>
      </c>
      <c r="AL33" s="183">
        <v>0</v>
      </c>
      <c r="AM33" s="183">
        <v>0</v>
      </c>
      <c r="AN33" s="183">
        <v>0</v>
      </c>
      <c r="AO33" s="183">
        <v>1</v>
      </c>
      <c r="AP33" s="184">
        <v>0</v>
      </c>
    </row>
    <row r="34" spans="1:42" s="322" customFormat="1" ht="30" customHeight="1">
      <c r="A34" s="223">
        <f t="shared" si="0"/>
        <v>25</v>
      </c>
      <c r="B34" s="223"/>
      <c r="C34" s="223">
        <v>1</v>
      </c>
      <c r="D34" s="223"/>
      <c r="E34" s="223"/>
      <c r="F34" s="223"/>
      <c r="G34" s="223"/>
      <c r="H34" s="223"/>
      <c r="I34" s="223"/>
      <c r="J34" s="223"/>
      <c r="K34" s="223"/>
      <c r="L34" s="129"/>
      <c r="M34" s="223" t="s">
        <v>1463</v>
      </c>
      <c r="N34" s="129" t="s">
        <v>249</v>
      </c>
      <c r="O34" s="129" t="s">
        <v>222</v>
      </c>
      <c r="P34" s="96" t="s">
        <v>250</v>
      </c>
      <c r="Q34" s="223" t="s">
        <v>214</v>
      </c>
      <c r="R34" s="204"/>
      <c r="S34" s="96" t="s">
        <v>215</v>
      </c>
      <c r="T34" s="223" t="s">
        <v>220</v>
      </c>
      <c r="U34" s="96" t="s">
        <v>223</v>
      </c>
      <c r="V34" s="204" t="s">
        <v>216</v>
      </c>
      <c r="W34" s="204" t="s">
        <v>217</v>
      </c>
      <c r="X34" s="129" t="s">
        <v>218</v>
      </c>
      <c r="Y34" s="223" t="s">
        <v>219</v>
      </c>
      <c r="Z34" s="223" t="s">
        <v>220</v>
      </c>
      <c r="AA34" s="223"/>
      <c r="AB34" s="324" t="s">
        <v>220</v>
      </c>
      <c r="AC34" s="96" t="s">
        <v>220</v>
      </c>
      <c r="AD34" s="96"/>
      <c r="AE34" s="184">
        <v>0</v>
      </c>
      <c r="AF34" s="184">
        <v>0</v>
      </c>
      <c r="AG34" s="184">
        <v>0</v>
      </c>
      <c r="AH34" s="184">
        <v>0</v>
      </c>
      <c r="AI34" s="184">
        <v>0</v>
      </c>
      <c r="AJ34" s="184">
        <v>0</v>
      </c>
      <c r="AK34" s="184">
        <v>0</v>
      </c>
      <c r="AL34" s="184">
        <v>0</v>
      </c>
      <c r="AM34" s="184">
        <v>0</v>
      </c>
      <c r="AN34" s="184">
        <v>0</v>
      </c>
      <c r="AO34" s="184">
        <v>0</v>
      </c>
      <c r="AP34" s="184">
        <v>1</v>
      </c>
    </row>
    <row r="35" spans="1:42" ht="30" customHeight="1">
      <c r="A35" s="471">
        <f t="shared" si="0"/>
        <v>26</v>
      </c>
      <c r="B35" s="471"/>
      <c r="C35" s="471"/>
      <c r="D35" s="471">
        <v>2</v>
      </c>
      <c r="E35" s="471"/>
      <c r="F35" s="471"/>
      <c r="G35" s="471"/>
      <c r="H35" s="471"/>
      <c r="I35" s="471"/>
      <c r="J35" s="471"/>
      <c r="K35" s="471"/>
      <c r="L35" s="471"/>
      <c r="M35" s="479" t="s">
        <v>436</v>
      </c>
      <c r="N35" s="479" t="s">
        <v>437</v>
      </c>
      <c r="O35" s="131" t="s">
        <v>222</v>
      </c>
      <c r="P35" s="472" t="s">
        <v>244</v>
      </c>
      <c r="Q35" s="471" t="s">
        <v>214</v>
      </c>
      <c r="R35" s="169"/>
      <c r="S35" s="90" t="s">
        <v>215</v>
      </c>
      <c r="T35" s="471" t="s">
        <v>220</v>
      </c>
      <c r="U35" s="90" t="s">
        <v>223</v>
      </c>
      <c r="V35" s="169" t="s">
        <v>216</v>
      </c>
      <c r="W35" s="169" t="s">
        <v>217</v>
      </c>
      <c r="X35" s="131" t="s">
        <v>218</v>
      </c>
      <c r="Y35" s="471" t="s">
        <v>219</v>
      </c>
      <c r="Z35" s="471" t="s">
        <v>220</v>
      </c>
      <c r="AA35" s="471"/>
      <c r="AB35" s="478" t="s">
        <v>220</v>
      </c>
      <c r="AC35" s="90" t="s">
        <v>220</v>
      </c>
      <c r="AD35" s="90"/>
      <c r="AE35" s="183">
        <v>0</v>
      </c>
      <c r="AF35" s="183">
        <v>0</v>
      </c>
      <c r="AG35" s="183">
        <v>1</v>
      </c>
      <c r="AH35" s="183">
        <v>0</v>
      </c>
      <c r="AI35" s="183">
        <v>1</v>
      </c>
      <c r="AJ35" s="183">
        <v>1</v>
      </c>
      <c r="AK35" s="183">
        <v>0</v>
      </c>
      <c r="AL35" s="183">
        <v>1</v>
      </c>
      <c r="AM35" s="183">
        <v>0</v>
      </c>
      <c r="AN35" s="183">
        <v>0</v>
      </c>
      <c r="AO35" s="183">
        <v>0</v>
      </c>
      <c r="AP35" s="184">
        <v>0</v>
      </c>
    </row>
    <row r="36" spans="1:42" ht="30" customHeight="1">
      <c r="A36" s="471">
        <f t="shared" si="0"/>
        <v>27</v>
      </c>
      <c r="B36" s="471"/>
      <c r="C36" s="471"/>
      <c r="D36" s="471">
        <v>2</v>
      </c>
      <c r="E36" s="471"/>
      <c r="F36" s="471"/>
      <c r="G36" s="471"/>
      <c r="H36" s="471"/>
      <c r="I36" s="471"/>
      <c r="J36" s="471"/>
      <c r="K36" s="471"/>
      <c r="L36" s="471"/>
      <c r="M36" s="479" t="s">
        <v>1363</v>
      </c>
      <c r="N36" s="479" t="s">
        <v>437</v>
      </c>
      <c r="O36" s="131" t="s">
        <v>1365</v>
      </c>
      <c r="P36" s="472" t="s">
        <v>244</v>
      </c>
      <c r="Q36" s="471" t="s">
        <v>214</v>
      </c>
      <c r="R36" s="169"/>
      <c r="S36" s="90" t="s">
        <v>215</v>
      </c>
      <c r="T36" s="471" t="s">
        <v>220</v>
      </c>
      <c r="U36" s="90" t="s">
        <v>223</v>
      </c>
      <c r="V36" s="169" t="s">
        <v>216</v>
      </c>
      <c r="W36" s="169" t="s">
        <v>217</v>
      </c>
      <c r="X36" s="131" t="s">
        <v>218</v>
      </c>
      <c r="Y36" s="471" t="s">
        <v>219</v>
      </c>
      <c r="Z36" s="471" t="s">
        <v>220</v>
      </c>
      <c r="AA36" s="471"/>
      <c r="AB36" s="478" t="s">
        <v>220</v>
      </c>
      <c r="AC36" s="90" t="s">
        <v>220</v>
      </c>
      <c r="AD36" s="90"/>
      <c r="AE36" s="183">
        <v>0</v>
      </c>
      <c r="AF36" s="183">
        <v>0</v>
      </c>
      <c r="AG36" s="183">
        <v>0</v>
      </c>
      <c r="AH36" s="183">
        <v>0</v>
      </c>
      <c r="AI36" s="183">
        <v>0</v>
      </c>
      <c r="AJ36" s="183">
        <v>0</v>
      </c>
      <c r="AK36" s="183">
        <v>0</v>
      </c>
      <c r="AL36" s="183">
        <v>0</v>
      </c>
      <c r="AM36" s="183">
        <v>1</v>
      </c>
      <c r="AN36" s="183">
        <v>0</v>
      </c>
      <c r="AO36" s="183">
        <v>0</v>
      </c>
      <c r="AP36" s="184">
        <v>0</v>
      </c>
    </row>
    <row r="37" spans="1:42" ht="30" customHeight="1">
      <c r="A37" s="471">
        <f t="shared" si="0"/>
        <v>28</v>
      </c>
      <c r="B37" s="471"/>
      <c r="C37" s="471"/>
      <c r="D37" s="471">
        <v>2</v>
      </c>
      <c r="E37" s="471"/>
      <c r="F37" s="471"/>
      <c r="G37" s="471"/>
      <c r="H37" s="471"/>
      <c r="I37" s="471"/>
      <c r="J37" s="471"/>
      <c r="K37" s="471"/>
      <c r="L37" s="471"/>
      <c r="M37" s="471" t="s">
        <v>75</v>
      </c>
      <c r="N37" s="131" t="s">
        <v>76</v>
      </c>
      <c r="O37" s="131" t="s">
        <v>222</v>
      </c>
      <c r="P37" s="472" t="s">
        <v>244</v>
      </c>
      <c r="Q37" s="471" t="s">
        <v>214</v>
      </c>
      <c r="R37" s="169"/>
      <c r="S37" s="90" t="s">
        <v>215</v>
      </c>
      <c r="T37" s="471" t="s">
        <v>220</v>
      </c>
      <c r="U37" s="90" t="s">
        <v>223</v>
      </c>
      <c r="V37" s="169" t="s">
        <v>216</v>
      </c>
      <c r="W37" s="169" t="s">
        <v>217</v>
      </c>
      <c r="X37" s="131" t="s">
        <v>218</v>
      </c>
      <c r="Y37" s="471" t="s">
        <v>219</v>
      </c>
      <c r="Z37" s="471" t="s">
        <v>220</v>
      </c>
      <c r="AA37" s="471"/>
      <c r="AB37" s="478" t="s">
        <v>220</v>
      </c>
      <c r="AC37" s="90" t="s">
        <v>220</v>
      </c>
      <c r="AD37" s="90"/>
      <c r="AE37" s="183">
        <v>1</v>
      </c>
      <c r="AF37" s="183">
        <v>1</v>
      </c>
      <c r="AG37" s="183">
        <v>0</v>
      </c>
      <c r="AH37" s="183">
        <v>1</v>
      </c>
      <c r="AI37" s="183">
        <v>0</v>
      </c>
      <c r="AJ37" s="183">
        <v>0</v>
      </c>
      <c r="AK37" s="183">
        <v>1</v>
      </c>
      <c r="AL37" s="183">
        <v>0</v>
      </c>
      <c r="AM37" s="183">
        <v>0</v>
      </c>
      <c r="AN37" s="183">
        <v>0</v>
      </c>
      <c r="AO37" s="183">
        <v>0</v>
      </c>
      <c r="AP37" s="184">
        <v>1</v>
      </c>
    </row>
    <row r="38" spans="1:42" s="322" customFormat="1" ht="30" customHeight="1">
      <c r="A38" s="471">
        <f t="shared" si="0"/>
        <v>29</v>
      </c>
      <c r="B38" s="471"/>
      <c r="C38" s="471"/>
      <c r="D38" s="471">
        <v>2</v>
      </c>
      <c r="E38" s="471"/>
      <c r="F38" s="471"/>
      <c r="G38" s="471"/>
      <c r="H38" s="471"/>
      <c r="I38" s="471"/>
      <c r="J38" s="471"/>
      <c r="K38" s="471"/>
      <c r="L38" s="471"/>
      <c r="M38" s="471" t="s">
        <v>1439</v>
      </c>
      <c r="N38" s="131" t="s">
        <v>76</v>
      </c>
      <c r="O38" s="131" t="s">
        <v>222</v>
      </c>
      <c r="P38" s="472" t="s">
        <v>244</v>
      </c>
      <c r="Q38" s="471" t="s">
        <v>214</v>
      </c>
      <c r="R38" s="169"/>
      <c r="S38" s="90" t="s">
        <v>215</v>
      </c>
      <c r="T38" s="471" t="s">
        <v>220</v>
      </c>
      <c r="U38" s="90" t="s">
        <v>223</v>
      </c>
      <c r="V38" s="169" t="s">
        <v>216</v>
      </c>
      <c r="W38" s="169" t="s">
        <v>217</v>
      </c>
      <c r="X38" s="131" t="s">
        <v>218</v>
      </c>
      <c r="Y38" s="471" t="s">
        <v>219</v>
      </c>
      <c r="Z38" s="471" t="s">
        <v>220</v>
      </c>
      <c r="AA38" s="471"/>
      <c r="AB38" s="478" t="s">
        <v>220</v>
      </c>
      <c r="AC38" s="90" t="s">
        <v>220</v>
      </c>
      <c r="AD38" s="90"/>
      <c r="AE38" s="183">
        <v>0</v>
      </c>
      <c r="AF38" s="183">
        <v>0</v>
      </c>
      <c r="AG38" s="183">
        <v>0</v>
      </c>
      <c r="AH38" s="183">
        <v>0</v>
      </c>
      <c r="AI38" s="183">
        <v>0</v>
      </c>
      <c r="AJ38" s="183">
        <v>0</v>
      </c>
      <c r="AK38" s="183">
        <v>0</v>
      </c>
      <c r="AL38" s="183">
        <v>0</v>
      </c>
      <c r="AM38" s="183">
        <v>0</v>
      </c>
      <c r="AN38" s="183">
        <v>1</v>
      </c>
      <c r="AO38" s="183">
        <v>1</v>
      </c>
      <c r="AP38" s="184">
        <v>0</v>
      </c>
    </row>
    <row r="39" spans="1:42" ht="30" customHeight="1">
      <c r="A39" s="471">
        <f t="shared" si="0"/>
        <v>30</v>
      </c>
      <c r="B39" s="471"/>
      <c r="C39" s="471"/>
      <c r="D39" s="471">
        <v>2</v>
      </c>
      <c r="E39" s="471"/>
      <c r="F39" s="471"/>
      <c r="G39" s="471"/>
      <c r="H39" s="471"/>
      <c r="I39" s="471"/>
      <c r="J39" s="471"/>
      <c r="K39" s="471"/>
      <c r="L39" s="471" t="s">
        <v>4</v>
      </c>
      <c r="M39" s="472" t="s">
        <v>129</v>
      </c>
      <c r="N39" s="131" t="s">
        <v>130</v>
      </c>
      <c r="O39" s="131" t="s">
        <v>252</v>
      </c>
      <c r="P39" s="131" t="s">
        <v>213</v>
      </c>
      <c r="Q39" s="471" t="s">
        <v>214</v>
      </c>
      <c r="R39" s="474"/>
      <c r="S39" s="90" t="s">
        <v>215</v>
      </c>
      <c r="T39" s="472" t="s">
        <v>129</v>
      </c>
      <c r="U39" s="480" t="s">
        <v>223</v>
      </c>
      <c r="V39" s="471" t="s">
        <v>217</v>
      </c>
      <c r="W39" s="169" t="s">
        <v>216</v>
      </c>
      <c r="X39" s="131" t="s">
        <v>252</v>
      </c>
      <c r="Y39" s="471" t="s">
        <v>219</v>
      </c>
      <c r="Z39" s="471"/>
      <c r="AA39" s="471" t="s">
        <v>255</v>
      </c>
      <c r="AB39" s="481">
        <v>0.86719999999999997</v>
      </c>
      <c r="AC39" s="90" t="s">
        <v>220</v>
      </c>
      <c r="AD39" s="471"/>
      <c r="AE39" s="183">
        <v>1</v>
      </c>
      <c r="AF39" s="183">
        <v>1</v>
      </c>
      <c r="AG39" s="183">
        <v>0</v>
      </c>
      <c r="AH39" s="183">
        <v>1</v>
      </c>
      <c r="AI39" s="183">
        <v>0</v>
      </c>
      <c r="AJ39" s="183">
        <v>0</v>
      </c>
      <c r="AK39" s="183">
        <v>1</v>
      </c>
      <c r="AL39" s="183">
        <v>0</v>
      </c>
      <c r="AM39" s="183">
        <v>0</v>
      </c>
      <c r="AN39" s="183">
        <v>1</v>
      </c>
      <c r="AO39" s="183">
        <v>0</v>
      </c>
      <c r="AP39" s="184">
        <v>0</v>
      </c>
    </row>
    <row r="40" spans="1:42" s="322" customFormat="1" ht="30" customHeight="1">
      <c r="A40" s="223">
        <f t="shared" si="0"/>
        <v>31</v>
      </c>
      <c r="B40" s="223"/>
      <c r="C40" s="223"/>
      <c r="D40" s="223">
        <v>2</v>
      </c>
      <c r="E40" s="223"/>
      <c r="F40" s="223"/>
      <c r="G40" s="223"/>
      <c r="H40" s="223"/>
      <c r="I40" s="223"/>
      <c r="J40" s="223"/>
      <c r="K40" s="223"/>
      <c r="L40" s="223" t="s">
        <v>4</v>
      </c>
      <c r="M40" s="227" t="s">
        <v>1465</v>
      </c>
      <c r="N40" s="129" t="s">
        <v>1466</v>
      </c>
      <c r="O40" s="129" t="s">
        <v>252</v>
      </c>
      <c r="P40" s="129" t="s">
        <v>213</v>
      </c>
      <c r="Q40" s="223" t="s">
        <v>214</v>
      </c>
      <c r="R40" s="337"/>
      <c r="S40" s="96" t="s">
        <v>215</v>
      </c>
      <c r="T40" s="227" t="s">
        <v>129</v>
      </c>
      <c r="U40" s="520" t="s">
        <v>223</v>
      </c>
      <c r="V40" s="223" t="s">
        <v>217</v>
      </c>
      <c r="W40" s="204" t="s">
        <v>216</v>
      </c>
      <c r="X40" s="129" t="s">
        <v>252</v>
      </c>
      <c r="Y40" s="223" t="s">
        <v>219</v>
      </c>
      <c r="Z40" s="223"/>
      <c r="AA40" s="223" t="s">
        <v>255</v>
      </c>
      <c r="AB40" s="521">
        <v>0.86719999999999997</v>
      </c>
      <c r="AC40" s="96" t="s">
        <v>220</v>
      </c>
      <c r="AD40" s="223"/>
      <c r="AE40" s="184">
        <v>0</v>
      </c>
      <c r="AF40" s="184">
        <v>0</v>
      </c>
      <c r="AG40" s="184">
        <v>0</v>
      </c>
      <c r="AH40" s="184">
        <v>0</v>
      </c>
      <c r="AI40" s="184">
        <v>0</v>
      </c>
      <c r="AJ40" s="184">
        <v>0</v>
      </c>
      <c r="AK40" s="184">
        <v>0</v>
      </c>
      <c r="AL40" s="184">
        <v>0</v>
      </c>
      <c r="AM40" s="184">
        <v>0</v>
      </c>
      <c r="AN40" s="184">
        <v>0</v>
      </c>
      <c r="AO40" s="184">
        <v>0</v>
      </c>
      <c r="AP40" s="184">
        <v>1</v>
      </c>
    </row>
    <row r="41" spans="1:42" ht="30" customHeight="1">
      <c r="A41" s="471">
        <f t="shared" si="0"/>
        <v>32</v>
      </c>
      <c r="B41" s="471"/>
      <c r="C41" s="471"/>
      <c r="D41" s="471">
        <v>2</v>
      </c>
      <c r="E41" s="471"/>
      <c r="F41" s="471"/>
      <c r="G41" s="471"/>
      <c r="H41" s="471"/>
      <c r="I41" s="471"/>
      <c r="J41" s="471"/>
      <c r="K41" s="471"/>
      <c r="L41" s="471" t="s">
        <v>4</v>
      </c>
      <c r="M41" s="482" t="s">
        <v>1471</v>
      </c>
      <c r="N41" s="479" t="s">
        <v>144</v>
      </c>
      <c r="O41" s="131" t="s">
        <v>252</v>
      </c>
      <c r="P41" s="131" t="s">
        <v>213</v>
      </c>
      <c r="Q41" s="471" t="s">
        <v>214</v>
      </c>
      <c r="R41" s="474"/>
      <c r="S41" s="90" t="s">
        <v>215</v>
      </c>
      <c r="T41" s="482" t="s">
        <v>143</v>
      </c>
      <c r="U41" s="480" t="s">
        <v>223</v>
      </c>
      <c r="V41" s="471" t="s">
        <v>217</v>
      </c>
      <c r="W41" s="169" t="s">
        <v>216</v>
      </c>
      <c r="X41" s="131" t="s">
        <v>252</v>
      </c>
      <c r="Y41" s="471" t="s">
        <v>219</v>
      </c>
      <c r="Z41" s="471"/>
      <c r="AA41" s="471" t="s">
        <v>255</v>
      </c>
      <c r="AB41" s="481">
        <v>1.23678</v>
      </c>
      <c r="AC41" s="90" t="s">
        <v>220</v>
      </c>
      <c r="AD41" s="471"/>
      <c r="AE41" s="183">
        <v>0</v>
      </c>
      <c r="AF41" s="183">
        <v>0</v>
      </c>
      <c r="AG41" s="183">
        <v>1</v>
      </c>
      <c r="AH41" s="183">
        <v>0</v>
      </c>
      <c r="AI41" s="183">
        <v>1</v>
      </c>
      <c r="AJ41" s="183">
        <v>1</v>
      </c>
      <c r="AK41" s="183">
        <v>0</v>
      </c>
      <c r="AL41" s="183">
        <v>1</v>
      </c>
      <c r="AM41" s="183">
        <v>1</v>
      </c>
      <c r="AN41" s="183">
        <v>0</v>
      </c>
      <c r="AO41" s="183">
        <v>1</v>
      </c>
      <c r="AP41" s="184">
        <v>0</v>
      </c>
    </row>
    <row r="42" spans="1:42" ht="30" customHeight="1">
      <c r="A42" s="471">
        <f t="shared" si="0"/>
        <v>33</v>
      </c>
      <c r="B42" s="471"/>
      <c r="C42" s="471"/>
      <c r="D42" s="471"/>
      <c r="E42" s="471">
        <v>3</v>
      </c>
      <c r="F42" s="471"/>
      <c r="G42" s="471"/>
      <c r="H42" s="471"/>
      <c r="I42" s="471"/>
      <c r="J42" s="471"/>
      <c r="K42" s="471"/>
      <c r="L42" s="471" t="s">
        <v>4</v>
      </c>
      <c r="M42" s="483"/>
      <c r="N42" s="484" t="s">
        <v>133</v>
      </c>
      <c r="O42" s="131" t="s">
        <v>252</v>
      </c>
      <c r="P42" s="131" t="s">
        <v>250</v>
      </c>
      <c r="Q42" s="471" t="s">
        <v>214</v>
      </c>
      <c r="R42" s="474"/>
      <c r="S42" s="90" t="s">
        <v>215</v>
      </c>
      <c r="T42" s="471" t="s">
        <v>220</v>
      </c>
      <c r="U42" s="480" t="s">
        <v>223</v>
      </c>
      <c r="V42" s="471" t="s">
        <v>217</v>
      </c>
      <c r="W42" s="169" t="s">
        <v>216</v>
      </c>
      <c r="X42" s="131" t="s">
        <v>252</v>
      </c>
      <c r="Y42" s="472" t="s">
        <v>254</v>
      </c>
      <c r="Z42" s="472"/>
      <c r="AA42" s="471" t="s">
        <v>255</v>
      </c>
      <c r="AB42" s="481">
        <v>0.83730000000000004</v>
      </c>
      <c r="AC42" s="90" t="s">
        <v>220</v>
      </c>
      <c r="AD42" s="471"/>
      <c r="AE42" s="183">
        <v>1</v>
      </c>
      <c r="AF42" s="183">
        <v>1</v>
      </c>
      <c r="AG42" s="183">
        <v>0</v>
      </c>
      <c r="AH42" s="183">
        <v>1</v>
      </c>
      <c r="AI42" s="183">
        <v>0</v>
      </c>
      <c r="AJ42" s="183">
        <v>0</v>
      </c>
      <c r="AK42" s="183">
        <v>1</v>
      </c>
      <c r="AL42" s="183">
        <v>0</v>
      </c>
      <c r="AM42" s="183">
        <v>0</v>
      </c>
      <c r="AN42" s="183">
        <v>1</v>
      </c>
      <c r="AO42" s="183">
        <v>0</v>
      </c>
      <c r="AP42" s="184">
        <v>0</v>
      </c>
    </row>
    <row r="43" spans="1:42" s="322" customFormat="1" ht="30" customHeight="1">
      <c r="A43" s="223">
        <f t="shared" si="0"/>
        <v>34</v>
      </c>
      <c r="B43" s="223"/>
      <c r="C43" s="223"/>
      <c r="D43" s="223"/>
      <c r="E43" s="223">
        <v>3</v>
      </c>
      <c r="F43" s="223"/>
      <c r="G43" s="223"/>
      <c r="H43" s="223"/>
      <c r="I43" s="223"/>
      <c r="J43" s="223"/>
      <c r="K43" s="223"/>
      <c r="L43" s="223" t="s">
        <v>4</v>
      </c>
      <c r="M43" s="522"/>
      <c r="N43" s="523" t="s">
        <v>133</v>
      </c>
      <c r="O43" s="129" t="s">
        <v>252</v>
      </c>
      <c r="P43" s="129" t="s">
        <v>250</v>
      </c>
      <c r="Q43" s="223" t="s">
        <v>214</v>
      </c>
      <c r="R43" s="337"/>
      <c r="S43" s="96" t="s">
        <v>215</v>
      </c>
      <c r="T43" s="223" t="s">
        <v>220</v>
      </c>
      <c r="U43" s="520" t="s">
        <v>223</v>
      </c>
      <c r="V43" s="223" t="s">
        <v>217</v>
      </c>
      <c r="W43" s="204" t="s">
        <v>216</v>
      </c>
      <c r="X43" s="129" t="s">
        <v>252</v>
      </c>
      <c r="Y43" s="227" t="s">
        <v>254</v>
      </c>
      <c r="Z43" s="227"/>
      <c r="AA43" s="223" t="s">
        <v>255</v>
      </c>
      <c r="AB43" s="521">
        <v>0.83730000000000004</v>
      </c>
      <c r="AC43" s="96" t="s">
        <v>220</v>
      </c>
      <c r="AD43" s="223"/>
      <c r="AE43" s="184">
        <v>0</v>
      </c>
      <c r="AF43" s="184">
        <v>0</v>
      </c>
      <c r="AG43" s="184">
        <v>0</v>
      </c>
      <c r="AH43" s="184">
        <v>0</v>
      </c>
      <c r="AI43" s="184">
        <v>0</v>
      </c>
      <c r="AJ43" s="184">
        <v>0</v>
      </c>
      <c r="AK43" s="184">
        <v>0</v>
      </c>
      <c r="AL43" s="184">
        <v>0</v>
      </c>
      <c r="AM43" s="184">
        <v>0</v>
      </c>
      <c r="AN43" s="184">
        <v>0</v>
      </c>
      <c r="AO43" s="184">
        <v>0</v>
      </c>
      <c r="AP43" s="184">
        <v>1</v>
      </c>
    </row>
    <row r="44" spans="1:42" ht="30" customHeight="1">
      <c r="A44" s="471">
        <f t="shared" si="0"/>
        <v>35</v>
      </c>
      <c r="B44" s="471"/>
      <c r="C44" s="471"/>
      <c r="D44" s="471"/>
      <c r="E44" s="471">
        <v>3</v>
      </c>
      <c r="F44" s="471"/>
      <c r="G44" s="471"/>
      <c r="H44" s="471"/>
      <c r="I44" s="471"/>
      <c r="J44" s="471"/>
      <c r="K44" s="471"/>
      <c r="L44" s="471" t="s">
        <v>4</v>
      </c>
      <c r="M44" s="482"/>
      <c r="N44" s="479" t="s">
        <v>145</v>
      </c>
      <c r="O44" s="131" t="s">
        <v>252</v>
      </c>
      <c r="P44" s="131" t="s">
        <v>250</v>
      </c>
      <c r="Q44" s="471" t="s">
        <v>214</v>
      </c>
      <c r="R44" s="474"/>
      <c r="S44" s="90" t="s">
        <v>215</v>
      </c>
      <c r="T44" s="471" t="s">
        <v>220</v>
      </c>
      <c r="U44" s="480" t="s">
        <v>223</v>
      </c>
      <c r="V44" s="471" t="s">
        <v>217</v>
      </c>
      <c r="W44" s="169" t="s">
        <v>216</v>
      </c>
      <c r="X44" s="131" t="s">
        <v>252</v>
      </c>
      <c r="Y44" s="472" t="s">
        <v>254</v>
      </c>
      <c r="Z44" s="472"/>
      <c r="AA44" s="471" t="s">
        <v>255</v>
      </c>
      <c r="AB44" s="481">
        <v>1.3956999999999999</v>
      </c>
      <c r="AC44" s="90" t="s">
        <v>220</v>
      </c>
      <c r="AD44" s="471"/>
      <c r="AE44" s="183">
        <v>0</v>
      </c>
      <c r="AF44" s="183">
        <v>0</v>
      </c>
      <c r="AG44" s="183">
        <v>1</v>
      </c>
      <c r="AH44" s="183">
        <v>0</v>
      </c>
      <c r="AI44" s="183">
        <v>1</v>
      </c>
      <c r="AJ44" s="183">
        <v>1</v>
      </c>
      <c r="AK44" s="183">
        <v>0</v>
      </c>
      <c r="AL44" s="183">
        <v>1</v>
      </c>
      <c r="AM44" s="183">
        <v>1</v>
      </c>
      <c r="AN44" s="183">
        <v>0</v>
      </c>
      <c r="AO44" s="183">
        <v>1</v>
      </c>
      <c r="AP44" s="184">
        <v>0</v>
      </c>
    </row>
    <row r="45" spans="1:42" ht="30" customHeight="1">
      <c r="A45" s="471">
        <f t="shared" si="0"/>
        <v>36</v>
      </c>
      <c r="B45" s="471"/>
      <c r="C45" s="471"/>
      <c r="D45" s="471"/>
      <c r="E45" s="471">
        <v>3</v>
      </c>
      <c r="F45" s="471"/>
      <c r="G45" s="471"/>
      <c r="H45" s="471"/>
      <c r="I45" s="471"/>
      <c r="J45" s="471"/>
      <c r="K45" s="471"/>
      <c r="L45" s="471" t="s">
        <v>251</v>
      </c>
      <c r="M45" s="483" t="s">
        <v>256</v>
      </c>
      <c r="N45" s="484" t="s">
        <v>257</v>
      </c>
      <c r="O45" s="472" t="s">
        <v>258</v>
      </c>
      <c r="P45" s="131" t="s">
        <v>250</v>
      </c>
      <c r="Q45" s="471" t="s">
        <v>214</v>
      </c>
      <c r="R45" s="485"/>
      <c r="S45" s="90" t="s">
        <v>215</v>
      </c>
      <c r="T45" s="483" t="s">
        <v>256</v>
      </c>
      <c r="U45" s="480" t="s">
        <v>223</v>
      </c>
      <c r="V45" s="471" t="s">
        <v>217</v>
      </c>
      <c r="W45" s="169" t="s">
        <v>216</v>
      </c>
      <c r="X45" s="131" t="s">
        <v>259</v>
      </c>
      <c r="Y45" s="131" t="s">
        <v>260</v>
      </c>
      <c r="Z45" s="131"/>
      <c r="AA45" s="471" t="s">
        <v>261</v>
      </c>
      <c r="AB45" s="481">
        <v>1.17E-2</v>
      </c>
      <c r="AC45" s="90" t="s">
        <v>220</v>
      </c>
      <c r="AD45" s="90"/>
      <c r="AE45" s="183">
        <v>2</v>
      </c>
      <c r="AF45" s="183">
        <v>2</v>
      </c>
      <c r="AG45" s="183">
        <v>2</v>
      </c>
      <c r="AH45" s="183">
        <v>2</v>
      </c>
      <c r="AI45" s="183">
        <v>2</v>
      </c>
      <c r="AJ45" s="183">
        <v>2</v>
      </c>
      <c r="AK45" s="183">
        <v>2</v>
      </c>
      <c r="AL45" s="183">
        <v>2</v>
      </c>
      <c r="AM45" s="183">
        <v>2</v>
      </c>
      <c r="AN45" s="183">
        <v>2</v>
      </c>
      <c r="AO45" s="183">
        <v>2</v>
      </c>
      <c r="AP45" s="184">
        <v>2</v>
      </c>
    </row>
    <row r="46" spans="1:42" ht="30" customHeight="1">
      <c r="A46" s="471">
        <f t="shared" si="0"/>
        <v>37</v>
      </c>
      <c r="B46" s="471"/>
      <c r="C46" s="471"/>
      <c r="D46" s="471"/>
      <c r="E46" s="471">
        <v>3</v>
      </c>
      <c r="F46" s="471"/>
      <c r="G46" s="471"/>
      <c r="H46" s="471"/>
      <c r="I46" s="471"/>
      <c r="J46" s="471"/>
      <c r="K46" s="471"/>
      <c r="L46" s="471" t="s">
        <v>251</v>
      </c>
      <c r="M46" s="483" t="s">
        <v>262</v>
      </c>
      <c r="N46" s="484" t="s">
        <v>263</v>
      </c>
      <c r="O46" s="472" t="s">
        <v>258</v>
      </c>
      <c r="P46" s="131" t="s">
        <v>250</v>
      </c>
      <c r="Q46" s="471" t="s">
        <v>214</v>
      </c>
      <c r="R46" s="485"/>
      <c r="S46" s="90" t="s">
        <v>215</v>
      </c>
      <c r="T46" s="483" t="s">
        <v>262</v>
      </c>
      <c r="U46" s="480" t="s">
        <v>223</v>
      </c>
      <c r="V46" s="471" t="s">
        <v>217</v>
      </c>
      <c r="W46" s="169" t="s">
        <v>216</v>
      </c>
      <c r="X46" s="131" t="s">
        <v>259</v>
      </c>
      <c r="Y46" s="131" t="s">
        <v>260</v>
      </c>
      <c r="Z46" s="131"/>
      <c r="AA46" s="471" t="s">
        <v>264</v>
      </c>
      <c r="AB46" s="481">
        <v>6.8999999999999999E-3</v>
      </c>
      <c r="AC46" s="90" t="s">
        <v>220</v>
      </c>
      <c r="AD46" s="90"/>
      <c r="AE46" s="183">
        <v>1</v>
      </c>
      <c r="AF46" s="183">
        <v>1</v>
      </c>
      <c r="AG46" s="183">
        <v>1</v>
      </c>
      <c r="AH46" s="183">
        <v>1</v>
      </c>
      <c r="AI46" s="183">
        <v>1</v>
      </c>
      <c r="AJ46" s="183">
        <v>1</v>
      </c>
      <c r="AK46" s="183">
        <v>1</v>
      </c>
      <c r="AL46" s="183">
        <v>1</v>
      </c>
      <c r="AM46" s="183">
        <v>1</v>
      </c>
      <c r="AN46" s="183">
        <v>1</v>
      </c>
      <c r="AO46" s="183">
        <v>1</v>
      </c>
      <c r="AP46" s="184">
        <v>1</v>
      </c>
    </row>
    <row r="47" spans="1:42" ht="30" customHeight="1">
      <c r="A47" s="471">
        <f t="shared" si="0"/>
        <v>38</v>
      </c>
      <c r="B47" s="471"/>
      <c r="C47" s="471"/>
      <c r="D47" s="471">
        <v>2</v>
      </c>
      <c r="E47" s="471"/>
      <c r="F47" s="471"/>
      <c r="G47" s="471"/>
      <c r="H47" s="471"/>
      <c r="I47" s="471"/>
      <c r="J47" s="471"/>
      <c r="K47" s="471"/>
      <c r="L47" s="471" t="s">
        <v>265</v>
      </c>
      <c r="M47" s="471" t="s">
        <v>266</v>
      </c>
      <c r="N47" s="131" t="s">
        <v>267</v>
      </c>
      <c r="O47" s="471" t="s">
        <v>222</v>
      </c>
      <c r="P47" s="131" t="s">
        <v>250</v>
      </c>
      <c r="Q47" s="471" t="s">
        <v>214</v>
      </c>
      <c r="R47" s="169"/>
      <c r="S47" s="90" t="s">
        <v>215</v>
      </c>
      <c r="T47" s="471" t="s">
        <v>266</v>
      </c>
      <c r="U47" s="90" t="s">
        <v>223</v>
      </c>
      <c r="V47" s="471" t="s">
        <v>217</v>
      </c>
      <c r="W47" s="169" t="s">
        <v>216</v>
      </c>
      <c r="X47" s="131" t="s">
        <v>268</v>
      </c>
      <c r="Y47" s="471" t="s">
        <v>219</v>
      </c>
      <c r="Z47" s="471" t="s">
        <v>220</v>
      </c>
      <c r="AA47" s="471" t="s">
        <v>439</v>
      </c>
      <c r="AB47" s="477">
        <v>1.87246</v>
      </c>
      <c r="AC47" s="471" t="s">
        <v>225</v>
      </c>
      <c r="AD47" s="471"/>
      <c r="AE47" s="183">
        <v>1</v>
      </c>
      <c r="AF47" s="183">
        <v>1</v>
      </c>
      <c r="AG47" s="183">
        <v>1</v>
      </c>
      <c r="AH47" s="183">
        <v>1</v>
      </c>
      <c r="AI47" s="183">
        <v>1</v>
      </c>
      <c r="AJ47" s="183">
        <v>1</v>
      </c>
      <c r="AK47" s="183">
        <v>1</v>
      </c>
      <c r="AL47" s="183">
        <v>1</v>
      </c>
      <c r="AM47" s="183">
        <v>1</v>
      </c>
      <c r="AN47" s="183">
        <v>1</v>
      </c>
      <c r="AO47" s="183">
        <v>1</v>
      </c>
      <c r="AP47" s="184">
        <v>1</v>
      </c>
    </row>
    <row r="48" spans="1:42" ht="30" customHeight="1">
      <c r="A48" s="471">
        <f t="shared" si="0"/>
        <v>39</v>
      </c>
      <c r="B48" s="131"/>
      <c r="C48" s="131"/>
      <c r="D48" s="131">
        <v>2</v>
      </c>
      <c r="E48" s="131"/>
      <c r="F48" s="131"/>
      <c r="G48" s="131"/>
      <c r="H48" s="131"/>
      <c r="I48" s="131"/>
      <c r="J48" s="131"/>
      <c r="K48" s="131"/>
      <c r="L48" s="131" t="s">
        <v>273</v>
      </c>
      <c r="M48" s="482" t="s">
        <v>440</v>
      </c>
      <c r="N48" s="479" t="s">
        <v>441</v>
      </c>
      <c r="O48" s="486" t="s">
        <v>442</v>
      </c>
      <c r="P48" s="225" t="s">
        <v>213</v>
      </c>
      <c r="Q48" s="480" t="s">
        <v>214</v>
      </c>
      <c r="R48" s="486"/>
      <c r="S48" s="230" t="s">
        <v>213</v>
      </c>
      <c r="T48" s="482" t="s">
        <v>440</v>
      </c>
      <c r="U48" s="230" t="s">
        <v>213</v>
      </c>
      <c r="V48" s="231" t="s">
        <v>216</v>
      </c>
      <c r="W48" s="231" t="s">
        <v>217</v>
      </c>
      <c r="X48" s="486" t="s">
        <v>442</v>
      </c>
      <c r="Y48" s="225" t="s">
        <v>219</v>
      </c>
      <c r="Z48" s="487" t="s">
        <v>220</v>
      </c>
      <c r="AA48" s="480" t="s">
        <v>443</v>
      </c>
      <c r="AB48" s="480" t="s">
        <v>220</v>
      </c>
      <c r="AC48" s="169"/>
      <c r="AD48" s="131"/>
      <c r="AE48" s="486">
        <v>0</v>
      </c>
      <c r="AF48" s="486">
        <v>0</v>
      </c>
      <c r="AG48" s="486">
        <v>1</v>
      </c>
      <c r="AH48" s="486">
        <v>0</v>
      </c>
      <c r="AI48" s="486">
        <v>1</v>
      </c>
      <c r="AJ48" s="486">
        <v>1</v>
      </c>
      <c r="AK48" s="486">
        <v>0</v>
      </c>
      <c r="AL48" s="486">
        <v>1</v>
      </c>
      <c r="AM48" s="486">
        <v>1</v>
      </c>
      <c r="AN48" s="486">
        <v>0</v>
      </c>
      <c r="AO48" s="486">
        <v>1</v>
      </c>
      <c r="AP48" s="143">
        <v>0</v>
      </c>
    </row>
    <row r="49" spans="1:42" ht="30" customHeight="1">
      <c r="A49" s="471">
        <f t="shared" si="0"/>
        <v>40</v>
      </c>
      <c r="B49" s="488"/>
      <c r="C49" s="488"/>
      <c r="D49" s="489" t="s">
        <v>413</v>
      </c>
      <c r="E49" s="489"/>
      <c r="F49" s="489"/>
      <c r="G49" s="489"/>
      <c r="H49" s="489"/>
      <c r="I49" s="489"/>
      <c r="J49" s="489"/>
      <c r="K49" s="489"/>
      <c r="L49" s="131" t="s">
        <v>273</v>
      </c>
      <c r="M49" s="486" t="s">
        <v>170</v>
      </c>
      <c r="N49" s="486" t="s">
        <v>171</v>
      </c>
      <c r="O49" s="486" t="s">
        <v>444</v>
      </c>
      <c r="P49" s="486" t="s">
        <v>213</v>
      </c>
      <c r="Q49" s="480" t="s">
        <v>214</v>
      </c>
      <c r="R49" s="226"/>
      <c r="S49" s="230" t="s">
        <v>213</v>
      </c>
      <c r="T49" s="486" t="s">
        <v>170</v>
      </c>
      <c r="U49" s="230" t="s">
        <v>213</v>
      </c>
      <c r="V49" s="231" t="s">
        <v>216</v>
      </c>
      <c r="W49" s="231" t="s">
        <v>217</v>
      </c>
      <c r="X49" s="225" t="s">
        <v>444</v>
      </c>
      <c r="Y49" s="225" t="s">
        <v>219</v>
      </c>
      <c r="Z49" s="235" t="s">
        <v>220</v>
      </c>
      <c r="AA49" s="225" t="s">
        <v>445</v>
      </c>
      <c r="AB49" s="236">
        <v>8.7999999999999995E-2</v>
      </c>
      <c r="AC49" s="237"/>
      <c r="AD49" s="490"/>
      <c r="AE49" s="490">
        <v>0</v>
      </c>
      <c r="AF49" s="490">
        <v>0</v>
      </c>
      <c r="AG49" s="490">
        <v>1</v>
      </c>
      <c r="AH49" s="490">
        <v>0</v>
      </c>
      <c r="AI49" s="486">
        <v>1</v>
      </c>
      <c r="AJ49" s="490">
        <v>1</v>
      </c>
      <c r="AK49" s="490">
        <v>0</v>
      </c>
      <c r="AL49" s="486">
        <v>1</v>
      </c>
      <c r="AM49" s="490">
        <v>1</v>
      </c>
      <c r="AN49" s="490">
        <v>0</v>
      </c>
      <c r="AO49" s="490">
        <v>1</v>
      </c>
      <c r="AP49" s="326">
        <v>0</v>
      </c>
    </row>
    <row r="50" spans="1:42" ht="30" customHeight="1">
      <c r="A50" s="471">
        <f t="shared" si="0"/>
        <v>41</v>
      </c>
      <c r="B50" s="488"/>
      <c r="C50" s="488"/>
      <c r="D50" s="489" t="s">
        <v>413</v>
      </c>
      <c r="E50" s="489"/>
      <c r="F50" s="489"/>
      <c r="G50" s="489"/>
      <c r="H50" s="489"/>
      <c r="I50" s="489"/>
      <c r="J50" s="489"/>
      <c r="K50" s="489"/>
      <c r="L50" s="131" t="s">
        <v>273</v>
      </c>
      <c r="M50" s="486" t="s">
        <v>446</v>
      </c>
      <c r="N50" s="226" t="s">
        <v>447</v>
      </c>
      <c r="O50" s="226" t="s">
        <v>444</v>
      </c>
      <c r="P50" s="486" t="s">
        <v>213</v>
      </c>
      <c r="Q50" s="480" t="s">
        <v>214</v>
      </c>
      <c r="R50" s="491"/>
      <c r="S50" s="230" t="s">
        <v>213</v>
      </c>
      <c r="T50" s="486" t="s">
        <v>448</v>
      </c>
      <c r="U50" s="230" t="s">
        <v>213</v>
      </c>
      <c r="V50" s="231" t="s">
        <v>216</v>
      </c>
      <c r="W50" s="231" t="s">
        <v>217</v>
      </c>
      <c r="X50" s="225" t="s">
        <v>444</v>
      </c>
      <c r="Y50" s="225" t="s">
        <v>219</v>
      </c>
      <c r="Z50" s="235" t="s">
        <v>220</v>
      </c>
      <c r="AA50" s="226" t="s">
        <v>449</v>
      </c>
      <c r="AB50" s="492">
        <v>6.4000000000000001E-2</v>
      </c>
      <c r="AC50" s="237"/>
      <c r="AD50" s="490"/>
      <c r="AE50" s="490">
        <v>0</v>
      </c>
      <c r="AF50" s="490">
        <v>0</v>
      </c>
      <c r="AG50" s="490">
        <v>0</v>
      </c>
      <c r="AH50" s="490">
        <v>1</v>
      </c>
      <c r="AI50" s="486">
        <v>1</v>
      </c>
      <c r="AJ50" s="490">
        <v>0</v>
      </c>
      <c r="AK50" s="490">
        <v>1</v>
      </c>
      <c r="AL50" s="486">
        <v>1</v>
      </c>
      <c r="AM50" s="490">
        <v>0</v>
      </c>
      <c r="AN50" s="490">
        <v>0</v>
      </c>
      <c r="AO50" s="490">
        <v>0</v>
      </c>
      <c r="AP50" s="326">
        <v>0</v>
      </c>
    </row>
    <row r="51" spans="1:42" s="322" customFormat="1" ht="30" customHeight="1">
      <c r="A51" s="223">
        <f t="shared" si="0"/>
        <v>42</v>
      </c>
      <c r="B51" s="524"/>
      <c r="C51" s="524"/>
      <c r="D51" s="525" t="s">
        <v>413</v>
      </c>
      <c r="E51" s="525"/>
      <c r="F51" s="525"/>
      <c r="G51" s="525"/>
      <c r="H51" s="525"/>
      <c r="I51" s="525"/>
      <c r="J51" s="525"/>
      <c r="K51" s="525"/>
      <c r="L51" s="129" t="s">
        <v>273</v>
      </c>
      <c r="M51" s="143" t="s">
        <v>1464</v>
      </c>
      <c r="N51" s="526" t="s">
        <v>1461</v>
      </c>
      <c r="O51" s="526" t="s">
        <v>444</v>
      </c>
      <c r="P51" s="143" t="s">
        <v>213</v>
      </c>
      <c r="Q51" s="520" t="s">
        <v>214</v>
      </c>
      <c r="R51" s="142"/>
      <c r="S51" s="527" t="s">
        <v>213</v>
      </c>
      <c r="T51" s="143" t="s">
        <v>448</v>
      </c>
      <c r="U51" s="527" t="s">
        <v>213</v>
      </c>
      <c r="V51" s="528" t="s">
        <v>216</v>
      </c>
      <c r="W51" s="528" t="s">
        <v>217</v>
      </c>
      <c r="X51" s="529" t="s">
        <v>444</v>
      </c>
      <c r="Y51" s="529" t="s">
        <v>219</v>
      </c>
      <c r="Z51" s="530" t="s">
        <v>220</v>
      </c>
      <c r="AA51" s="526" t="s">
        <v>449</v>
      </c>
      <c r="AB51" s="531">
        <v>6.4000000000000001E-2</v>
      </c>
      <c r="AC51" s="532"/>
      <c r="AD51" s="326"/>
      <c r="AE51" s="326">
        <v>0</v>
      </c>
      <c r="AF51" s="326">
        <v>0</v>
      </c>
      <c r="AG51" s="326">
        <v>0</v>
      </c>
      <c r="AH51" s="326">
        <v>0</v>
      </c>
      <c r="AI51" s="326">
        <v>0</v>
      </c>
      <c r="AJ51" s="326">
        <v>0</v>
      </c>
      <c r="AK51" s="326">
        <v>0</v>
      </c>
      <c r="AL51" s="326">
        <v>0</v>
      </c>
      <c r="AM51" s="326">
        <v>0</v>
      </c>
      <c r="AN51" s="326">
        <v>0</v>
      </c>
      <c r="AO51" s="326">
        <v>0</v>
      </c>
      <c r="AP51" s="326">
        <v>4</v>
      </c>
    </row>
    <row r="52" spans="1:42" s="322" customFormat="1" ht="30" customHeight="1">
      <c r="A52" s="223">
        <f t="shared" si="0"/>
        <v>43</v>
      </c>
      <c r="B52" s="524"/>
      <c r="C52" s="524"/>
      <c r="D52" s="525" t="s">
        <v>413</v>
      </c>
      <c r="E52" s="525"/>
      <c r="F52" s="525"/>
      <c r="G52" s="525"/>
      <c r="H52" s="525"/>
      <c r="I52" s="525"/>
      <c r="J52" s="525"/>
      <c r="K52" s="525"/>
      <c r="L52" s="129" t="s">
        <v>273</v>
      </c>
      <c r="M52" s="143" t="s">
        <v>1459</v>
      </c>
      <c r="N52" s="526" t="s">
        <v>1458</v>
      </c>
      <c r="O52" s="526" t="s">
        <v>444</v>
      </c>
      <c r="P52" s="143" t="s">
        <v>213</v>
      </c>
      <c r="Q52" s="520" t="s">
        <v>214</v>
      </c>
      <c r="R52" s="142"/>
      <c r="S52" s="527" t="s">
        <v>213</v>
      </c>
      <c r="T52" s="143" t="s">
        <v>448</v>
      </c>
      <c r="U52" s="527" t="s">
        <v>213</v>
      </c>
      <c r="V52" s="528" t="s">
        <v>216</v>
      </c>
      <c r="W52" s="528" t="s">
        <v>217</v>
      </c>
      <c r="X52" s="529" t="s">
        <v>444</v>
      </c>
      <c r="Y52" s="529" t="s">
        <v>219</v>
      </c>
      <c r="Z52" s="530" t="s">
        <v>220</v>
      </c>
      <c r="AA52" s="526" t="s">
        <v>449</v>
      </c>
      <c r="AB52" s="531">
        <v>6.4000000000000001E-2</v>
      </c>
      <c r="AC52" s="532"/>
      <c r="AD52" s="326"/>
      <c r="AE52" s="326">
        <v>0</v>
      </c>
      <c r="AF52" s="326">
        <v>0</v>
      </c>
      <c r="AG52" s="326">
        <v>0</v>
      </c>
      <c r="AH52" s="326">
        <v>0</v>
      </c>
      <c r="AI52" s="326">
        <v>0</v>
      </c>
      <c r="AJ52" s="326">
        <v>0</v>
      </c>
      <c r="AK52" s="326">
        <v>0</v>
      </c>
      <c r="AL52" s="326">
        <v>0</v>
      </c>
      <c r="AM52" s="326">
        <v>0</v>
      </c>
      <c r="AN52" s="326">
        <v>0</v>
      </c>
      <c r="AO52" s="326">
        <v>0</v>
      </c>
      <c r="AP52" s="326">
        <v>1</v>
      </c>
    </row>
    <row r="53" spans="1:42" s="322" customFormat="1" ht="30" customHeight="1">
      <c r="A53" s="223">
        <f t="shared" si="0"/>
        <v>44</v>
      </c>
      <c r="B53" s="524"/>
      <c r="C53" s="524"/>
      <c r="D53" s="525" t="s">
        <v>413</v>
      </c>
      <c r="E53" s="525"/>
      <c r="F53" s="525"/>
      <c r="G53" s="525"/>
      <c r="H53" s="525"/>
      <c r="I53" s="525"/>
      <c r="J53" s="525"/>
      <c r="K53" s="525"/>
      <c r="L53" s="129" t="s">
        <v>273</v>
      </c>
      <c r="M53" s="143" t="s">
        <v>1460</v>
      </c>
      <c r="N53" s="526" t="s">
        <v>1457</v>
      </c>
      <c r="O53" s="526" t="s">
        <v>444</v>
      </c>
      <c r="P53" s="143" t="s">
        <v>213</v>
      </c>
      <c r="Q53" s="520" t="s">
        <v>214</v>
      </c>
      <c r="R53" s="142"/>
      <c r="S53" s="527" t="s">
        <v>213</v>
      </c>
      <c r="T53" s="143" t="s">
        <v>448</v>
      </c>
      <c r="U53" s="527" t="s">
        <v>213</v>
      </c>
      <c r="V53" s="528" t="s">
        <v>216</v>
      </c>
      <c r="W53" s="528" t="s">
        <v>217</v>
      </c>
      <c r="X53" s="529" t="s">
        <v>444</v>
      </c>
      <c r="Y53" s="529" t="s">
        <v>219</v>
      </c>
      <c r="Z53" s="530" t="s">
        <v>220</v>
      </c>
      <c r="AA53" s="526" t="s">
        <v>449</v>
      </c>
      <c r="AB53" s="531">
        <v>6.4000000000000001E-2</v>
      </c>
      <c r="AC53" s="532"/>
      <c r="AD53" s="326"/>
      <c r="AE53" s="326">
        <v>0</v>
      </c>
      <c r="AF53" s="326">
        <v>0</v>
      </c>
      <c r="AG53" s="326">
        <v>0</v>
      </c>
      <c r="AH53" s="326">
        <v>0</v>
      </c>
      <c r="AI53" s="326">
        <v>0</v>
      </c>
      <c r="AJ53" s="326">
        <v>0</v>
      </c>
      <c r="AK53" s="326">
        <v>0</v>
      </c>
      <c r="AL53" s="326">
        <v>0</v>
      </c>
      <c r="AM53" s="326">
        <v>0</v>
      </c>
      <c r="AN53" s="326">
        <v>0</v>
      </c>
      <c r="AO53" s="326">
        <v>0</v>
      </c>
      <c r="AP53" s="326">
        <v>1</v>
      </c>
    </row>
    <row r="54" spans="1:42" s="217" customFormat="1" ht="30" customHeight="1">
      <c r="A54" s="493">
        <f t="shared" si="0"/>
        <v>45</v>
      </c>
      <c r="B54" s="340"/>
      <c r="C54" s="494">
        <v>1</v>
      </c>
      <c r="D54" s="494"/>
      <c r="E54" s="494"/>
      <c r="F54" s="494"/>
      <c r="G54" s="494"/>
      <c r="H54" s="340"/>
      <c r="I54" s="340"/>
      <c r="J54" s="340"/>
      <c r="K54" s="493"/>
      <c r="L54" s="340"/>
      <c r="M54" s="340" t="s">
        <v>1428</v>
      </c>
      <c r="N54" s="340" t="s">
        <v>64</v>
      </c>
      <c r="O54" s="494" t="s">
        <v>271</v>
      </c>
      <c r="P54" s="340" t="s">
        <v>250</v>
      </c>
      <c r="Q54" s="493" t="s">
        <v>214</v>
      </c>
      <c r="R54" s="340"/>
      <c r="S54" s="341" t="s">
        <v>213</v>
      </c>
      <c r="T54" s="340"/>
      <c r="U54" s="341" t="s">
        <v>223</v>
      </c>
      <c r="V54" s="343" t="s">
        <v>217</v>
      </c>
      <c r="W54" s="343" t="s">
        <v>216</v>
      </c>
      <c r="X54" s="340" t="s">
        <v>268</v>
      </c>
      <c r="Y54" s="494" t="s">
        <v>219</v>
      </c>
      <c r="Z54" s="340" t="s">
        <v>220</v>
      </c>
      <c r="AA54" s="340" t="s">
        <v>220</v>
      </c>
      <c r="AB54" s="495">
        <v>5.6836000000000002</v>
      </c>
      <c r="AC54" s="340"/>
      <c r="AD54" s="340"/>
      <c r="AE54" s="494">
        <v>1</v>
      </c>
      <c r="AF54" s="494">
        <v>0</v>
      </c>
      <c r="AG54" s="494">
        <v>1</v>
      </c>
      <c r="AH54" s="494">
        <v>1</v>
      </c>
      <c r="AI54" s="494">
        <v>1</v>
      </c>
      <c r="AJ54" s="494">
        <v>0</v>
      </c>
      <c r="AK54" s="494">
        <v>0</v>
      </c>
      <c r="AL54" s="494">
        <v>0</v>
      </c>
      <c r="AM54" s="494">
        <v>1</v>
      </c>
      <c r="AN54" s="494">
        <v>1</v>
      </c>
      <c r="AO54" s="494">
        <v>0</v>
      </c>
      <c r="AP54" s="331">
        <v>1</v>
      </c>
    </row>
    <row r="55" spans="1:42" s="217" customFormat="1" ht="30" customHeight="1">
      <c r="A55" s="471">
        <f t="shared" si="0"/>
        <v>46</v>
      </c>
      <c r="B55" s="131"/>
      <c r="C55" s="472">
        <v>1</v>
      </c>
      <c r="D55" s="472"/>
      <c r="E55" s="472"/>
      <c r="F55" s="472"/>
      <c r="G55" s="472"/>
      <c r="H55" s="131"/>
      <c r="I55" s="131"/>
      <c r="J55" s="131"/>
      <c r="K55" s="471"/>
      <c r="L55" s="131"/>
      <c r="M55" s="131" t="s">
        <v>1429</v>
      </c>
      <c r="N55" s="131" t="s">
        <v>64</v>
      </c>
      <c r="O55" s="472" t="s">
        <v>271</v>
      </c>
      <c r="P55" s="131" t="s">
        <v>250</v>
      </c>
      <c r="Q55" s="471" t="s">
        <v>214</v>
      </c>
      <c r="R55" s="131"/>
      <c r="S55" s="90" t="s">
        <v>213</v>
      </c>
      <c r="T55" s="131"/>
      <c r="U55" s="90" t="s">
        <v>223</v>
      </c>
      <c r="V55" s="169" t="s">
        <v>217</v>
      </c>
      <c r="W55" s="169" t="s">
        <v>216</v>
      </c>
      <c r="X55" s="131" t="s">
        <v>268</v>
      </c>
      <c r="Y55" s="472" t="s">
        <v>219</v>
      </c>
      <c r="Z55" s="131" t="s">
        <v>220</v>
      </c>
      <c r="AA55" s="131" t="s">
        <v>220</v>
      </c>
      <c r="AB55" s="477">
        <v>5.6836000000000002</v>
      </c>
      <c r="AC55" s="131"/>
      <c r="AD55" s="131"/>
      <c r="AE55" s="472">
        <v>1</v>
      </c>
      <c r="AF55" s="472">
        <v>0</v>
      </c>
      <c r="AG55" s="472">
        <v>1</v>
      </c>
      <c r="AH55" s="472">
        <v>1</v>
      </c>
      <c r="AI55" s="472">
        <v>1</v>
      </c>
      <c r="AJ55" s="472">
        <v>0</v>
      </c>
      <c r="AK55" s="472">
        <v>0</v>
      </c>
      <c r="AL55" s="472">
        <v>0</v>
      </c>
      <c r="AM55" s="472">
        <v>1</v>
      </c>
      <c r="AN55" s="472">
        <v>1</v>
      </c>
      <c r="AO55" s="472">
        <v>1</v>
      </c>
      <c r="AP55" s="227">
        <v>1</v>
      </c>
    </row>
    <row r="56" spans="1:42" s="217" customFormat="1" ht="30" customHeight="1">
      <c r="A56" s="471">
        <f t="shared" si="0"/>
        <v>47</v>
      </c>
      <c r="B56" s="131"/>
      <c r="C56" s="472">
        <v>1</v>
      </c>
      <c r="D56" s="472"/>
      <c r="E56" s="472"/>
      <c r="F56" s="472"/>
      <c r="G56" s="472"/>
      <c r="H56" s="131"/>
      <c r="I56" s="131"/>
      <c r="J56" s="131"/>
      <c r="K56" s="471"/>
      <c r="L56" s="131" t="s">
        <v>273</v>
      </c>
      <c r="M56" s="131" t="s">
        <v>74</v>
      </c>
      <c r="N56" s="131" t="s">
        <v>64</v>
      </c>
      <c r="O56" s="472" t="s">
        <v>271</v>
      </c>
      <c r="P56" s="131" t="s">
        <v>250</v>
      </c>
      <c r="Q56" s="471" t="s">
        <v>214</v>
      </c>
      <c r="R56" s="131"/>
      <c r="S56" s="90" t="s">
        <v>213</v>
      </c>
      <c r="T56" s="131" t="s">
        <v>74</v>
      </c>
      <c r="U56" s="90" t="s">
        <v>223</v>
      </c>
      <c r="V56" s="169" t="s">
        <v>217</v>
      </c>
      <c r="W56" s="169" t="s">
        <v>216</v>
      </c>
      <c r="X56" s="131" t="s">
        <v>268</v>
      </c>
      <c r="Y56" s="472" t="s">
        <v>219</v>
      </c>
      <c r="Z56" s="131" t="s">
        <v>220</v>
      </c>
      <c r="AA56" s="131" t="s">
        <v>220</v>
      </c>
      <c r="AB56" s="477">
        <v>5.4063999999999997</v>
      </c>
      <c r="AC56" s="131" t="s">
        <v>225</v>
      </c>
      <c r="AD56" s="131"/>
      <c r="AE56" s="472">
        <v>0</v>
      </c>
      <c r="AF56" s="472">
        <v>1</v>
      </c>
      <c r="AG56" s="472">
        <v>0</v>
      </c>
      <c r="AH56" s="472">
        <v>0</v>
      </c>
      <c r="AI56" s="472">
        <v>0</v>
      </c>
      <c r="AJ56" s="472">
        <v>1</v>
      </c>
      <c r="AK56" s="472">
        <v>1</v>
      </c>
      <c r="AL56" s="472">
        <v>1</v>
      </c>
      <c r="AM56" s="472">
        <v>0</v>
      </c>
      <c r="AN56" s="472">
        <v>0</v>
      </c>
      <c r="AO56" s="472">
        <v>0</v>
      </c>
      <c r="AP56" s="227">
        <v>0</v>
      </c>
    </row>
    <row r="57" spans="1:42" s="217" customFormat="1" ht="30" customHeight="1">
      <c r="A57" s="471">
        <f t="shared" si="0"/>
        <v>48</v>
      </c>
      <c r="B57" s="131"/>
      <c r="C57" s="472">
        <v>1</v>
      </c>
      <c r="D57" s="472"/>
      <c r="E57" s="472"/>
      <c r="F57" s="472"/>
      <c r="G57" s="472"/>
      <c r="H57" s="131"/>
      <c r="I57" s="131"/>
      <c r="J57" s="131"/>
      <c r="K57" s="471"/>
      <c r="L57" s="131" t="s">
        <v>4</v>
      </c>
      <c r="M57" s="131" t="s">
        <v>1393</v>
      </c>
      <c r="N57" s="131" t="s">
        <v>158</v>
      </c>
      <c r="O57" s="131" t="s">
        <v>268</v>
      </c>
      <c r="P57" s="131" t="s">
        <v>250</v>
      </c>
      <c r="Q57" s="471" t="s">
        <v>214</v>
      </c>
      <c r="R57" s="131"/>
      <c r="S57" s="90" t="s">
        <v>213</v>
      </c>
      <c r="T57" s="131" t="s">
        <v>157</v>
      </c>
      <c r="U57" s="90" t="s">
        <v>213</v>
      </c>
      <c r="V57" s="231" t="s">
        <v>216</v>
      </c>
      <c r="W57" s="231" t="s">
        <v>217</v>
      </c>
      <c r="X57" s="131" t="s">
        <v>268</v>
      </c>
      <c r="Y57" s="472" t="s">
        <v>219</v>
      </c>
      <c r="Z57" s="131" t="s">
        <v>220</v>
      </c>
      <c r="AA57" s="131" t="s">
        <v>278</v>
      </c>
      <c r="AB57" s="477">
        <v>0.41189999999999999</v>
      </c>
      <c r="AC57" s="131" t="s">
        <v>225</v>
      </c>
      <c r="AD57" s="131" t="s">
        <v>279</v>
      </c>
      <c r="AE57" s="472">
        <v>1</v>
      </c>
      <c r="AF57" s="472">
        <v>0</v>
      </c>
      <c r="AG57" s="472">
        <v>1</v>
      </c>
      <c r="AH57" s="472">
        <v>1</v>
      </c>
      <c r="AI57" s="472">
        <v>1</v>
      </c>
      <c r="AJ57" s="472">
        <v>0</v>
      </c>
      <c r="AK57" s="472">
        <v>0</v>
      </c>
      <c r="AL57" s="472">
        <v>0</v>
      </c>
      <c r="AM57" s="472">
        <v>0</v>
      </c>
      <c r="AN57" s="472">
        <v>1</v>
      </c>
      <c r="AO57" s="472">
        <v>0</v>
      </c>
      <c r="AP57" s="227">
        <v>1</v>
      </c>
    </row>
    <row r="58" spans="1:42" s="217" customFormat="1" ht="30" customHeight="1">
      <c r="A58" s="471">
        <f t="shared" si="0"/>
        <v>49</v>
      </c>
      <c r="B58" s="131"/>
      <c r="C58" s="472">
        <v>1</v>
      </c>
      <c r="D58" s="472"/>
      <c r="E58" s="472"/>
      <c r="F58" s="472"/>
      <c r="G58" s="472"/>
      <c r="H58" s="131"/>
      <c r="I58" s="131"/>
      <c r="J58" s="131"/>
      <c r="K58" s="471"/>
      <c r="L58" s="486" t="s">
        <v>1394</v>
      </c>
      <c r="M58" s="486" t="s">
        <v>1395</v>
      </c>
      <c r="N58" s="496" t="s">
        <v>1396</v>
      </c>
      <c r="O58" s="497" t="s">
        <v>1397</v>
      </c>
      <c r="P58" s="486" t="s">
        <v>1398</v>
      </c>
      <c r="Q58" s="486" t="s">
        <v>1399</v>
      </c>
      <c r="R58" s="496"/>
      <c r="S58" s="486" t="s">
        <v>1400</v>
      </c>
      <c r="T58" s="496" t="s">
        <v>1401</v>
      </c>
      <c r="U58" s="486" t="s">
        <v>1400</v>
      </c>
      <c r="V58" s="486" t="s">
        <v>1402</v>
      </c>
      <c r="W58" s="486" t="s">
        <v>1403</v>
      </c>
      <c r="X58" s="496" t="s">
        <v>1404</v>
      </c>
      <c r="Y58" s="496" t="s">
        <v>1405</v>
      </c>
      <c r="Z58" s="496" t="s">
        <v>1397</v>
      </c>
      <c r="AA58" s="496" t="s">
        <v>1406</v>
      </c>
      <c r="AB58" s="498">
        <v>0.38240000000000002</v>
      </c>
      <c r="AC58" s="496" t="s">
        <v>1407</v>
      </c>
      <c r="AD58" s="476"/>
      <c r="AE58" s="486">
        <v>0</v>
      </c>
      <c r="AF58" s="486">
        <v>0</v>
      </c>
      <c r="AG58" s="486">
        <v>0</v>
      </c>
      <c r="AH58" s="486">
        <v>0</v>
      </c>
      <c r="AI58" s="486">
        <v>0</v>
      </c>
      <c r="AJ58" s="486">
        <v>0</v>
      </c>
      <c r="AK58" s="486">
        <v>0</v>
      </c>
      <c r="AL58" s="486">
        <v>0</v>
      </c>
      <c r="AM58" s="472">
        <v>1</v>
      </c>
      <c r="AN58" s="486">
        <v>0</v>
      </c>
      <c r="AO58" s="486">
        <v>1</v>
      </c>
      <c r="AP58" s="143">
        <v>0</v>
      </c>
    </row>
    <row r="59" spans="1:42" s="217" customFormat="1" ht="30" customHeight="1">
      <c r="A59" s="471">
        <f t="shared" si="0"/>
        <v>50</v>
      </c>
      <c r="B59" s="131"/>
      <c r="C59" s="472">
        <v>1</v>
      </c>
      <c r="D59" s="472"/>
      <c r="E59" s="472"/>
      <c r="F59" s="472"/>
      <c r="G59" s="472"/>
      <c r="H59" s="131"/>
      <c r="I59" s="131"/>
      <c r="J59" s="131"/>
      <c r="K59" s="471"/>
      <c r="L59" s="131"/>
      <c r="M59" s="131" t="s">
        <v>280</v>
      </c>
      <c r="N59" s="131" t="s">
        <v>227</v>
      </c>
      <c r="O59" s="131" t="s">
        <v>450</v>
      </c>
      <c r="P59" s="131" t="s">
        <v>213</v>
      </c>
      <c r="Q59" s="471" t="s">
        <v>214</v>
      </c>
      <c r="R59" s="131"/>
      <c r="S59" s="90" t="s">
        <v>213</v>
      </c>
      <c r="T59" s="131" t="s">
        <v>220</v>
      </c>
      <c r="U59" s="90" t="s">
        <v>213</v>
      </c>
      <c r="V59" s="169" t="s">
        <v>276</v>
      </c>
      <c r="W59" s="169" t="s">
        <v>277</v>
      </c>
      <c r="X59" s="131" t="s">
        <v>228</v>
      </c>
      <c r="Y59" s="472" t="s">
        <v>220</v>
      </c>
      <c r="Z59" s="131" t="s">
        <v>220</v>
      </c>
      <c r="AA59" s="131" t="s">
        <v>229</v>
      </c>
      <c r="AB59" s="477">
        <v>1E-3</v>
      </c>
      <c r="AC59" s="131" t="s">
        <v>220</v>
      </c>
      <c r="AD59" s="131"/>
      <c r="AE59" s="472">
        <v>2</v>
      </c>
      <c r="AF59" s="472">
        <v>0</v>
      </c>
      <c r="AG59" s="472">
        <v>2</v>
      </c>
      <c r="AH59" s="472">
        <v>2</v>
      </c>
      <c r="AI59" s="472">
        <v>2</v>
      </c>
      <c r="AJ59" s="472">
        <v>0</v>
      </c>
      <c r="AK59" s="472">
        <v>0</v>
      </c>
      <c r="AL59" s="472">
        <v>0</v>
      </c>
      <c r="AM59" s="472">
        <v>2</v>
      </c>
      <c r="AN59" s="472">
        <v>2</v>
      </c>
      <c r="AO59" s="472">
        <v>2</v>
      </c>
      <c r="AP59" s="227">
        <v>2</v>
      </c>
    </row>
    <row r="60" spans="1:42" s="217" customFormat="1" ht="30" customHeight="1">
      <c r="A60" s="471">
        <f t="shared" si="0"/>
        <v>51</v>
      </c>
      <c r="B60" s="471"/>
      <c r="C60" s="471">
        <v>1</v>
      </c>
      <c r="D60" s="471"/>
      <c r="E60" s="471"/>
      <c r="F60" s="471"/>
      <c r="G60" s="471"/>
      <c r="H60" s="471"/>
      <c r="I60" s="471"/>
      <c r="J60" s="471"/>
      <c r="K60" s="471"/>
      <c r="L60" s="471"/>
      <c r="M60" s="472" t="s">
        <v>114</v>
      </c>
      <c r="N60" s="472" t="s">
        <v>115</v>
      </c>
      <c r="O60" s="472" t="s">
        <v>228</v>
      </c>
      <c r="P60" s="472" t="s">
        <v>244</v>
      </c>
      <c r="Q60" s="471" t="s">
        <v>214</v>
      </c>
      <c r="R60" s="472"/>
      <c r="S60" s="90" t="s">
        <v>215</v>
      </c>
      <c r="T60" s="472" t="s">
        <v>220</v>
      </c>
      <c r="U60" s="90" t="s">
        <v>223</v>
      </c>
      <c r="V60" s="471" t="s">
        <v>217</v>
      </c>
      <c r="W60" s="169" t="s">
        <v>216</v>
      </c>
      <c r="X60" s="131" t="s">
        <v>228</v>
      </c>
      <c r="Y60" s="471" t="s">
        <v>220</v>
      </c>
      <c r="Z60" s="471" t="s">
        <v>220</v>
      </c>
      <c r="AA60" s="471" t="s">
        <v>245</v>
      </c>
      <c r="AB60" s="477">
        <v>4.0000000000000001E-3</v>
      </c>
      <c r="AC60" s="90" t="s">
        <v>220</v>
      </c>
      <c r="AD60" s="90"/>
      <c r="AE60" s="472">
        <v>2</v>
      </c>
      <c r="AF60" s="472">
        <v>0</v>
      </c>
      <c r="AG60" s="472">
        <v>2</v>
      </c>
      <c r="AH60" s="472">
        <v>2</v>
      </c>
      <c r="AI60" s="472">
        <v>2</v>
      </c>
      <c r="AJ60" s="472">
        <v>0</v>
      </c>
      <c r="AK60" s="472">
        <v>0</v>
      </c>
      <c r="AL60" s="472">
        <v>0</v>
      </c>
      <c r="AM60" s="472">
        <v>2</v>
      </c>
      <c r="AN60" s="472">
        <v>2</v>
      </c>
      <c r="AO60" s="472">
        <v>2</v>
      </c>
      <c r="AP60" s="227">
        <v>2</v>
      </c>
    </row>
    <row r="61" spans="1:42" s="217" customFormat="1" ht="30" customHeight="1">
      <c r="A61" s="471">
        <f t="shared" si="0"/>
        <v>52</v>
      </c>
      <c r="B61" s="471"/>
      <c r="C61" s="471">
        <v>1</v>
      </c>
      <c r="D61" s="471"/>
      <c r="E61" s="471"/>
      <c r="F61" s="471"/>
      <c r="G61" s="471"/>
      <c r="H61" s="471"/>
      <c r="I61" s="471"/>
      <c r="J61" s="471"/>
      <c r="K61" s="471"/>
      <c r="L61" s="471"/>
      <c r="M61" s="472" t="s">
        <v>121</v>
      </c>
      <c r="N61" s="472" t="s">
        <v>122</v>
      </c>
      <c r="O61" s="472" t="s">
        <v>228</v>
      </c>
      <c r="P61" s="472" t="s">
        <v>244</v>
      </c>
      <c r="Q61" s="471" t="s">
        <v>214</v>
      </c>
      <c r="R61" s="472"/>
      <c r="S61" s="90" t="s">
        <v>215</v>
      </c>
      <c r="T61" s="472" t="s">
        <v>220</v>
      </c>
      <c r="U61" s="90" t="s">
        <v>223</v>
      </c>
      <c r="V61" s="471" t="s">
        <v>217</v>
      </c>
      <c r="W61" s="169" t="s">
        <v>216</v>
      </c>
      <c r="X61" s="131" t="s">
        <v>228</v>
      </c>
      <c r="Y61" s="471" t="s">
        <v>220</v>
      </c>
      <c r="Z61" s="471" t="s">
        <v>220</v>
      </c>
      <c r="AA61" s="471" t="s">
        <v>247</v>
      </c>
      <c r="AB61" s="477">
        <v>6.0000000000000001E-3</v>
      </c>
      <c r="AC61" s="90" t="s">
        <v>220</v>
      </c>
      <c r="AD61" s="90"/>
      <c r="AE61" s="472">
        <v>2</v>
      </c>
      <c r="AF61" s="472">
        <v>0</v>
      </c>
      <c r="AG61" s="472">
        <v>2</v>
      </c>
      <c r="AH61" s="472">
        <v>2</v>
      </c>
      <c r="AI61" s="472">
        <v>2</v>
      </c>
      <c r="AJ61" s="472">
        <v>0</v>
      </c>
      <c r="AK61" s="472">
        <v>0</v>
      </c>
      <c r="AL61" s="472">
        <v>0</v>
      </c>
      <c r="AM61" s="472">
        <v>2</v>
      </c>
      <c r="AN61" s="472">
        <v>2</v>
      </c>
      <c r="AO61" s="472">
        <v>2</v>
      </c>
      <c r="AP61" s="227">
        <v>2</v>
      </c>
    </row>
    <row r="62" spans="1:42" s="217" customFormat="1" ht="30" customHeight="1">
      <c r="A62" s="471">
        <f t="shared" si="0"/>
        <v>53</v>
      </c>
      <c r="B62" s="131"/>
      <c r="C62" s="472">
        <v>1</v>
      </c>
      <c r="D62" s="472"/>
      <c r="E62" s="472"/>
      <c r="F62" s="472"/>
      <c r="G62" s="472"/>
      <c r="H62" s="131"/>
      <c r="I62" s="131"/>
      <c r="J62" s="131"/>
      <c r="K62" s="471"/>
      <c r="L62" s="131" t="s">
        <v>265</v>
      </c>
      <c r="M62" s="131" t="s">
        <v>282</v>
      </c>
      <c r="N62" s="131" t="s">
        <v>283</v>
      </c>
      <c r="O62" s="472" t="s">
        <v>212</v>
      </c>
      <c r="P62" s="131" t="s">
        <v>250</v>
      </c>
      <c r="Q62" s="471" t="s">
        <v>214</v>
      </c>
      <c r="R62" s="131"/>
      <c r="S62" s="90" t="s">
        <v>213</v>
      </c>
      <c r="T62" s="131" t="s">
        <v>282</v>
      </c>
      <c r="U62" s="90" t="s">
        <v>213</v>
      </c>
      <c r="V62" s="169" t="s">
        <v>217</v>
      </c>
      <c r="W62" s="169" t="s">
        <v>216</v>
      </c>
      <c r="X62" s="131" t="s">
        <v>284</v>
      </c>
      <c r="Y62" s="472" t="s">
        <v>219</v>
      </c>
      <c r="Z62" s="131" t="s">
        <v>220</v>
      </c>
      <c r="AA62" s="131" t="s">
        <v>285</v>
      </c>
      <c r="AB62" s="477">
        <v>0.19</v>
      </c>
      <c r="AC62" s="131" t="s">
        <v>220</v>
      </c>
      <c r="AD62" s="131"/>
      <c r="AE62" s="472">
        <v>1</v>
      </c>
      <c r="AF62" s="472">
        <v>1</v>
      </c>
      <c r="AG62" s="472">
        <v>1</v>
      </c>
      <c r="AH62" s="472">
        <v>1</v>
      </c>
      <c r="AI62" s="472">
        <v>1</v>
      </c>
      <c r="AJ62" s="472">
        <v>1</v>
      </c>
      <c r="AK62" s="472">
        <v>1</v>
      </c>
      <c r="AL62" s="472">
        <v>1</v>
      </c>
      <c r="AM62" s="472">
        <v>1</v>
      </c>
      <c r="AN62" s="472">
        <v>1</v>
      </c>
      <c r="AO62" s="472">
        <v>1</v>
      </c>
      <c r="AP62" s="227">
        <v>1</v>
      </c>
    </row>
    <row r="63" spans="1:42" s="217" customFormat="1" ht="30" customHeight="1">
      <c r="A63" s="471">
        <f t="shared" si="0"/>
        <v>54</v>
      </c>
      <c r="B63" s="131"/>
      <c r="C63" s="472">
        <v>1</v>
      </c>
      <c r="D63" s="472"/>
      <c r="E63" s="472"/>
      <c r="F63" s="472"/>
      <c r="G63" s="472"/>
      <c r="H63" s="131"/>
      <c r="I63" s="131"/>
      <c r="J63" s="131"/>
      <c r="K63" s="471"/>
      <c r="L63" s="131"/>
      <c r="M63" s="472" t="s">
        <v>451</v>
      </c>
      <c r="N63" s="472" t="s">
        <v>1449</v>
      </c>
      <c r="O63" s="131" t="s">
        <v>212</v>
      </c>
      <c r="P63" s="90" t="s">
        <v>250</v>
      </c>
      <c r="Q63" s="471" t="s">
        <v>214</v>
      </c>
      <c r="R63" s="169"/>
      <c r="S63" s="90" t="s">
        <v>213</v>
      </c>
      <c r="T63" s="472" t="s">
        <v>220</v>
      </c>
      <c r="U63" s="90" t="s">
        <v>213</v>
      </c>
      <c r="V63" s="169" t="s">
        <v>216</v>
      </c>
      <c r="W63" s="169" t="s">
        <v>217</v>
      </c>
      <c r="X63" s="131" t="s">
        <v>218</v>
      </c>
      <c r="Y63" s="499" t="s">
        <v>219</v>
      </c>
      <c r="Z63" s="131" t="s">
        <v>220</v>
      </c>
      <c r="AA63" s="471" t="s">
        <v>289</v>
      </c>
      <c r="AB63" s="477">
        <v>0.67</v>
      </c>
      <c r="AC63" s="131" t="s">
        <v>220</v>
      </c>
      <c r="AD63" s="90"/>
      <c r="AE63" s="183">
        <v>1</v>
      </c>
      <c r="AF63" s="183">
        <v>1</v>
      </c>
      <c r="AG63" s="183">
        <v>0</v>
      </c>
      <c r="AH63" s="183">
        <v>1</v>
      </c>
      <c r="AI63" s="183">
        <v>0</v>
      </c>
      <c r="AJ63" s="183">
        <v>0</v>
      </c>
      <c r="AK63" s="183">
        <v>1</v>
      </c>
      <c r="AL63" s="183">
        <v>0</v>
      </c>
      <c r="AM63" s="183">
        <v>0</v>
      </c>
      <c r="AN63" s="183">
        <v>0</v>
      </c>
      <c r="AO63" s="183">
        <v>0</v>
      </c>
      <c r="AP63" s="184">
        <v>1</v>
      </c>
    </row>
    <row r="64" spans="1:42" s="217" customFormat="1" ht="30" customHeight="1">
      <c r="A64" s="471">
        <f t="shared" si="0"/>
        <v>55</v>
      </c>
      <c r="B64" s="131"/>
      <c r="C64" s="472">
        <v>1</v>
      </c>
      <c r="D64" s="472"/>
      <c r="E64" s="472"/>
      <c r="F64" s="472"/>
      <c r="G64" s="472"/>
      <c r="H64" s="131"/>
      <c r="I64" s="131"/>
      <c r="J64" s="131"/>
      <c r="K64" s="471"/>
      <c r="L64" s="131"/>
      <c r="M64" s="479" t="s">
        <v>453</v>
      </c>
      <c r="N64" s="479" t="s">
        <v>454</v>
      </c>
      <c r="O64" s="131" t="s">
        <v>212</v>
      </c>
      <c r="P64" s="90" t="s">
        <v>250</v>
      </c>
      <c r="Q64" s="471" t="s">
        <v>214</v>
      </c>
      <c r="R64" s="169"/>
      <c r="S64" s="90" t="s">
        <v>213</v>
      </c>
      <c r="T64" s="472" t="s">
        <v>220</v>
      </c>
      <c r="U64" s="90" t="s">
        <v>213</v>
      </c>
      <c r="V64" s="169" t="s">
        <v>216</v>
      </c>
      <c r="W64" s="169" t="s">
        <v>217</v>
      </c>
      <c r="X64" s="131" t="s">
        <v>218</v>
      </c>
      <c r="Y64" s="499" t="s">
        <v>219</v>
      </c>
      <c r="Z64" s="131" t="s">
        <v>220</v>
      </c>
      <c r="AA64" s="471" t="s">
        <v>289</v>
      </c>
      <c r="AB64" s="477">
        <v>0.67</v>
      </c>
      <c r="AC64" s="131" t="s">
        <v>220</v>
      </c>
      <c r="AD64" s="90"/>
      <c r="AE64" s="183">
        <v>0</v>
      </c>
      <c r="AF64" s="183">
        <v>0</v>
      </c>
      <c r="AG64" s="183">
        <v>1</v>
      </c>
      <c r="AH64" s="183">
        <v>0</v>
      </c>
      <c r="AI64" s="183">
        <v>1</v>
      </c>
      <c r="AJ64" s="183">
        <v>1</v>
      </c>
      <c r="AK64" s="183">
        <v>0</v>
      </c>
      <c r="AL64" s="183">
        <v>1</v>
      </c>
      <c r="AM64" s="183">
        <v>0</v>
      </c>
      <c r="AN64" s="183">
        <v>0</v>
      </c>
      <c r="AO64" s="183">
        <v>0</v>
      </c>
      <c r="AP64" s="184">
        <v>0</v>
      </c>
    </row>
    <row r="65" spans="1:42" s="217" customFormat="1" ht="30" customHeight="1">
      <c r="A65" s="471">
        <f t="shared" si="0"/>
        <v>56</v>
      </c>
      <c r="B65" s="131"/>
      <c r="C65" s="472">
        <v>1</v>
      </c>
      <c r="D65" s="472"/>
      <c r="E65" s="472"/>
      <c r="F65" s="472"/>
      <c r="G65" s="472"/>
      <c r="H65" s="131"/>
      <c r="I65" s="131"/>
      <c r="J65" s="131"/>
      <c r="K65" s="471"/>
      <c r="L65" s="131"/>
      <c r="M65" s="479" t="s">
        <v>1364</v>
      </c>
      <c r="N65" s="479" t="s">
        <v>1366</v>
      </c>
      <c r="O65" s="131" t="s">
        <v>212</v>
      </c>
      <c r="P65" s="90" t="s">
        <v>250</v>
      </c>
      <c r="Q65" s="471" t="s">
        <v>214</v>
      </c>
      <c r="R65" s="169"/>
      <c r="S65" s="90" t="s">
        <v>213</v>
      </c>
      <c r="T65" s="472" t="s">
        <v>220</v>
      </c>
      <c r="U65" s="90" t="s">
        <v>213</v>
      </c>
      <c r="V65" s="169" t="s">
        <v>216</v>
      </c>
      <c r="W65" s="169" t="s">
        <v>217</v>
      </c>
      <c r="X65" s="131" t="s">
        <v>218</v>
      </c>
      <c r="Y65" s="499" t="s">
        <v>219</v>
      </c>
      <c r="Z65" s="131" t="s">
        <v>220</v>
      </c>
      <c r="AA65" s="471" t="s">
        <v>289</v>
      </c>
      <c r="AB65" s="477">
        <v>0.67</v>
      </c>
      <c r="AC65" s="131" t="s">
        <v>220</v>
      </c>
      <c r="AD65" s="90"/>
      <c r="AE65" s="183">
        <v>0</v>
      </c>
      <c r="AF65" s="183">
        <v>0</v>
      </c>
      <c r="AG65" s="183">
        <v>0</v>
      </c>
      <c r="AH65" s="183">
        <v>0</v>
      </c>
      <c r="AI65" s="183">
        <v>0</v>
      </c>
      <c r="AJ65" s="183">
        <v>0</v>
      </c>
      <c r="AK65" s="183">
        <v>0</v>
      </c>
      <c r="AL65" s="183">
        <v>0</v>
      </c>
      <c r="AM65" s="183">
        <v>1</v>
      </c>
      <c r="AN65" s="183">
        <v>0</v>
      </c>
      <c r="AO65" s="183">
        <v>0</v>
      </c>
      <c r="AP65" s="184">
        <v>0</v>
      </c>
    </row>
    <row r="66" spans="1:42" s="218" customFormat="1" ht="30" customHeight="1">
      <c r="A66" s="471">
        <f t="shared" si="0"/>
        <v>57</v>
      </c>
      <c r="B66" s="131"/>
      <c r="C66" s="472">
        <v>1</v>
      </c>
      <c r="D66" s="472"/>
      <c r="E66" s="472"/>
      <c r="F66" s="472"/>
      <c r="G66" s="472"/>
      <c r="H66" s="131"/>
      <c r="I66" s="131"/>
      <c r="J66" s="131"/>
      <c r="K66" s="471"/>
      <c r="L66" s="131"/>
      <c r="M66" s="479" t="s">
        <v>1440</v>
      </c>
      <c r="N66" s="479" t="s">
        <v>1366</v>
      </c>
      <c r="O66" s="131" t="s">
        <v>212</v>
      </c>
      <c r="P66" s="90" t="s">
        <v>250</v>
      </c>
      <c r="Q66" s="471" t="s">
        <v>214</v>
      </c>
      <c r="R66" s="169"/>
      <c r="S66" s="90" t="s">
        <v>213</v>
      </c>
      <c r="T66" s="472" t="s">
        <v>220</v>
      </c>
      <c r="U66" s="90" t="s">
        <v>213</v>
      </c>
      <c r="V66" s="169" t="s">
        <v>216</v>
      </c>
      <c r="W66" s="169" t="s">
        <v>217</v>
      </c>
      <c r="X66" s="131" t="s">
        <v>218</v>
      </c>
      <c r="Y66" s="499" t="s">
        <v>219</v>
      </c>
      <c r="Z66" s="131" t="s">
        <v>220</v>
      </c>
      <c r="AA66" s="471" t="s">
        <v>289</v>
      </c>
      <c r="AB66" s="477">
        <v>0.67</v>
      </c>
      <c r="AC66" s="131" t="s">
        <v>220</v>
      </c>
      <c r="AD66" s="90"/>
      <c r="AE66" s="183">
        <v>0</v>
      </c>
      <c r="AF66" s="183">
        <v>0</v>
      </c>
      <c r="AG66" s="183">
        <v>0</v>
      </c>
      <c r="AH66" s="183">
        <v>0</v>
      </c>
      <c r="AI66" s="183">
        <v>0</v>
      </c>
      <c r="AJ66" s="183">
        <v>0</v>
      </c>
      <c r="AK66" s="183">
        <v>0</v>
      </c>
      <c r="AL66" s="183">
        <v>0</v>
      </c>
      <c r="AM66" s="183">
        <v>0</v>
      </c>
      <c r="AN66" s="183">
        <v>1</v>
      </c>
      <c r="AO66" s="183">
        <v>1</v>
      </c>
      <c r="AP66" s="184">
        <v>0</v>
      </c>
    </row>
    <row r="67" spans="1:42" s="217" customFormat="1" ht="30" customHeight="1">
      <c r="A67" s="471">
        <f t="shared" si="0"/>
        <v>58</v>
      </c>
      <c r="B67" s="131"/>
      <c r="C67" s="472">
        <v>1</v>
      </c>
      <c r="D67" s="472"/>
      <c r="E67" s="472"/>
      <c r="F67" s="500"/>
      <c r="G67" s="500"/>
      <c r="H67" s="500"/>
      <c r="I67" s="500"/>
      <c r="J67" s="500"/>
      <c r="K67" s="471"/>
      <c r="L67" s="472"/>
      <c r="M67" s="472" t="s">
        <v>292</v>
      </c>
      <c r="N67" s="472" t="s">
        <v>293</v>
      </c>
      <c r="O67" s="131" t="s">
        <v>294</v>
      </c>
      <c r="P67" s="90" t="s">
        <v>250</v>
      </c>
      <c r="Q67" s="471" t="s">
        <v>214</v>
      </c>
      <c r="R67" s="169"/>
      <c r="S67" s="90" t="s">
        <v>213</v>
      </c>
      <c r="T67" s="472" t="s">
        <v>292</v>
      </c>
      <c r="U67" s="90" t="s">
        <v>213</v>
      </c>
      <c r="V67" s="169" t="s">
        <v>216</v>
      </c>
      <c r="W67" s="169" t="s">
        <v>217</v>
      </c>
      <c r="X67" s="131" t="s">
        <v>294</v>
      </c>
      <c r="Y67" s="499" t="s">
        <v>219</v>
      </c>
      <c r="Z67" s="471" t="s">
        <v>220</v>
      </c>
      <c r="AA67" s="471" t="s">
        <v>289</v>
      </c>
      <c r="AB67" s="477">
        <v>1.4659</v>
      </c>
      <c r="AC67" s="471" t="s">
        <v>220</v>
      </c>
      <c r="AD67" s="90" t="s">
        <v>295</v>
      </c>
      <c r="AE67" s="183">
        <v>1</v>
      </c>
      <c r="AF67" s="183">
        <v>1</v>
      </c>
      <c r="AG67" s="183">
        <v>0</v>
      </c>
      <c r="AH67" s="183">
        <v>1</v>
      </c>
      <c r="AI67" s="183">
        <v>0</v>
      </c>
      <c r="AJ67" s="183">
        <v>0</v>
      </c>
      <c r="AK67" s="183">
        <v>1</v>
      </c>
      <c r="AL67" s="183">
        <v>0</v>
      </c>
      <c r="AM67" s="183">
        <v>0</v>
      </c>
      <c r="AN67" s="183">
        <v>1</v>
      </c>
      <c r="AO67" s="183">
        <v>0</v>
      </c>
      <c r="AP67" s="184">
        <v>1</v>
      </c>
    </row>
    <row r="68" spans="1:42" s="217" customFormat="1" ht="30" customHeight="1">
      <c r="A68" s="471">
        <f t="shared" si="0"/>
        <v>59</v>
      </c>
      <c r="B68" s="131"/>
      <c r="C68" s="472">
        <v>1</v>
      </c>
      <c r="D68" s="472"/>
      <c r="E68" s="472"/>
      <c r="F68" s="500"/>
      <c r="G68" s="500"/>
      <c r="H68" s="500"/>
      <c r="I68" s="500"/>
      <c r="J68" s="500"/>
      <c r="K68" s="471"/>
      <c r="L68" s="472"/>
      <c r="M68" s="486" t="s">
        <v>455</v>
      </c>
      <c r="N68" s="486" t="s">
        <v>456</v>
      </c>
      <c r="O68" s="131" t="s">
        <v>294</v>
      </c>
      <c r="P68" s="90" t="s">
        <v>250</v>
      </c>
      <c r="Q68" s="471" t="s">
        <v>214</v>
      </c>
      <c r="R68" s="169"/>
      <c r="S68" s="90" t="s">
        <v>213</v>
      </c>
      <c r="T68" s="486" t="s">
        <v>455</v>
      </c>
      <c r="U68" s="90" t="s">
        <v>213</v>
      </c>
      <c r="V68" s="169" t="s">
        <v>216</v>
      </c>
      <c r="W68" s="169" t="s">
        <v>217</v>
      </c>
      <c r="X68" s="131" t="s">
        <v>294</v>
      </c>
      <c r="Y68" s="499" t="s">
        <v>219</v>
      </c>
      <c r="Z68" s="471" t="s">
        <v>220</v>
      </c>
      <c r="AA68" s="471" t="s">
        <v>289</v>
      </c>
      <c r="AB68" s="477">
        <v>1.4659</v>
      </c>
      <c r="AC68" s="471" t="s">
        <v>220</v>
      </c>
      <c r="AD68" s="90" t="s">
        <v>295</v>
      </c>
      <c r="AE68" s="183">
        <v>0</v>
      </c>
      <c r="AF68" s="183">
        <v>0</v>
      </c>
      <c r="AG68" s="183">
        <v>1</v>
      </c>
      <c r="AH68" s="183">
        <v>0</v>
      </c>
      <c r="AI68" s="183">
        <v>1</v>
      </c>
      <c r="AJ68" s="183">
        <v>1</v>
      </c>
      <c r="AK68" s="183">
        <v>0</v>
      </c>
      <c r="AL68" s="183">
        <v>1</v>
      </c>
      <c r="AM68" s="183">
        <v>1</v>
      </c>
      <c r="AN68" s="183">
        <v>0</v>
      </c>
      <c r="AO68" s="183">
        <v>1</v>
      </c>
      <c r="AP68" s="184">
        <v>0</v>
      </c>
    </row>
    <row r="69" spans="1:42" s="217" customFormat="1" ht="30" customHeight="1">
      <c r="A69" s="471">
        <f t="shared" si="0"/>
        <v>60</v>
      </c>
      <c r="B69" s="131"/>
      <c r="C69" s="472"/>
      <c r="D69" s="472">
        <v>2</v>
      </c>
      <c r="E69" s="472"/>
      <c r="F69" s="500"/>
      <c r="G69" s="500"/>
      <c r="H69" s="500"/>
      <c r="I69" s="500"/>
      <c r="J69" s="500"/>
      <c r="K69" s="471"/>
      <c r="L69" s="472"/>
      <c r="M69" s="472" t="s">
        <v>296</v>
      </c>
      <c r="N69" s="472" t="s">
        <v>297</v>
      </c>
      <c r="O69" s="131" t="s">
        <v>294</v>
      </c>
      <c r="P69" s="90" t="s">
        <v>250</v>
      </c>
      <c r="Q69" s="471" t="s">
        <v>214</v>
      </c>
      <c r="R69" s="169"/>
      <c r="S69" s="90" t="s">
        <v>213</v>
      </c>
      <c r="T69" s="472" t="s">
        <v>220</v>
      </c>
      <c r="U69" s="90" t="s">
        <v>213</v>
      </c>
      <c r="V69" s="169" t="s">
        <v>216</v>
      </c>
      <c r="W69" s="169" t="s">
        <v>217</v>
      </c>
      <c r="X69" s="131" t="s">
        <v>294</v>
      </c>
      <c r="Y69" s="472" t="s">
        <v>254</v>
      </c>
      <c r="Z69" s="471" t="s">
        <v>220</v>
      </c>
      <c r="AA69" s="471" t="s">
        <v>289</v>
      </c>
      <c r="AB69" s="477">
        <v>1.3959999999999999</v>
      </c>
      <c r="AC69" s="471" t="s">
        <v>220</v>
      </c>
      <c r="AD69" s="90" t="s">
        <v>295</v>
      </c>
      <c r="AE69" s="183">
        <v>1</v>
      </c>
      <c r="AF69" s="183">
        <v>1</v>
      </c>
      <c r="AG69" s="183">
        <v>0</v>
      </c>
      <c r="AH69" s="183">
        <v>1</v>
      </c>
      <c r="AI69" s="183">
        <v>0</v>
      </c>
      <c r="AJ69" s="183">
        <v>0</v>
      </c>
      <c r="AK69" s="183">
        <v>1</v>
      </c>
      <c r="AL69" s="183">
        <v>0</v>
      </c>
      <c r="AM69" s="183">
        <v>0</v>
      </c>
      <c r="AN69" s="183">
        <v>1</v>
      </c>
      <c r="AO69" s="183">
        <v>0</v>
      </c>
      <c r="AP69" s="184">
        <v>1</v>
      </c>
    </row>
    <row r="70" spans="1:42" s="217" customFormat="1" ht="30" customHeight="1">
      <c r="A70" s="471">
        <f t="shared" si="0"/>
        <v>61</v>
      </c>
      <c r="B70" s="131"/>
      <c r="C70" s="472"/>
      <c r="D70" s="472">
        <v>2</v>
      </c>
      <c r="E70" s="472"/>
      <c r="F70" s="500"/>
      <c r="G70" s="500"/>
      <c r="H70" s="500"/>
      <c r="I70" s="500"/>
      <c r="J70" s="500"/>
      <c r="K70" s="471"/>
      <c r="L70" s="472"/>
      <c r="M70" s="486" t="s">
        <v>457</v>
      </c>
      <c r="N70" s="486" t="s">
        <v>458</v>
      </c>
      <c r="O70" s="131" t="s">
        <v>294</v>
      </c>
      <c r="P70" s="90" t="s">
        <v>250</v>
      </c>
      <c r="Q70" s="471" t="s">
        <v>214</v>
      </c>
      <c r="R70" s="169"/>
      <c r="S70" s="90" t="s">
        <v>213</v>
      </c>
      <c r="T70" s="472" t="s">
        <v>220</v>
      </c>
      <c r="U70" s="90" t="s">
        <v>213</v>
      </c>
      <c r="V70" s="169" t="s">
        <v>216</v>
      </c>
      <c r="W70" s="169" t="s">
        <v>217</v>
      </c>
      <c r="X70" s="131" t="s">
        <v>294</v>
      </c>
      <c r="Y70" s="472" t="s">
        <v>254</v>
      </c>
      <c r="Z70" s="471" t="s">
        <v>220</v>
      </c>
      <c r="AA70" s="471" t="s">
        <v>289</v>
      </c>
      <c r="AB70" s="477">
        <v>1.3959999999999999</v>
      </c>
      <c r="AC70" s="471" t="s">
        <v>220</v>
      </c>
      <c r="AD70" s="90" t="s">
        <v>295</v>
      </c>
      <c r="AE70" s="183">
        <v>0</v>
      </c>
      <c r="AF70" s="183">
        <v>0</v>
      </c>
      <c r="AG70" s="183">
        <v>1</v>
      </c>
      <c r="AH70" s="183">
        <v>0</v>
      </c>
      <c r="AI70" s="183">
        <v>1</v>
      </c>
      <c r="AJ70" s="183">
        <v>1</v>
      </c>
      <c r="AK70" s="183">
        <v>0</v>
      </c>
      <c r="AL70" s="183">
        <v>1</v>
      </c>
      <c r="AM70" s="183">
        <v>1</v>
      </c>
      <c r="AN70" s="183">
        <v>0</v>
      </c>
      <c r="AO70" s="183">
        <v>1</v>
      </c>
      <c r="AP70" s="184">
        <v>0</v>
      </c>
    </row>
    <row r="71" spans="1:42" s="217" customFormat="1" ht="30" customHeight="1">
      <c r="A71" s="471">
        <f t="shared" si="0"/>
        <v>62</v>
      </c>
      <c r="B71" s="131"/>
      <c r="C71" s="472"/>
      <c r="D71" s="472">
        <v>2</v>
      </c>
      <c r="E71" s="472"/>
      <c r="F71" s="500"/>
      <c r="G71" s="500"/>
      <c r="H71" s="500"/>
      <c r="I71" s="500"/>
      <c r="J71" s="500"/>
      <c r="K71" s="471"/>
      <c r="L71" s="131" t="s">
        <v>273</v>
      </c>
      <c r="M71" s="472" t="s">
        <v>298</v>
      </c>
      <c r="N71" s="472" t="s">
        <v>299</v>
      </c>
      <c r="O71" s="471" t="s">
        <v>258</v>
      </c>
      <c r="P71" s="131" t="s">
        <v>244</v>
      </c>
      <c r="Q71" s="471" t="s">
        <v>214</v>
      </c>
      <c r="R71" s="169"/>
      <c r="S71" s="90"/>
      <c r="T71" s="472" t="s">
        <v>298</v>
      </c>
      <c r="U71" s="90" t="s">
        <v>213</v>
      </c>
      <c r="V71" s="471" t="s">
        <v>217</v>
      </c>
      <c r="W71" s="232" t="s">
        <v>216</v>
      </c>
      <c r="X71" s="131" t="s">
        <v>258</v>
      </c>
      <c r="Y71" s="471" t="s">
        <v>300</v>
      </c>
      <c r="Z71" s="471" t="s">
        <v>301</v>
      </c>
      <c r="AA71" s="471"/>
      <c r="AB71" s="477">
        <v>8.8999999999999999E-3</v>
      </c>
      <c r="AC71" s="471" t="s">
        <v>220</v>
      </c>
      <c r="AD71" s="90"/>
      <c r="AE71" s="183">
        <v>1</v>
      </c>
      <c r="AF71" s="183">
        <v>1</v>
      </c>
      <c r="AG71" s="183">
        <v>1</v>
      </c>
      <c r="AH71" s="183">
        <v>1</v>
      </c>
      <c r="AI71" s="183">
        <v>1</v>
      </c>
      <c r="AJ71" s="183">
        <v>1</v>
      </c>
      <c r="AK71" s="183">
        <v>1</v>
      </c>
      <c r="AL71" s="183">
        <v>1</v>
      </c>
      <c r="AM71" s="183">
        <v>1</v>
      </c>
      <c r="AN71" s="183">
        <v>1</v>
      </c>
      <c r="AO71" s="183">
        <v>1</v>
      </c>
      <c r="AP71" s="184">
        <v>1</v>
      </c>
    </row>
    <row r="72" spans="1:42" s="217" customFormat="1" ht="30" customHeight="1">
      <c r="A72" s="471">
        <f t="shared" si="0"/>
        <v>63</v>
      </c>
      <c r="B72" s="131"/>
      <c r="C72" s="472"/>
      <c r="D72" s="472">
        <v>2</v>
      </c>
      <c r="E72" s="472"/>
      <c r="F72" s="500"/>
      <c r="G72" s="500"/>
      <c r="H72" s="500"/>
      <c r="I72" s="500"/>
      <c r="J72" s="500"/>
      <c r="K72" s="471"/>
      <c r="L72" s="131" t="s">
        <v>273</v>
      </c>
      <c r="M72" s="472" t="s">
        <v>302</v>
      </c>
      <c r="N72" s="472" t="s">
        <v>303</v>
      </c>
      <c r="O72" s="471" t="s">
        <v>258</v>
      </c>
      <c r="P72" s="131" t="s">
        <v>244</v>
      </c>
      <c r="Q72" s="471" t="s">
        <v>214</v>
      </c>
      <c r="R72" s="169"/>
      <c r="S72" s="90"/>
      <c r="T72" s="472" t="s">
        <v>302</v>
      </c>
      <c r="U72" s="90" t="s">
        <v>213</v>
      </c>
      <c r="V72" s="471" t="s">
        <v>217</v>
      </c>
      <c r="W72" s="232" t="s">
        <v>216</v>
      </c>
      <c r="X72" s="131" t="s">
        <v>258</v>
      </c>
      <c r="Y72" s="471" t="s">
        <v>300</v>
      </c>
      <c r="Z72" s="471" t="s">
        <v>301</v>
      </c>
      <c r="AA72" s="471"/>
      <c r="AB72" s="477">
        <v>2.8000000000000001E-2</v>
      </c>
      <c r="AC72" s="471" t="s">
        <v>220</v>
      </c>
      <c r="AD72" s="90"/>
      <c r="AE72" s="183">
        <v>1</v>
      </c>
      <c r="AF72" s="183">
        <v>1</v>
      </c>
      <c r="AG72" s="183">
        <v>1</v>
      </c>
      <c r="AH72" s="183">
        <v>1</v>
      </c>
      <c r="AI72" s="183">
        <v>1</v>
      </c>
      <c r="AJ72" s="183">
        <v>1</v>
      </c>
      <c r="AK72" s="183">
        <v>1</v>
      </c>
      <c r="AL72" s="183">
        <v>1</v>
      </c>
      <c r="AM72" s="183">
        <v>1</v>
      </c>
      <c r="AN72" s="183">
        <v>1</v>
      </c>
      <c r="AO72" s="183">
        <v>1</v>
      </c>
      <c r="AP72" s="184">
        <v>1</v>
      </c>
    </row>
    <row r="73" spans="1:42" s="217" customFormat="1" ht="30" customHeight="1">
      <c r="A73" s="471">
        <f t="shared" si="0"/>
        <v>64</v>
      </c>
      <c r="B73" s="131"/>
      <c r="C73" s="472"/>
      <c r="D73" s="472">
        <v>2</v>
      </c>
      <c r="E73" s="472"/>
      <c r="F73" s="500"/>
      <c r="G73" s="500"/>
      <c r="H73" s="500"/>
      <c r="I73" s="500"/>
      <c r="J73" s="500"/>
      <c r="K73" s="471"/>
      <c r="L73" s="472" t="s">
        <v>304</v>
      </c>
      <c r="M73" s="501" t="s">
        <v>305</v>
      </c>
      <c r="N73" s="501" t="s">
        <v>306</v>
      </c>
      <c r="O73" s="229" t="s">
        <v>307</v>
      </c>
      <c r="P73" s="216" t="s">
        <v>250</v>
      </c>
      <c r="Q73" s="471" t="s">
        <v>214</v>
      </c>
      <c r="R73" s="232"/>
      <c r="S73" s="216" t="s">
        <v>215</v>
      </c>
      <c r="T73" s="501" t="s">
        <v>305</v>
      </c>
      <c r="U73" s="90" t="s">
        <v>213</v>
      </c>
      <c r="V73" s="471" t="s">
        <v>217</v>
      </c>
      <c r="W73" s="232" t="s">
        <v>216</v>
      </c>
      <c r="X73" s="229" t="s">
        <v>308</v>
      </c>
      <c r="Y73" s="501" t="s">
        <v>309</v>
      </c>
      <c r="Z73" s="471" t="s">
        <v>310</v>
      </c>
      <c r="AA73" s="501" t="s">
        <v>311</v>
      </c>
      <c r="AB73" s="477">
        <v>3.3000000000000002E-2</v>
      </c>
      <c r="AC73" s="471" t="s">
        <v>220</v>
      </c>
      <c r="AD73" s="90"/>
      <c r="AE73" s="183">
        <v>1</v>
      </c>
      <c r="AF73" s="183">
        <v>1</v>
      </c>
      <c r="AG73" s="183">
        <v>1</v>
      </c>
      <c r="AH73" s="183">
        <v>1</v>
      </c>
      <c r="AI73" s="183">
        <v>1</v>
      </c>
      <c r="AJ73" s="183">
        <v>1</v>
      </c>
      <c r="AK73" s="183">
        <v>1</v>
      </c>
      <c r="AL73" s="183">
        <v>1</v>
      </c>
      <c r="AM73" s="183">
        <v>1</v>
      </c>
      <c r="AN73" s="183">
        <v>1</v>
      </c>
      <c r="AO73" s="183">
        <v>1</v>
      </c>
      <c r="AP73" s="184">
        <v>1</v>
      </c>
    </row>
    <row r="74" spans="1:42" s="217" customFormat="1" ht="30" customHeight="1">
      <c r="A74" s="471">
        <f t="shared" si="0"/>
        <v>65</v>
      </c>
      <c r="B74" s="131"/>
      <c r="C74" s="486">
        <v>1</v>
      </c>
      <c r="D74" s="486"/>
      <c r="E74" s="486"/>
      <c r="F74" s="496"/>
      <c r="G74" s="496"/>
      <c r="H74" s="496"/>
      <c r="I74" s="496"/>
      <c r="J74" s="496"/>
      <c r="K74" s="480"/>
      <c r="L74" s="486" t="s">
        <v>273</v>
      </c>
      <c r="M74" s="131" t="s">
        <v>459</v>
      </c>
      <c r="N74" s="486" t="s">
        <v>460</v>
      </c>
      <c r="O74" s="486" t="s">
        <v>442</v>
      </c>
      <c r="P74" s="131" t="s">
        <v>244</v>
      </c>
      <c r="Q74" s="480" t="s">
        <v>214</v>
      </c>
      <c r="R74" s="169"/>
      <c r="S74" s="230" t="s">
        <v>213</v>
      </c>
      <c r="T74" s="131" t="s">
        <v>459</v>
      </c>
      <c r="U74" s="230" t="s">
        <v>213</v>
      </c>
      <c r="V74" s="231" t="s">
        <v>216</v>
      </c>
      <c r="W74" s="231" t="s">
        <v>217</v>
      </c>
      <c r="X74" s="486" t="s">
        <v>442</v>
      </c>
      <c r="Y74" s="225" t="s">
        <v>219</v>
      </c>
      <c r="Z74" s="235" t="s">
        <v>220</v>
      </c>
      <c r="AA74" s="480" t="s">
        <v>461</v>
      </c>
      <c r="AB74" s="480" t="s">
        <v>220</v>
      </c>
      <c r="AC74" s="480" t="s">
        <v>220</v>
      </c>
      <c r="AD74" s="90"/>
      <c r="AE74" s="183">
        <v>0</v>
      </c>
      <c r="AF74" s="183">
        <v>0</v>
      </c>
      <c r="AG74" s="183">
        <v>1</v>
      </c>
      <c r="AH74" s="183">
        <v>0</v>
      </c>
      <c r="AI74" s="183">
        <v>1</v>
      </c>
      <c r="AJ74" s="183">
        <v>1</v>
      </c>
      <c r="AK74" s="183">
        <v>0</v>
      </c>
      <c r="AL74" s="183">
        <v>1</v>
      </c>
      <c r="AM74" s="183">
        <v>1</v>
      </c>
      <c r="AN74" s="183">
        <v>0</v>
      </c>
      <c r="AO74" s="183">
        <v>1</v>
      </c>
      <c r="AP74" s="184">
        <v>0</v>
      </c>
    </row>
    <row r="75" spans="1:42" s="217" customFormat="1" ht="30" customHeight="1">
      <c r="A75" s="471">
        <f t="shared" si="0"/>
        <v>66</v>
      </c>
      <c r="B75" s="131"/>
      <c r="C75" s="486">
        <v>1</v>
      </c>
      <c r="D75" s="486"/>
      <c r="E75" s="486"/>
      <c r="F75" s="496"/>
      <c r="G75" s="496"/>
      <c r="H75" s="496"/>
      <c r="I75" s="496"/>
      <c r="J75" s="496"/>
      <c r="K75" s="480"/>
      <c r="L75" s="486" t="s">
        <v>273</v>
      </c>
      <c r="M75" s="131" t="s">
        <v>462</v>
      </c>
      <c r="N75" s="486" t="s">
        <v>463</v>
      </c>
      <c r="O75" s="131" t="s">
        <v>294</v>
      </c>
      <c r="P75" s="131" t="s">
        <v>244</v>
      </c>
      <c r="Q75" s="480" t="s">
        <v>214</v>
      </c>
      <c r="R75" s="169"/>
      <c r="S75" s="230" t="s">
        <v>213</v>
      </c>
      <c r="T75" s="131" t="s">
        <v>462</v>
      </c>
      <c r="U75" s="230" t="s">
        <v>213</v>
      </c>
      <c r="V75" s="231" t="s">
        <v>216</v>
      </c>
      <c r="W75" s="231" t="s">
        <v>217</v>
      </c>
      <c r="X75" s="131" t="s">
        <v>294</v>
      </c>
      <c r="Y75" s="225" t="s">
        <v>219</v>
      </c>
      <c r="Z75" s="235" t="s">
        <v>220</v>
      </c>
      <c r="AA75" s="480" t="s">
        <v>464</v>
      </c>
      <c r="AB75" s="480" t="s">
        <v>220</v>
      </c>
      <c r="AC75" s="480" t="s">
        <v>220</v>
      </c>
      <c r="AD75" s="90"/>
      <c r="AE75" s="183">
        <v>0</v>
      </c>
      <c r="AF75" s="183">
        <v>0</v>
      </c>
      <c r="AG75" s="183">
        <v>1</v>
      </c>
      <c r="AH75" s="183">
        <v>0</v>
      </c>
      <c r="AI75" s="183">
        <v>1</v>
      </c>
      <c r="AJ75" s="183">
        <v>1</v>
      </c>
      <c r="AK75" s="183">
        <v>0</v>
      </c>
      <c r="AL75" s="183">
        <v>1</v>
      </c>
      <c r="AM75" s="183">
        <v>1</v>
      </c>
      <c r="AN75" s="183">
        <v>0</v>
      </c>
      <c r="AO75" s="183">
        <v>1</v>
      </c>
      <c r="AP75" s="184">
        <v>0</v>
      </c>
    </row>
    <row r="76" spans="1:42" s="217" customFormat="1" ht="30" customHeight="1">
      <c r="A76" s="471">
        <f t="shared" si="0"/>
        <v>67</v>
      </c>
      <c r="B76" s="131"/>
      <c r="C76" s="486">
        <v>1</v>
      </c>
      <c r="D76" s="486"/>
      <c r="E76" s="486"/>
      <c r="F76" s="496"/>
      <c r="G76" s="496"/>
      <c r="H76" s="496"/>
      <c r="I76" s="496"/>
      <c r="J76" s="496"/>
      <c r="K76" s="480"/>
      <c r="L76" s="486" t="s">
        <v>273</v>
      </c>
      <c r="M76" s="131" t="s">
        <v>465</v>
      </c>
      <c r="N76" s="486" t="s">
        <v>466</v>
      </c>
      <c r="O76" s="131" t="s">
        <v>294</v>
      </c>
      <c r="P76" s="131" t="s">
        <v>244</v>
      </c>
      <c r="Q76" s="480" t="s">
        <v>214</v>
      </c>
      <c r="R76" s="169"/>
      <c r="S76" s="230" t="s">
        <v>213</v>
      </c>
      <c r="T76" s="131" t="s">
        <v>465</v>
      </c>
      <c r="U76" s="230" t="s">
        <v>213</v>
      </c>
      <c r="V76" s="231" t="s">
        <v>216</v>
      </c>
      <c r="W76" s="231" t="s">
        <v>217</v>
      </c>
      <c r="X76" s="131" t="s">
        <v>294</v>
      </c>
      <c r="Y76" s="225" t="s">
        <v>219</v>
      </c>
      <c r="Z76" s="131" t="s">
        <v>220</v>
      </c>
      <c r="AA76" s="480" t="s">
        <v>467</v>
      </c>
      <c r="AB76" s="480" t="s">
        <v>220</v>
      </c>
      <c r="AC76" s="480" t="s">
        <v>220</v>
      </c>
      <c r="AD76" s="90"/>
      <c r="AE76" s="183">
        <v>0</v>
      </c>
      <c r="AF76" s="183">
        <v>0</v>
      </c>
      <c r="AG76" s="183">
        <v>1</v>
      </c>
      <c r="AH76" s="183">
        <v>0</v>
      </c>
      <c r="AI76" s="183">
        <v>1</v>
      </c>
      <c r="AJ76" s="183">
        <v>1</v>
      </c>
      <c r="AK76" s="183">
        <v>0</v>
      </c>
      <c r="AL76" s="183">
        <v>1</v>
      </c>
      <c r="AM76" s="183">
        <v>1</v>
      </c>
      <c r="AN76" s="183">
        <v>0</v>
      </c>
      <c r="AO76" s="183">
        <v>1</v>
      </c>
      <c r="AP76" s="184">
        <v>0</v>
      </c>
    </row>
    <row r="77" spans="1:42" s="217" customFormat="1" ht="30" customHeight="1">
      <c r="A77" s="471">
        <f t="shared" si="0"/>
        <v>68</v>
      </c>
      <c r="B77" s="489"/>
      <c r="C77" s="486">
        <v>1</v>
      </c>
      <c r="D77" s="131"/>
      <c r="E77" s="489"/>
      <c r="F77" s="489"/>
      <c r="G77" s="489"/>
      <c r="H77" s="489"/>
      <c r="I77" s="489"/>
      <c r="J77" s="489"/>
      <c r="K77" s="489"/>
      <c r="L77" s="486" t="s">
        <v>273</v>
      </c>
      <c r="M77" s="486" t="s">
        <v>174</v>
      </c>
      <c r="N77" s="486" t="s">
        <v>175</v>
      </c>
      <c r="O77" s="486" t="s">
        <v>444</v>
      </c>
      <c r="P77" s="225" t="s">
        <v>213</v>
      </c>
      <c r="Q77" s="480" t="s">
        <v>214</v>
      </c>
      <c r="R77" s="502"/>
      <c r="S77" s="230" t="s">
        <v>213</v>
      </c>
      <c r="T77" s="486" t="s">
        <v>174</v>
      </c>
      <c r="U77" s="230" t="s">
        <v>213</v>
      </c>
      <c r="V77" s="231" t="s">
        <v>216</v>
      </c>
      <c r="W77" s="231" t="s">
        <v>217</v>
      </c>
      <c r="X77" s="225" t="s">
        <v>444</v>
      </c>
      <c r="Y77" s="225" t="s">
        <v>219</v>
      </c>
      <c r="Z77" s="235" t="s">
        <v>220</v>
      </c>
      <c r="AA77" s="225" t="s">
        <v>445</v>
      </c>
      <c r="AB77" s="236">
        <v>5.7000000000000002E-2</v>
      </c>
      <c r="AC77" s="480" t="s">
        <v>220</v>
      </c>
      <c r="AD77" s="490"/>
      <c r="AE77" s="490">
        <v>0</v>
      </c>
      <c r="AF77" s="490">
        <v>0</v>
      </c>
      <c r="AG77" s="486">
        <v>1</v>
      </c>
      <c r="AH77" s="490">
        <v>0</v>
      </c>
      <c r="AI77" s="486">
        <v>1</v>
      </c>
      <c r="AJ77" s="486">
        <v>1</v>
      </c>
      <c r="AK77" s="490">
        <v>0</v>
      </c>
      <c r="AL77" s="486">
        <v>1</v>
      </c>
      <c r="AM77" s="486">
        <v>1</v>
      </c>
      <c r="AN77" s="490">
        <v>0</v>
      </c>
      <c r="AO77" s="486">
        <v>1</v>
      </c>
      <c r="AP77" s="326">
        <v>0</v>
      </c>
    </row>
    <row r="78" spans="1:42" s="217" customFormat="1" ht="30" customHeight="1">
      <c r="A78" s="471">
        <f t="shared" si="0"/>
        <v>69</v>
      </c>
      <c r="B78" s="489"/>
      <c r="C78" s="486">
        <v>1</v>
      </c>
      <c r="D78" s="131"/>
      <c r="E78" s="489"/>
      <c r="F78" s="489"/>
      <c r="G78" s="489"/>
      <c r="H78" s="489"/>
      <c r="I78" s="489"/>
      <c r="J78" s="489"/>
      <c r="K78" s="489"/>
      <c r="L78" s="486" t="s">
        <v>273</v>
      </c>
      <c r="M78" s="486" t="s">
        <v>468</v>
      </c>
      <c r="N78" s="486" t="s">
        <v>469</v>
      </c>
      <c r="O78" s="486" t="s">
        <v>444</v>
      </c>
      <c r="P78" s="486" t="s">
        <v>213</v>
      </c>
      <c r="Q78" s="480" t="s">
        <v>214</v>
      </c>
      <c r="R78" s="226"/>
      <c r="S78" s="230" t="s">
        <v>213</v>
      </c>
      <c r="T78" s="486" t="s">
        <v>468</v>
      </c>
      <c r="U78" s="230" t="s">
        <v>213</v>
      </c>
      <c r="V78" s="231" t="s">
        <v>216</v>
      </c>
      <c r="W78" s="231" t="s">
        <v>217</v>
      </c>
      <c r="X78" s="225" t="s">
        <v>444</v>
      </c>
      <c r="Y78" s="225" t="s">
        <v>219</v>
      </c>
      <c r="Z78" s="235" t="s">
        <v>220</v>
      </c>
      <c r="AA78" s="226" t="s">
        <v>470</v>
      </c>
      <c r="AB78" s="247">
        <v>4.7E-2</v>
      </c>
      <c r="AC78" s="480" t="s">
        <v>220</v>
      </c>
      <c r="AD78" s="490"/>
      <c r="AE78" s="490">
        <v>0</v>
      </c>
      <c r="AF78" s="490">
        <v>0</v>
      </c>
      <c r="AG78" s="486">
        <v>0</v>
      </c>
      <c r="AH78" s="490">
        <v>0</v>
      </c>
      <c r="AI78" s="490">
        <v>1</v>
      </c>
      <c r="AJ78" s="486">
        <v>0</v>
      </c>
      <c r="AK78" s="490">
        <v>0</v>
      </c>
      <c r="AL78" s="486">
        <v>1</v>
      </c>
      <c r="AM78" s="486">
        <v>0</v>
      </c>
      <c r="AN78" s="490">
        <v>0</v>
      </c>
      <c r="AO78" s="486">
        <v>0</v>
      </c>
      <c r="AP78" s="326">
        <v>0</v>
      </c>
    </row>
    <row r="79" spans="1:42" s="217" customFormat="1" ht="30" customHeight="1">
      <c r="A79" s="471">
        <f t="shared" si="0"/>
        <v>70</v>
      </c>
      <c r="B79" s="489"/>
      <c r="C79" s="486">
        <v>1</v>
      </c>
      <c r="D79" s="131"/>
      <c r="E79" s="489"/>
      <c r="F79" s="489"/>
      <c r="G79" s="489"/>
      <c r="H79" s="489"/>
      <c r="I79" s="489"/>
      <c r="J79" s="489"/>
      <c r="K79" s="489"/>
      <c r="L79" s="486" t="s">
        <v>273</v>
      </c>
      <c r="M79" s="486" t="s">
        <v>176</v>
      </c>
      <c r="N79" s="486" t="s">
        <v>177</v>
      </c>
      <c r="O79" s="486" t="s">
        <v>444</v>
      </c>
      <c r="P79" s="486" t="s">
        <v>213</v>
      </c>
      <c r="Q79" s="480" t="s">
        <v>214</v>
      </c>
      <c r="R79" s="226"/>
      <c r="S79" s="230" t="s">
        <v>213</v>
      </c>
      <c r="T79" s="486" t="s">
        <v>176</v>
      </c>
      <c r="U79" s="230" t="s">
        <v>213</v>
      </c>
      <c r="V79" s="231" t="s">
        <v>216</v>
      </c>
      <c r="W79" s="231" t="s">
        <v>217</v>
      </c>
      <c r="X79" s="225" t="s">
        <v>444</v>
      </c>
      <c r="Y79" s="225" t="s">
        <v>219</v>
      </c>
      <c r="Z79" s="235" t="s">
        <v>220</v>
      </c>
      <c r="AA79" s="226" t="s">
        <v>470</v>
      </c>
      <c r="AB79" s="247">
        <v>4.7E-2</v>
      </c>
      <c r="AC79" s="480" t="s">
        <v>220</v>
      </c>
      <c r="AD79" s="490"/>
      <c r="AE79" s="490">
        <v>0</v>
      </c>
      <c r="AF79" s="490">
        <v>0</v>
      </c>
      <c r="AG79" s="486">
        <v>0</v>
      </c>
      <c r="AH79" s="490">
        <v>1</v>
      </c>
      <c r="AI79" s="486">
        <v>0</v>
      </c>
      <c r="AJ79" s="486">
        <v>0</v>
      </c>
      <c r="AK79" s="490">
        <v>1</v>
      </c>
      <c r="AL79" s="486">
        <v>0</v>
      </c>
      <c r="AM79" s="486">
        <v>0</v>
      </c>
      <c r="AN79" s="490">
        <v>0</v>
      </c>
      <c r="AO79" s="486">
        <v>0</v>
      </c>
      <c r="AP79" s="326">
        <v>0</v>
      </c>
    </row>
    <row r="80" spans="1:42" s="217" customFormat="1" ht="30" customHeight="1">
      <c r="A80" s="471">
        <f t="shared" si="0"/>
        <v>71</v>
      </c>
      <c r="B80" s="489"/>
      <c r="C80" s="486">
        <v>1</v>
      </c>
      <c r="D80" s="131"/>
      <c r="E80" s="486"/>
      <c r="F80" s="131"/>
      <c r="G80" s="131"/>
      <c r="H80" s="131"/>
      <c r="I80" s="131"/>
      <c r="J80" s="131"/>
      <c r="K80" s="480"/>
      <c r="L80" s="486" t="s">
        <v>273</v>
      </c>
      <c r="M80" s="486" t="s">
        <v>471</v>
      </c>
      <c r="N80" s="486" t="s">
        <v>472</v>
      </c>
      <c r="O80" s="486" t="s">
        <v>444</v>
      </c>
      <c r="P80" s="225" t="s">
        <v>213</v>
      </c>
      <c r="Q80" s="480" t="s">
        <v>214</v>
      </c>
      <c r="R80" s="502"/>
      <c r="S80" s="230" t="s">
        <v>213</v>
      </c>
      <c r="T80" s="486" t="s">
        <v>471</v>
      </c>
      <c r="U80" s="230" t="s">
        <v>213</v>
      </c>
      <c r="V80" s="231" t="s">
        <v>216</v>
      </c>
      <c r="W80" s="231" t="s">
        <v>217</v>
      </c>
      <c r="X80" s="479" t="s">
        <v>444</v>
      </c>
      <c r="Y80" s="225" t="s">
        <v>219</v>
      </c>
      <c r="Z80" s="131" t="s">
        <v>220</v>
      </c>
      <c r="AA80" s="229" t="s">
        <v>473</v>
      </c>
      <c r="AB80" s="248">
        <v>4.5999999999999999E-2</v>
      </c>
      <c r="AC80" s="480" t="s">
        <v>220</v>
      </c>
      <c r="AD80" s="480"/>
      <c r="AE80" s="490">
        <v>0</v>
      </c>
      <c r="AF80" s="490">
        <v>0</v>
      </c>
      <c r="AG80" s="486">
        <v>0</v>
      </c>
      <c r="AH80" s="183">
        <v>0</v>
      </c>
      <c r="AI80" s="486">
        <v>1</v>
      </c>
      <c r="AJ80" s="183">
        <v>0</v>
      </c>
      <c r="AK80" s="183">
        <v>0</v>
      </c>
      <c r="AL80" s="486">
        <v>1</v>
      </c>
      <c r="AM80" s="486">
        <v>0</v>
      </c>
      <c r="AN80" s="490">
        <v>0</v>
      </c>
      <c r="AO80" s="183">
        <v>0</v>
      </c>
      <c r="AP80" s="326">
        <v>0</v>
      </c>
    </row>
    <row r="81" spans="1:42" s="217" customFormat="1" ht="30" customHeight="1">
      <c r="A81" s="471">
        <f t="shared" si="0"/>
        <v>72</v>
      </c>
      <c r="B81" s="489"/>
      <c r="C81" s="486">
        <v>1</v>
      </c>
      <c r="D81" s="131"/>
      <c r="E81" s="486"/>
      <c r="F81" s="131"/>
      <c r="G81" s="131"/>
      <c r="H81" s="131"/>
      <c r="I81" s="131"/>
      <c r="J81" s="131"/>
      <c r="K81" s="480"/>
      <c r="L81" s="486" t="s">
        <v>273</v>
      </c>
      <c r="M81" s="486" t="s">
        <v>474</v>
      </c>
      <c r="N81" s="486" t="s">
        <v>475</v>
      </c>
      <c r="O81" s="486" t="s">
        <v>444</v>
      </c>
      <c r="P81" s="225" t="s">
        <v>213</v>
      </c>
      <c r="Q81" s="480" t="s">
        <v>214</v>
      </c>
      <c r="R81" s="502"/>
      <c r="S81" s="230" t="s">
        <v>213</v>
      </c>
      <c r="T81" s="486" t="s">
        <v>474</v>
      </c>
      <c r="U81" s="230" t="s">
        <v>213</v>
      </c>
      <c r="V81" s="231" t="s">
        <v>216</v>
      </c>
      <c r="W81" s="231" t="s">
        <v>217</v>
      </c>
      <c r="X81" s="479" t="s">
        <v>444</v>
      </c>
      <c r="Y81" s="225" t="s">
        <v>219</v>
      </c>
      <c r="Z81" s="131" t="s">
        <v>220</v>
      </c>
      <c r="AA81" s="229" t="s">
        <v>473</v>
      </c>
      <c r="AB81" s="248">
        <v>4.5999999999999999E-2</v>
      </c>
      <c r="AC81" s="480" t="s">
        <v>220</v>
      </c>
      <c r="AD81" s="480"/>
      <c r="AE81" s="183">
        <v>0</v>
      </c>
      <c r="AF81" s="183">
        <v>0</v>
      </c>
      <c r="AG81" s="183">
        <v>1</v>
      </c>
      <c r="AH81" s="183">
        <v>0</v>
      </c>
      <c r="AI81" s="183">
        <v>0</v>
      </c>
      <c r="AJ81" s="183">
        <v>1</v>
      </c>
      <c r="AK81" s="183">
        <v>0</v>
      </c>
      <c r="AL81" s="183">
        <v>0</v>
      </c>
      <c r="AM81" s="183">
        <v>1</v>
      </c>
      <c r="AN81" s="183">
        <v>0</v>
      </c>
      <c r="AO81" s="183">
        <v>1</v>
      </c>
      <c r="AP81" s="184">
        <v>0</v>
      </c>
    </row>
    <row r="82" spans="1:42" s="217" customFormat="1" ht="30" customHeight="1">
      <c r="A82" s="471">
        <f t="shared" si="0"/>
        <v>73</v>
      </c>
      <c r="B82" s="489"/>
      <c r="C82" s="486">
        <v>1</v>
      </c>
      <c r="D82" s="131"/>
      <c r="E82" s="486"/>
      <c r="F82" s="131"/>
      <c r="G82" s="131"/>
      <c r="H82" s="131"/>
      <c r="I82" s="131"/>
      <c r="J82" s="131"/>
      <c r="K82" s="480"/>
      <c r="L82" s="486" t="s">
        <v>273</v>
      </c>
      <c r="M82" s="486" t="s">
        <v>476</v>
      </c>
      <c r="N82" s="486" t="s">
        <v>477</v>
      </c>
      <c r="O82" s="486" t="s">
        <v>444</v>
      </c>
      <c r="P82" s="225" t="s">
        <v>213</v>
      </c>
      <c r="Q82" s="480" t="s">
        <v>214</v>
      </c>
      <c r="R82" s="502"/>
      <c r="S82" s="230" t="s">
        <v>213</v>
      </c>
      <c r="T82" s="486" t="s">
        <v>476</v>
      </c>
      <c r="U82" s="230" t="s">
        <v>213</v>
      </c>
      <c r="V82" s="231" t="s">
        <v>216</v>
      </c>
      <c r="W82" s="231" t="s">
        <v>217</v>
      </c>
      <c r="X82" s="479" t="s">
        <v>444</v>
      </c>
      <c r="Y82" s="225" t="s">
        <v>219</v>
      </c>
      <c r="Z82" s="131" t="s">
        <v>220</v>
      </c>
      <c r="AA82" s="229" t="s">
        <v>473</v>
      </c>
      <c r="AB82" s="248">
        <v>4.5999999999999999E-2</v>
      </c>
      <c r="AC82" s="480" t="s">
        <v>220</v>
      </c>
      <c r="AD82" s="480"/>
      <c r="AE82" s="183">
        <v>0</v>
      </c>
      <c r="AF82" s="183">
        <v>0</v>
      </c>
      <c r="AG82" s="183">
        <v>0</v>
      </c>
      <c r="AH82" s="183">
        <v>1</v>
      </c>
      <c r="AI82" s="183">
        <v>0</v>
      </c>
      <c r="AJ82" s="183">
        <v>0</v>
      </c>
      <c r="AK82" s="183">
        <v>1</v>
      </c>
      <c r="AL82" s="183">
        <v>0</v>
      </c>
      <c r="AM82" s="183">
        <v>0</v>
      </c>
      <c r="AN82" s="183">
        <v>0</v>
      </c>
      <c r="AO82" s="183">
        <v>0</v>
      </c>
      <c r="AP82" s="184">
        <v>0</v>
      </c>
    </row>
    <row r="83" spans="1:42" s="217" customFormat="1" ht="30" customHeight="1">
      <c r="A83" s="471">
        <f t="shared" ref="A83:A134" si="1">ROW()-9</f>
        <v>74</v>
      </c>
      <c r="B83" s="489"/>
      <c r="C83" s="486">
        <v>1</v>
      </c>
      <c r="D83" s="131"/>
      <c r="E83" s="486"/>
      <c r="F83" s="131"/>
      <c r="G83" s="131"/>
      <c r="H83" s="131"/>
      <c r="I83" s="131"/>
      <c r="J83" s="131"/>
      <c r="K83" s="480"/>
      <c r="L83" s="486" t="s">
        <v>273</v>
      </c>
      <c r="M83" s="486" t="s">
        <v>478</v>
      </c>
      <c r="N83" s="479" t="s">
        <v>479</v>
      </c>
      <c r="O83" s="486" t="s">
        <v>444</v>
      </c>
      <c r="P83" s="240" t="s">
        <v>213</v>
      </c>
      <c r="Q83" s="480" t="s">
        <v>214</v>
      </c>
      <c r="R83" s="479"/>
      <c r="S83" s="230" t="s">
        <v>213</v>
      </c>
      <c r="T83" s="486" t="s">
        <v>478</v>
      </c>
      <c r="U83" s="90" t="s">
        <v>213</v>
      </c>
      <c r="V83" s="169" t="s">
        <v>217</v>
      </c>
      <c r="W83" s="169" t="s">
        <v>216</v>
      </c>
      <c r="X83" s="479" t="s">
        <v>444</v>
      </c>
      <c r="Y83" s="225" t="s">
        <v>219</v>
      </c>
      <c r="Z83" s="131" t="s">
        <v>220</v>
      </c>
      <c r="AA83" s="249" t="s">
        <v>220</v>
      </c>
      <c r="AB83" s="250">
        <v>0.14499999999999999</v>
      </c>
      <c r="AC83" s="480" t="s">
        <v>220</v>
      </c>
      <c r="AD83" s="480"/>
      <c r="AE83" s="490">
        <v>0</v>
      </c>
      <c r="AF83" s="490">
        <v>0</v>
      </c>
      <c r="AG83" s="486">
        <v>0</v>
      </c>
      <c r="AH83" s="183">
        <v>0</v>
      </c>
      <c r="AI83" s="486">
        <v>1</v>
      </c>
      <c r="AJ83" s="486">
        <v>0</v>
      </c>
      <c r="AK83" s="183">
        <v>0</v>
      </c>
      <c r="AL83" s="486">
        <v>1</v>
      </c>
      <c r="AM83" s="486">
        <v>0</v>
      </c>
      <c r="AN83" s="490">
        <v>0</v>
      </c>
      <c r="AO83" s="486">
        <v>0</v>
      </c>
      <c r="AP83" s="326">
        <v>0</v>
      </c>
    </row>
    <row r="84" spans="1:42" s="217" customFormat="1" ht="30" customHeight="1">
      <c r="A84" s="471">
        <f t="shared" si="1"/>
        <v>75</v>
      </c>
      <c r="B84" s="489"/>
      <c r="C84" s="486">
        <v>1</v>
      </c>
      <c r="D84" s="131"/>
      <c r="E84" s="486"/>
      <c r="F84" s="131"/>
      <c r="G84" s="131"/>
      <c r="H84" s="131"/>
      <c r="I84" s="131"/>
      <c r="J84" s="131"/>
      <c r="K84" s="480"/>
      <c r="L84" s="486" t="s">
        <v>273</v>
      </c>
      <c r="M84" s="486" t="s">
        <v>480</v>
      </c>
      <c r="N84" s="479" t="s">
        <v>481</v>
      </c>
      <c r="O84" s="486" t="s">
        <v>444</v>
      </c>
      <c r="P84" s="240" t="s">
        <v>213</v>
      </c>
      <c r="Q84" s="480" t="s">
        <v>214</v>
      </c>
      <c r="R84" s="479"/>
      <c r="S84" s="230" t="s">
        <v>213</v>
      </c>
      <c r="T84" s="486" t="s">
        <v>480</v>
      </c>
      <c r="U84" s="90" t="s">
        <v>213</v>
      </c>
      <c r="V84" s="169" t="s">
        <v>217</v>
      </c>
      <c r="W84" s="169" t="s">
        <v>216</v>
      </c>
      <c r="X84" s="479" t="s">
        <v>444</v>
      </c>
      <c r="Y84" s="225" t="s">
        <v>219</v>
      </c>
      <c r="Z84" s="131" t="s">
        <v>220</v>
      </c>
      <c r="AA84" s="249" t="s">
        <v>220</v>
      </c>
      <c r="AB84" s="250">
        <v>0.12</v>
      </c>
      <c r="AC84" s="480" t="s">
        <v>220</v>
      </c>
      <c r="AD84" s="480"/>
      <c r="AE84" s="183">
        <v>0</v>
      </c>
      <c r="AF84" s="183">
        <v>0</v>
      </c>
      <c r="AG84" s="183">
        <v>0</v>
      </c>
      <c r="AH84" s="183">
        <v>1</v>
      </c>
      <c r="AI84" s="183">
        <v>0</v>
      </c>
      <c r="AJ84" s="183">
        <v>0</v>
      </c>
      <c r="AK84" s="183">
        <v>1</v>
      </c>
      <c r="AL84" s="183">
        <v>0</v>
      </c>
      <c r="AM84" s="183">
        <v>0</v>
      </c>
      <c r="AN84" s="183">
        <v>0</v>
      </c>
      <c r="AO84" s="183">
        <v>0</v>
      </c>
      <c r="AP84" s="184">
        <v>0</v>
      </c>
    </row>
    <row r="85" spans="1:42" s="217" customFormat="1" ht="30" customHeight="1">
      <c r="A85" s="471">
        <f t="shared" si="1"/>
        <v>76</v>
      </c>
      <c r="B85" s="489"/>
      <c r="C85" s="486">
        <v>1</v>
      </c>
      <c r="D85" s="131"/>
      <c r="E85" s="486"/>
      <c r="F85" s="131"/>
      <c r="G85" s="131"/>
      <c r="H85" s="131"/>
      <c r="I85" s="131"/>
      <c r="J85" s="131"/>
      <c r="K85" s="480"/>
      <c r="L85" s="486" t="s">
        <v>273</v>
      </c>
      <c r="M85" s="486" t="s">
        <v>482</v>
      </c>
      <c r="N85" s="479" t="s">
        <v>483</v>
      </c>
      <c r="O85" s="486" t="s">
        <v>444</v>
      </c>
      <c r="P85" s="240" t="s">
        <v>213</v>
      </c>
      <c r="Q85" s="480" t="s">
        <v>214</v>
      </c>
      <c r="R85" s="479"/>
      <c r="S85" s="230" t="s">
        <v>213</v>
      </c>
      <c r="T85" s="486" t="s">
        <v>482</v>
      </c>
      <c r="U85" s="90" t="s">
        <v>213</v>
      </c>
      <c r="V85" s="169" t="s">
        <v>217</v>
      </c>
      <c r="W85" s="169" t="s">
        <v>216</v>
      </c>
      <c r="X85" s="479" t="s">
        <v>444</v>
      </c>
      <c r="Y85" s="225" t="s">
        <v>219</v>
      </c>
      <c r="Z85" s="131" t="s">
        <v>220</v>
      </c>
      <c r="AA85" s="249" t="s">
        <v>220</v>
      </c>
      <c r="AB85" s="250">
        <v>0.12</v>
      </c>
      <c r="AC85" s="480" t="s">
        <v>220</v>
      </c>
      <c r="AD85" s="480"/>
      <c r="AE85" s="183">
        <v>0</v>
      </c>
      <c r="AF85" s="183">
        <v>0</v>
      </c>
      <c r="AG85" s="183">
        <v>1</v>
      </c>
      <c r="AH85" s="183">
        <v>0</v>
      </c>
      <c r="AI85" s="183">
        <v>0</v>
      </c>
      <c r="AJ85" s="183">
        <v>1</v>
      </c>
      <c r="AK85" s="183">
        <v>0</v>
      </c>
      <c r="AL85" s="183">
        <v>0</v>
      </c>
      <c r="AM85" s="183">
        <v>1</v>
      </c>
      <c r="AN85" s="183">
        <v>0</v>
      </c>
      <c r="AO85" s="183">
        <v>1</v>
      </c>
      <c r="AP85" s="184">
        <v>0</v>
      </c>
    </row>
    <row r="86" spans="1:42" s="217" customFormat="1" ht="30" customHeight="1">
      <c r="A86" s="471">
        <f t="shared" si="1"/>
        <v>77</v>
      </c>
      <c r="B86" s="131"/>
      <c r="C86" s="472">
        <v>1</v>
      </c>
      <c r="D86" s="472"/>
      <c r="E86" s="472"/>
      <c r="F86" s="472"/>
      <c r="G86" s="472"/>
      <c r="H86" s="131"/>
      <c r="I86" s="131"/>
      <c r="J86" s="131"/>
      <c r="K86" s="131"/>
      <c r="L86" s="131"/>
      <c r="M86" s="131" t="s">
        <v>315</v>
      </c>
      <c r="N86" s="472" t="s">
        <v>316</v>
      </c>
      <c r="O86" s="131" t="s">
        <v>222</v>
      </c>
      <c r="P86" s="90" t="s">
        <v>250</v>
      </c>
      <c r="Q86" s="471" t="s">
        <v>214</v>
      </c>
      <c r="R86" s="169"/>
      <c r="S86" s="90" t="s">
        <v>215</v>
      </c>
      <c r="T86" s="499" t="s">
        <v>220</v>
      </c>
      <c r="U86" s="90" t="s">
        <v>223</v>
      </c>
      <c r="V86" s="471" t="s">
        <v>217</v>
      </c>
      <c r="W86" s="232" t="s">
        <v>216</v>
      </c>
      <c r="X86" s="131" t="s">
        <v>212</v>
      </c>
      <c r="Y86" s="499" t="s">
        <v>219</v>
      </c>
      <c r="Z86" s="471" t="s">
        <v>220</v>
      </c>
      <c r="AA86" s="471" t="s">
        <v>220</v>
      </c>
      <c r="AB86" s="477">
        <v>1.1000000000000001</v>
      </c>
      <c r="AC86" s="471" t="s">
        <v>220</v>
      </c>
      <c r="AD86" s="169"/>
      <c r="AE86" s="183">
        <v>1</v>
      </c>
      <c r="AF86" s="183">
        <v>1</v>
      </c>
      <c r="AG86" s="183">
        <v>1</v>
      </c>
      <c r="AH86" s="183">
        <v>1</v>
      </c>
      <c r="AI86" s="183">
        <v>1</v>
      </c>
      <c r="AJ86" s="183">
        <v>1</v>
      </c>
      <c r="AK86" s="183">
        <v>1</v>
      </c>
      <c r="AL86" s="183">
        <v>1</v>
      </c>
      <c r="AM86" s="183">
        <v>1</v>
      </c>
      <c r="AN86" s="183">
        <v>1</v>
      </c>
      <c r="AO86" s="183">
        <v>1</v>
      </c>
      <c r="AP86" s="184">
        <v>1</v>
      </c>
    </row>
    <row r="87" spans="1:42" s="218" customFormat="1" ht="30" customHeight="1">
      <c r="A87" s="471">
        <f t="shared" si="1"/>
        <v>78</v>
      </c>
      <c r="B87" s="131"/>
      <c r="C87" s="472">
        <v>1</v>
      </c>
      <c r="D87" s="472"/>
      <c r="E87" s="472"/>
      <c r="F87" s="472"/>
      <c r="G87" s="472"/>
      <c r="H87" s="131"/>
      <c r="I87" s="131"/>
      <c r="J87" s="131"/>
      <c r="K87" s="131"/>
      <c r="L87" s="131" t="s">
        <v>1369</v>
      </c>
      <c r="M87" s="131" t="s">
        <v>1367</v>
      </c>
      <c r="N87" s="472" t="s">
        <v>98</v>
      </c>
      <c r="O87" s="131" t="s">
        <v>252</v>
      </c>
      <c r="P87" s="90" t="s">
        <v>250</v>
      </c>
      <c r="Q87" s="471" t="s">
        <v>214</v>
      </c>
      <c r="R87" s="169"/>
      <c r="S87" s="90" t="s">
        <v>213</v>
      </c>
      <c r="T87" s="131" t="str">
        <f>M87</f>
        <v>H4681010091A0</v>
      </c>
      <c r="U87" s="90" t="s">
        <v>213</v>
      </c>
      <c r="V87" s="471" t="s">
        <v>217</v>
      </c>
      <c r="W87" s="232" t="s">
        <v>216</v>
      </c>
      <c r="X87" s="131" t="s">
        <v>252</v>
      </c>
      <c r="Y87" s="499" t="s">
        <v>317</v>
      </c>
      <c r="Z87" s="471" t="s">
        <v>220</v>
      </c>
      <c r="AA87" s="471" t="s">
        <v>318</v>
      </c>
      <c r="AB87" s="477">
        <v>1.4999999999999999E-2</v>
      </c>
      <c r="AC87" s="471" t="s">
        <v>220</v>
      </c>
      <c r="AD87" s="169"/>
      <c r="AE87" s="183">
        <v>1</v>
      </c>
      <c r="AF87" s="183">
        <v>1</v>
      </c>
      <c r="AG87" s="183">
        <v>1</v>
      </c>
      <c r="AH87" s="183">
        <v>1</v>
      </c>
      <c r="AI87" s="183">
        <v>1</v>
      </c>
      <c r="AJ87" s="183">
        <v>1</v>
      </c>
      <c r="AK87" s="183">
        <v>1</v>
      </c>
      <c r="AL87" s="183">
        <v>1</v>
      </c>
      <c r="AM87" s="183">
        <v>1</v>
      </c>
      <c r="AN87" s="183">
        <v>1</v>
      </c>
      <c r="AO87" s="183">
        <v>1</v>
      </c>
      <c r="AP87" s="184">
        <v>1</v>
      </c>
    </row>
    <row r="88" spans="1:42" s="218" customFormat="1" ht="30" customHeight="1">
      <c r="A88" s="471">
        <f t="shared" si="1"/>
        <v>79</v>
      </c>
      <c r="B88" s="131"/>
      <c r="C88" s="472">
        <v>1</v>
      </c>
      <c r="D88" s="472"/>
      <c r="E88" s="472"/>
      <c r="F88" s="472"/>
      <c r="G88" s="472"/>
      <c r="H88" s="131"/>
      <c r="I88" s="131"/>
      <c r="J88" s="131"/>
      <c r="K88" s="131"/>
      <c r="L88" s="131" t="s">
        <v>1369</v>
      </c>
      <c r="M88" s="131" t="s">
        <v>1368</v>
      </c>
      <c r="N88" s="229" t="s">
        <v>94</v>
      </c>
      <c r="O88" s="229" t="s">
        <v>307</v>
      </c>
      <c r="P88" s="216" t="s">
        <v>250</v>
      </c>
      <c r="Q88" s="471" t="s">
        <v>214</v>
      </c>
      <c r="R88" s="232"/>
      <c r="S88" s="216" t="s">
        <v>215</v>
      </c>
      <c r="T88" s="131" t="str">
        <f>M88</f>
        <v>H4681010096A0</v>
      </c>
      <c r="U88" s="216" t="s">
        <v>223</v>
      </c>
      <c r="V88" s="471" t="s">
        <v>217</v>
      </c>
      <c r="W88" s="232" t="s">
        <v>216</v>
      </c>
      <c r="X88" s="229" t="s">
        <v>308</v>
      </c>
      <c r="Y88" s="501" t="s">
        <v>309</v>
      </c>
      <c r="Z88" s="232" t="s">
        <v>310</v>
      </c>
      <c r="AA88" s="471" t="s">
        <v>319</v>
      </c>
      <c r="AB88" s="477">
        <v>7.4999999999999997E-3</v>
      </c>
      <c r="AC88" s="169" t="s">
        <v>225</v>
      </c>
      <c r="AD88" s="169"/>
      <c r="AE88" s="183">
        <v>1</v>
      </c>
      <c r="AF88" s="183">
        <v>1</v>
      </c>
      <c r="AG88" s="183">
        <v>1</v>
      </c>
      <c r="AH88" s="183">
        <v>1</v>
      </c>
      <c r="AI88" s="183">
        <v>1</v>
      </c>
      <c r="AJ88" s="183">
        <v>1</v>
      </c>
      <c r="AK88" s="183">
        <v>1</v>
      </c>
      <c r="AL88" s="183">
        <v>1</v>
      </c>
      <c r="AM88" s="183">
        <v>1</v>
      </c>
      <c r="AN88" s="183">
        <v>1</v>
      </c>
      <c r="AO88" s="183">
        <v>1</v>
      </c>
      <c r="AP88" s="184">
        <v>1</v>
      </c>
    </row>
    <row r="89" spans="1:42" s="217" customFormat="1" ht="30" customHeight="1">
      <c r="A89" s="471">
        <f t="shared" si="1"/>
        <v>80</v>
      </c>
      <c r="B89" s="131"/>
      <c r="C89" s="472">
        <v>1</v>
      </c>
      <c r="D89" s="472"/>
      <c r="E89" s="472"/>
      <c r="F89" s="472"/>
      <c r="G89" s="472"/>
      <c r="H89" s="131"/>
      <c r="I89" s="131"/>
      <c r="J89" s="131"/>
      <c r="K89" s="131"/>
      <c r="L89" s="131" t="s">
        <v>304</v>
      </c>
      <c r="M89" s="229" t="s">
        <v>320</v>
      </c>
      <c r="N89" s="229" t="s">
        <v>321</v>
      </c>
      <c r="O89" s="476" t="s">
        <v>484</v>
      </c>
      <c r="P89" s="216" t="s">
        <v>250</v>
      </c>
      <c r="Q89" s="471" t="s">
        <v>214</v>
      </c>
      <c r="R89" s="232"/>
      <c r="S89" s="216" t="s">
        <v>215</v>
      </c>
      <c r="T89" s="503" t="s">
        <v>220</v>
      </c>
      <c r="U89" s="216" t="s">
        <v>223</v>
      </c>
      <c r="V89" s="471" t="s">
        <v>217</v>
      </c>
      <c r="W89" s="232" t="s">
        <v>216</v>
      </c>
      <c r="X89" s="229" t="s">
        <v>228</v>
      </c>
      <c r="Y89" s="471" t="s">
        <v>322</v>
      </c>
      <c r="Z89" s="471" t="s">
        <v>220</v>
      </c>
      <c r="AA89" s="471" t="s">
        <v>220</v>
      </c>
      <c r="AB89" s="471">
        <v>1E-3</v>
      </c>
      <c r="AC89" s="471"/>
      <c r="AD89" s="169"/>
      <c r="AE89" s="183">
        <v>4</v>
      </c>
      <c r="AF89" s="183">
        <v>4</v>
      </c>
      <c r="AG89" s="183">
        <v>4</v>
      </c>
      <c r="AH89" s="183">
        <v>4</v>
      </c>
      <c r="AI89" s="183">
        <v>4</v>
      </c>
      <c r="AJ89" s="183">
        <v>4</v>
      </c>
      <c r="AK89" s="183">
        <v>4</v>
      </c>
      <c r="AL89" s="183">
        <v>4</v>
      </c>
      <c r="AM89" s="183">
        <v>4</v>
      </c>
      <c r="AN89" s="183">
        <v>4</v>
      </c>
      <c r="AO89" s="183">
        <v>4</v>
      </c>
      <c r="AP89" s="184">
        <v>4</v>
      </c>
    </row>
    <row r="90" spans="1:42" s="217" customFormat="1" ht="30" customHeight="1">
      <c r="A90" s="471">
        <f t="shared" si="1"/>
        <v>81</v>
      </c>
      <c r="B90" s="131"/>
      <c r="C90" s="472">
        <v>1</v>
      </c>
      <c r="D90" s="472"/>
      <c r="E90" s="472"/>
      <c r="F90" s="472"/>
      <c r="G90" s="472"/>
      <c r="H90" s="131"/>
      <c r="I90" s="131"/>
      <c r="J90" s="131"/>
      <c r="K90" s="131"/>
      <c r="L90" s="131" t="s">
        <v>265</v>
      </c>
      <c r="M90" s="131" t="s">
        <v>323</v>
      </c>
      <c r="N90" s="504" t="s">
        <v>324</v>
      </c>
      <c r="O90" s="131" t="s">
        <v>222</v>
      </c>
      <c r="P90" s="90" t="s">
        <v>250</v>
      </c>
      <c r="Q90" s="471" t="s">
        <v>214</v>
      </c>
      <c r="R90" s="169"/>
      <c r="S90" s="90" t="s">
        <v>215</v>
      </c>
      <c r="T90" s="499" t="s">
        <v>220</v>
      </c>
      <c r="U90" s="90" t="s">
        <v>223</v>
      </c>
      <c r="V90" s="471" t="s">
        <v>217</v>
      </c>
      <c r="W90" s="232" t="s">
        <v>216</v>
      </c>
      <c r="X90" s="131" t="s">
        <v>212</v>
      </c>
      <c r="Y90" s="499" t="s">
        <v>219</v>
      </c>
      <c r="Z90" s="471" t="s">
        <v>220</v>
      </c>
      <c r="AA90" s="471" t="s">
        <v>220</v>
      </c>
      <c r="AB90" s="477">
        <v>0.3</v>
      </c>
      <c r="AC90" s="471" t="s">
        <v>220</v>
      </c>
      <c r="AD90" s="169"/>
      <c r="AE90" s="183">
        <v>1</v>
      </c>
      <c r="AF90" s="183">
        <v>1</v>
      </c>
      <c r="AG90" s="183">
        <v>1</v>
      </c>
      <c r="AH90" s="183">
        <v>1</v>
      </c>
      <c r="AI90" s="183">
        <v>1</v>
      </c>
      <c r="AJ90" s="183">
        <v>1</v>
      </c>
      <c r="AK90" s="183">
        <v>1</v>
      </c>
      <c r="AL90" s="183">
        <v>1</v>
      </c>
      <c r="AM90" s="183">
        <v>1</v>
      </c>
      <c r="AN90" s="183">
        <v>1</v>
      </c>
      <c r="AO90" s="183">
        <v>1</v>
      </c>
      <c r="AP90" s="184">
        <v>1</v>
      </c>
    </row>
    <row r="91" spans="1:42" s="217" customFormat="1" ht="30" customHeight="1">
      <c r="A91" s="471">
        <f t="shared" si="1"/>
        <v>82</v>
      </c>
      <c r="B91" s="131"/>
      <c r="C91" s="472">
        <v>1</v>
      </c>
      <c r="D91" s="472"/>
      <c r="E91" s="472"/>
      <c r="F91" s="472"/>
      <c r="G91" s="472"/>
      <c r="H91" s="131"/>
      <c r="I91" s="131"/>
      <c r="J91" s="131"/>
      <c r="K91" s="131"/>
      <c r="L91" s="131" t="s">
        <v>4</v>
      </c>
      <c r="M91" s="131" t="s">
        <v>159</v>
      </c>
      <c r="N91" s="504" t="s">
        <v>152</v>
      </c>
      <c r="O91" s="131" t="s">
        <v>222</v>
      </c>
      <c r="P91" s="90" t="s">
        <v>213</v>
      </c>
      <c r="Q91" s="471" t="s">
        <v>326</v>
      </c>
      <c r="R91" s="169"/>
      <c r="S91" s="90" t="s">
        <v>213</v>
      </c>
      <c r="T91" s="131" t="s">
        <v>159</v>
      </c>
      <c r="U91" s="90" t="s">
        <v>213</v>
      </c>
      <c r="V91" s="232" t="s">
        <v>216</v>
      </c>
      <c r="W91" s="169" t="s">
        <v>217</v>
      </c>
      <c r="X91" s="131" t="s">
        <v>212</v>
      </c>
      <c r="Y91" s="499" t="s">
        <v>219</v>
      </c>
      <c r="Z91" s="471" t="s">
        <v>220</v>
      </c>
      <c r="AA91" s="471" t="s">
        <v>327</v>
      </c>
      <c r="AB91" s="477" t="s">
        <v>328</v>
      </c>
      <c r="AC91" s="471" t="s">
        <v>220</v>
      </c>
      <c r="AD91" s="399" t="s">
        <v>329</v>
      </c>
      <c r="AE91" s="183">
        <v>1</v>
      </c>
      <c r="AF91" s="183">
        <v>0</v>
      </c>
      <c r="AG91" s="183">
        <v>1</v>
      </c>
      <c r="AH91" s="183">
        <v>1</v>
      </c>
      <c r="AI91" s="183">
        <v>1</v>
      </c>
      <c r="AJ91" s="183">
        <v>0</v>
      </c>
      <c r="AK91" s="183">
        <v>0</v>
      </c>
      <c r="AL91" s="183">
        <v>0</v>
      </c>
      <c r="AM91" s="183">
        <v>0</v>
      </c>
      <c r="AN91" s="183">
        <v>1</v>
      </c>
      <c r="AO91" s="183">
        <v>0</v>
      </c>
      <c r="AP91" s="183">
        <v>0</v>
      </c>
    </row>
    <row r="92" spans="1:42" s="217" customFormat="1" ht="30" customHeight="1">
      <c r="A92" s="471">
        <f t="shared" si="1"/>
        <v>83</v>
      </c>
      <c r="B92" s="131"/>
      <c r="C92" s="472">
        <v>1</v>
      </c>
      <c r="D92" s="472"/>
      <c r="E92" s="472"/>
      <c r="F92" s="472"/>
      <c r="G92" s="472"/>
      <c r="H92" s="131"/>
      <c r="I92" s="131"/>
      <c r="J92" s="131"/>
      <c r="K92" s="131"/>
      <c r="L92" s="131" t="s">
        <v>4</v>
      </c>
      <c r="M92" s="131" t="s">
        <v>160</v>
      </c>
      <c r="N92" s="504" t="s">
        <v>161</v>
      </c>
      <c r="O92" s="476" t="s">
        <v>281</v>
      </c>
      <c r="P92" s="90"/>
      <c r="Q92" s="471"/>
      <c r="R92" s="169"/>
      <c r="S92" s="90" t="s">
        <v>213</v>
      </c>
      <c r="T92" s="131" t="s">
        <v>153</v>
      </c>
      <c r="U92" s="90" t="s">
        <v>213</v>
      </c>
      <c r="V92" s="232" t="s">
        <v>216</v>
      </c>
      <c r="W92" s="169" t="s">
        <v>217</v>
      </c>
      <c r="X92" s="131" t="s">
        <v>331</v>
      </c>
      <c r="Y92" s="499" t="s">
        <v>309</v>
      </c>
      <c r="Z92" s="471" t="s">
        <v>220</v>
      </c>
      <c r="AA92" s="471" t="s">
        <v>332</v>
      </c>
      <c r="AB92" s="477">
        <v>5.0999999999999997E-2</v>
      </c>
      <c r="AC92" s="471" t="s">
        <v>220</v>
      </c>
      <c r="AD92" s="399"/>
      <c r="AE92" s="183">
        <v>1</v>
      </c>
      <c r="AF92" s="183">
        <v>0</v>
      </c>
      <c r="AG92" s="183">
        <v>1</v>
      </c>
      <c r="AH92" s="183">
        <v>1</v>
      </c>
      <c r="AI92" s="183">
        <v>1</v>
      </c>
      <c r="AJ92" s="183">
        <v>0</v>
      </c>
      <c r="AK92" s="183">
        <v>0</v>
      </c>
      <c r="AL92" s="183">
        <v>0</v>
      </c>
      <c r="AM92" s="183">
        <v>0</v>
      </c>
      <c r="AN92" s="183">
        <v>1</v>
      </c>
      <c r="AO92" s="183">
        <v>0</v>
      </c>
      <c r="AP92" s="183">
        <v>0</v>
      </c>
    </row>
    <row r="93" spans="1:42" s="217" customFormat="1" ht="30" customHeight="1">
      <c r="A93" s="471">
        <f t="shared" si="1"/>
        <v>84</v>
      </c>
      <c r="B93" s="131"/>
      <c r="C93" s="472">
        <v>1</v>
      </c>
      <c r="D93" s="472"/>
      <c r="E93" s="472"/>
      <c r="F93" s="472"/>
      <c r="G93" s="472"/>
      <c r="H93" s="131"/>
      <c r="I93" s="131"/>
      <c r="J93" s="131"/>
      <c r="K93" s="131"/>
      <c r="L93" s="131" t="s">
        <v>4</v>
      </c>
      <c r="M93" s="131" t="s">
        <v>162</v>
      </c>
      <c r="N93" s="504" t="s">
        <v>163</v>
      </c>
      <c r="O93" s="131" t="s">
        <v>252</v>
      </c>
      <c r="P93" s="90"/>
      <c r="Q93" s="471"/>
      <c r="R93" s="169"/>
      <c r="S93" s="90" t="s">
        <v>213</v>
      </c>
      <c r="T93" s="131" t="s">
        <v>155</v>
      </c>
      <c r="U93" s="90" t="s">
        <v>213</v>
      </c>
      <c r="V93" s="232" t="s">
        <v>216</v>
      </c>
      <c r="W93" s="169" t="s">
        <v>217</v>
      </c>
      <c r="X93" s="131" t="s">
        <v>334</v>
      </c>
      <c r="Y93" s="499" t="s">
        <v>335</v>
      </c>
      <c r="Z93" s="471" t="s">
        <v>220</v>
      </c>
      <c r="AA93" s="471" t="s">
        <v>336</v>
      </c>
      <c r="AB93" s="477">
        <v>1.2999999999999999E-2</v>
      </c>
      <c r="AC93" s="471" t="s">
        <v>220</v>
      </c>
      <c r="AD93" s="399"/>
      <c r="AE93" s="183">
        <v>1</v>
      </c>
      <c r="AF93" s="183">
        <v>0</v>
      </c>
      <c r="AG93" s="183">
        <v>1</v>
      </c>
      <c r="AH93" s="183">
        <v>1</v>
      </c>
      <c r="AI93" s="183">
        <v>1</v>
      </c>
      <c r="AJ93" s="183">
        <v>0</v>
      </c>
      <c r="AK93" s="183">
        <v>0</v>
      </c>
      <c r="AL93" s="183">
        <v>0</v>
      </c>
      <c r="AM93" s="183">
        <v>0</v>
      </c>
      <c r="AN93" s="183">
        <v>1</v>
      </c>
      <c r="AO93" s="183">
        <v>0</v>
      </c>
      <c r="AP93" s="183">
        <v>0</v>
      </c>
    </row>
    <row r="94" spans="1:42" s="18" customFormat="1" ht="24" customHeight="1">
      <c r="A94" s="471">
        <f t="shared" si="1"/>
        <v>85</v>
      </c>
      <c r="B94" s="480"/>
      <c r="C94" s="480">
        <v>1</v>
      </c>
      <c r="D94" s="480"/>
      <c r="E94" s="480"/>
      <c r="F94" s="480"/>
      <c r="G94" s="480"/>
      <c r="H94" s="480"/>
      <c r="I94" s="480"/>
      <c r="J94" s="480"/>
      <c r="K94" s="480"/>
      <c r="L94" s="480" t="s">
        <v>761</v>
      </c>
      <c r="M94" s="486" t="s">
        <v>1383</v>
      </c>
      <c r="N94" s="486" t="s">
        <v>1384</v>
      </c>
      <c r="O94" s="480" t="s">
        <v>222</v>
      </c>
      <c r="P94" s="90" t="s">
        <v>250</v>
      </c>
      <c r="Q94" s="480" t="s">
        <v>1385</v>
      </c>
      <c r="R94" s="505"/>
      <c r="S94" s="90" t="s">
        <v>213</v>
      </c>
      <c r="T94" s="506" t="s">
        <v>1383</v>
      </c>
      <c r="U94" s="90" t="s">
        <v>213</v>
      </c>
      <c r="V94" s="480" t="s">
        <v>217</v>
      </c>
      <c r="W94" s="169" t="s">
        <v>216</v>
      </c>
      <c r="X94" s="480" t="s">
        <v>218</v>
      </c>
      <c r="Y94" s="486" t="s">
        <v>219</v>
      </c>
      <c r="Z94" s="480" t="s">
        <v>220</v>
      </c>
      <c r="AA94" s="486" t="s">
        <v>327</v>
      </c>
      <c r="AB94" s="486" t="s">
        <v>328</v>
      </c>
      <c r="AC94" s="177" t="s">
        <v>220</v>
      </c>
      <c r="AD94" s="177"/>
      <c r="AE94" s="183">
        <v>0</v>
      </c>
      <c r="AF94" s="183">
        <v>0</v>
      </c>
      <c r="AG94" s="183">
        <v>0</v>
      </c>
      <c r="AH94" s="183">
        <v>0</v>
      </c>
      <c r="AI94" s="183">
        <v>0</v>
      </c>
      <c r="AJ94" s="183">
        <v>0</v>
      </c>
      <c r="AK94" s="183">
        <v>0</v>
      </c>
      <c r="AL94" s="183">
        <v>0</v>
      </c>
      <c r="AM94" s="183">
        <v>1</v>
      </c>
      <c r="AN94" s="183">
        <v>0</v>
      </c>
      <c r="AO94" s="183">
        <v>1</v>
      </c>
      <c r="AP94" s="183">
        <v>1</v>
      </c>
    </row>
    <row r="95" spans="1:42" s="18" customFormat="1" ht="24" customHeight="1">
      <c r="A95" s="471">
        <f t="shared" si="1"/>
        <v>86</v>
      </c>
      <c r="B95" s="480"/>
      <c r="C95" s="480">
        <v>1</v>
      </c>
      <c r="D95" s="480"/>
      <c r="E95" s="480"/>
      <c r="F95" s="480"/>
      <c r="G95" s="480"/>
      <c r="H95" s="480"/>
      <c r="I95" s="480"/>
      <c r="J95" s="480"/>
      <c r="K95" s="480"/>
      <c r="L95" s="480" t="s">
        <v>761</v>
      </c>
      <c r="M95" s="486" t="s">
        <v>1386</v>
      </c>
      <c r="N95" s="486" t="s">
        <v>154</v>
      </c>
      <c r="O95" s="479" t="s">
        <v>1387</v>
      </c>
      <c r="P95" s="90" t="s">
        <v>250</v>
      </c>
      <c r="Q95" s="480" t="s">
        <v>1385</v>
      </c>
      <c r="R95" s="505"/>
      <c r="S95" s="90" t="s">
        <v>213</v>
      </c>
      <c r="T95" s="506" t="s">
        <v>1386</v>
      </c>
      <c r="U95" s="90" t="s">
        <v>213</v>
      </c>
      <c r="V95" s="480" t="s">
        <v>217</v>
      </c>
      <c r="W95" s="169" t="s">
        <v>216</v>
      </c>
      <c r="X95" s="486" t="s">
        <v>331</v>
      </c>
      <c r="Y95" s="486" t="s">
        <v>309</v>
      </c>
      <c r="Z95" s="480" t="s">
        <v>220</v>
      </c>
      <c r="AA95" s="486" t="s">
        <v>332</v>
      </c>
      <c r="AB95" s="486">
        <v>5.0999999999999997E-2</v>
      </c>
      <c r="AC95" s="177" t="s">
        <v>220</v>
      </c>
      <c r="AD95" s="177"/>
      <c r="AE95" s="183">
        <v>0</v>
      </c>
      <c r="AF95" s="183">
        <v>0</v>
      </c>
      <c r="AG95" s="183">
        <v>0</v>
      </c>
      <c r="AH95" s="183">
        <v>0</v>
      </c>
      <c r="AI95" s="183">
        <v>0</v>
      </c>
      <c r="AJ95" s="183">
        <v>0</v>
      </c>
      <c r="AK95" s="183">
        <v>0</v>
      </c>
      <c r="AL95" s="183">
        <v>0</v>
      </c>
      <c r="AM95" s="183">
        <v>1</v>
      </c>
      <c r="AN95" s="183">
        <v>0</v>
      </c>
      <c r="AO95" s="183">
        <v>1</v>
      </c>
      <c r="AP95" s="183">
        <v>1</v>
      </c>
    </row>
    <row r="96" spans="1:42" s="18" customFormat="1" ht="24" customHeight="1">
      <c r="A96" s="471">
        <f t="shared" si="1"/>
        <v>87</v>
      </c>
      <c r="B96" s="480"/>
      <c r="C96" s="480">
        <v>1</v>
      </c>
      <c r="D96" s="480"/>
      <c r="E96" s="480"/>
      <c r="F96" s="480"/>
      <c r="G96" s="480"/>
      <c r="H96" s="480"/>
      <c r="I96" s="480"/>
      <c r="J96" s="480"/>
      <c r="K96" s="480"/>
      <c r="L96" s="480" t="s">
        <v>761</v>
      </c>
      <c r="M96" s="486" t="s">
        <v>1388</v>
      </c>
      <c r="N96" s="486" t="s">
        <v>1389</v>
      </c>
      <c r="O96" s="479" t="s">
        <v>252</v>
      </c>
      <c r="P96" s="90" t="s">
        <v>250</v>
      </c>
      <c r="Q96" s="480" t="s">
        <v>1385</v>
      </c>
      <c r="R96" s="505"/>
      <c r="S96" s="90" t="s">
        <v>213</v>
      </c>
      <c r="T96" s="506" t="s">
        <v>1388</v>
      </c>
      <c r="U96" s="90" t="s">
        <v>213</v>
      </c>
      <c r="V96" s="480" t="s">
        <v>217</v>
      </c>
      <c r="W96" s="169" t="s">
        <v>216</v>
      </c>
      <c r="X96" s="131" t="s">
        <v>252</v>
      </c>
      <c r="Y96" s="486" t="s">
        <v>335</v>
      </c>
      <c r="Z96" s="480" t="s">
        <v>220</v>
      </c>
      <c r="AA96" s="486" t="s">
        <v>336</v>
      </c>
      <c r="AB96" s="486">
        <v>1.2999999999999999E-2</v>
      </c>
      <c r="AC96" s="177" t="s">
        <v>220</v>
      </c>
      <c r="AD96" s="177"/>
      <c r="AE96" s="183">
        <v>0</v>
      </c>
      <c r="AF96" s="183">
        <v>0</v>
      </c>
      <c r="AG96" s="183">
        <v>0</v>
      </c>
      <c r="AH96" s="183">
        <v>0</v>
      </c>
      <c r="AI96" s="183">
        <v>0</v>
      </c>
      <c r="AJ96" s="183">
        <v>0</v>
      </c>
      <c r="AK96" s="183">
        <v>0</v>
      </c>
      <c r="AL96" s="183">
        <v>0</v>
      </c>
      <c r="AM96" s="183">
        <v>1</v>
      </c>
      <c r="AN96" s="183">
        <v>0</v>
      </c>
      <c r="AO96" s="183">
        <v>1</v>
      </c>
      <c r="AP96" s="183">
        <v>1</v>
      </c>
    </row>
    <row r="97" spans="1:42" s="217" customFormat="1" ht="30" customHeight="1">
      <c r="A97" s="471">
        <f t="shared" si="1"/>
        <v>88</v>
      </c>
      <c r="B97" s="131"/>
      <c r="C97" s="131">
        <v>1</v>
      </c>
      <c r="D97" s="131"/>
      <c r="E97" s="131"/>
      <c r="F97" s="131"/>
      <c r="G97" s="131"/>
      <c r="H97" s="131"/>
      <c r="I97" s="131"/>
      <c r="J97" s="131"/>
      <c r="K97" s="471"/>
      <c r="L97" s="471"/>
      <c r="M97" s="472" t="s">
        <v>485</v>
      </c>
      <c r="N97" s="472" t="s">
        <v>338</v>
      </c>
      <c r="O97" s="131" t="s">
        <v>252</v>
      </c>
      <c r="P97" s="90" t="s">
        <v>250</v>
      </c>
      <c r="Q97" s="471" t="s">
        <v>214</v>
      </c>
      <c r="R97" s="131"/>
      <c r="S97" s="90" t="s">
        <v>215</v>
      </c>
      <c r="T97" s="472" t="s">
        <v>339</v>
      </c>
      <c r="U97" s="90" t="s">
        <v>340</v>
      </c>
      <c r="V97" s="471" t="s">
        <v>217</v>
      </c>
      <c r="W97" s="232" t="s">
        <v>216</v>
      </c>
      <c r="X97" s="131" t="s">
        <v>252</v>
      </c>
      <c r="Y97" s="169" t="s">
        <v>341</v>
      </c>
      <c r="Z97" s="471" t="s">
        <v>220</v>
      </c>
      <c r="AA97" s="472" t="s">
        <v>342</v>
      </c>
      <c r="AB97" s="191">
        <v>3.61E-2</v>
      </c>
      <c r="AC97" s="131" t="s">
        <v>220</v>
      </c>
      <c r="AD97" s="131"/>
      <c r="AE97" s="183">
        <v>1</v>
      </c>
      <c r="AF97" s="183">
        <v>1</v>
      </c>
      <c r="AG97" s="183">
        <v>1</v>
      </c>
      <c r="AH97" s="183">
        <v>1</v>
      </c>
      <c r="AI97" s="183">
        <v>1</v>
      </c>
      <c r="AJ97" s="183">
        <v>1</v>
      </c>
      <c r="AK97" s="183">
        <v>1</v>
      </c>
      <c r="AL97" s="183">
        <v>1</v>
      </c>
      <c r="AM97" s="183">
        <v>1</v>
      </c>
      <c r="AN97" s="183">
        <v>1</v>
      </c>
      <c r="AO97" s="183">
        <v>1</v>
      </c>
      <c r="AP97" s="184">
        <v>1</v>
      </c>
    </row>
    <row r="98" spans="1:42" s="217" customFormat="1" ht="30" customHeight="1">
      <c r="A98" s="471">
        <f t="shared" si="1"/>
        <v>89</v>
      </c>
      <c r="B98" s="131"/>
      <c r="C98" s="471">
        <v>1</v>
      </c>
      <c r="D98" s="131"/>
      <c r="E98" s="131"/>
      <c r="F98" s="131"/>
      <c r="G98" s="131"/>
      <c r="H98" s="131"/>
      <c r="I98" s="131"/>
      <c r="J98" s="131"/>
      <c r="K98" s="131"/>
      <c r="L98" s="471" t="s">
        <v>344</v>
      </c>
      <c r="M98" s="131" t="s">
        <v>345</v>
      </c>
      <c r="N98" s="131" t="s">
        <v>346</v>
      </c>
      <c r="O98" s="131" t="s">
        <v>252</v>
      </c>
      <c r="P98" s="90" t="s">
        <v>250</v>
      </c>
      <c r="Q98" s="471" t="s">
        <v>214</v>
      </c>
      <c r="R98" s="131"/>
      <c r="S98" s="90" t="s">
        <v>215</v>
      </c>
      <c r="T98" s="131" t="s">
        <v>347</v>
      </c>
      <c r="U98" s="90" t="s">
        <v>223</v>
      </c>
      <c r="V98" s="471" t="s">
        <v>217</v>
      </c>
      <c r="W98" s="232" t="s">
        <v>216</v>
      </c>
      <c r="X98" s="131" t="s">
        <v>252</v>
      </c>
      <c r="Y98" s="169" t="s">
        <v>341</v>
      </c>
      <c r="Z98" s="471" t="s">
        <v>220</v>
      </c>
      <c r="AA98" s="131" t="s">
        <v>348</v>
      </c>
      <c r="AB98" s="180">
        <v>2.2700000000000001E-2</v>
      </c>
      <c r="AC98" s="131" t="s">
        <v>349</v>
      </c>
      <c r="AD98" s="131"/>
      <c r="AE98" s="183">
        <v>1</v>
      </c>
      <c r="AF98" s="183">
        <v>1</v>
      </c>
      <c r="AG98" s="183">
        <v>1</v>
      </c>
      <c r="AH98" s="183">
        <v>1</v>
      </c>
      <c r="AI98" s="183">
        <v>1</v>
      </c>
      <c r="AJ98" s="183">
        <v>1</v>
      </c>
      <c r="AK98" s="183">
        <v>1</v>
      </c>
      <c r="AL98" s="183">
        <v>1</v>
      </c>
      <c r="AM98" s="183">
        <v>1</v>
      </c>
      <c r="AN98" s="183">
        <v>1</v>
      </c>
      <c r="AO98" s="183">
        <v>1</v>
      </c>
      <c r="AP98" s="184">
        <v>1</v>
      </c>
    </row>
    <row r="99" spans="1:42" s="217" customFormat="1" ht="30" customHeight="1">
      <c r="A99" s="471">
        <f t="shared" si="1"/>
        <v>90</v>
      </c>
      <c r="B99" s="131"/>
      <c r="C99" s="471">
        <v>1</v>
      </c>
      <c r="D99" s="131"/>
      <c r="E99" s="131"/>
      <c r="F99" s="131"/>
      <c r="G99" s="131"/>
      <c r="H99" s="131"/>
      <c r="I99" s="131"/>
      <c r="J99" s="131"/>
      <c r="K99" s="131"/>
      <c r="L99" s="471"/>
      <c r="M99" s="131" t="s">
        <v>486</v>
      </c>
      <c r="N99" s="504" t="s">
        <v>351</v>
      </c>
      <c r="O99" s="131" t="s">
        <v>222</v>
      </c>
      <c r="P99" s="90" t="s">
        <v>250</v>
      </c>
      <c r="Q99" s="471" t="s">
        <v>214</v>
      </c>
      <c r="R99" s="131"/>
      <c r="S99" s="90" t="s">
        <v>215</v>
      </c>
      <c r="T99" s="131" t="s">
        <v>352</v>
      </c>
      <c r="U99" s="90" t="s">
        <v>223</v>
      </c>
      <c r="V99" s="471" t="s">
        <v>217</v>
      </c>
      <c r="W99" s="232" t="s">
        <v>216</v>
      </c>
      <c r="X99" s="131" t="s">
        <v>218</v>
      </c>
      <c r="Y99" s="472" t="s">
        <v>219</v>
      </c>
      <c r="Z99" s="471" t="s">
        <v>220</v>
      </c>
      <c r="AA99" s="471" t="s">
        <v>353</v>
      </c>
      <c r="AB99" s="180" t="s">
        <v>220</v>
      </c>
      <c r="AC99" s="131" t="s">
        <v>220</v>
      </c>
      <c r="AD99" s="131"/>
      <c r="AE99" s="183">
        <v>1</v>
      </c>
      <c r="AF99" s="183">
        <v>1</v>
      </c>
      <c r="AG99" s="183">
        <v>1</v>
      </c>
      <c r="AH99" s="183">
        <v>1</v>
      </c>
      <c r="AI99" s="183">
        <v>1</v>
      </c>
      <c r="AJ99" s="183">
        <v>1</v>
      </c>
      <c r="AK99" s="183">
        <v>1</v>
      </c>
      <c r="AL99" s="183">
        <v>1</v>
      </c>
      <c r="AM99" s="183">
        <v>1</v>
      </c>
      <c r="AN99" s="183">
        <v>1</v>
      </c>
      <c r="AO99" s="183">
        <v>1</v>
      </c>
      <c r="AP99" s="184">
        <v>1</v>
      </c>
    </row>
    <row r="100" spans="1:42" s="217" customFormat="1" ht="30" customHeight="1">
      <c r="A100" s="471">
        <f t="shared" si="1"/>
        <v>91</v>
      </c>
      <c r="B100" s="131"/>
      <c r="C100" s="471">
        <v>1</v>
      </c>
      <c r="D100" s="131"/>
      <c r="E100" s="131"/>
      <c r="F100" s="131"/>
      <c r="G100" s="131"/>
      <c r="H100" s="131"/>
      <c r="I100" s="131"/>
      <c r="J100" s="131"/>
      <c r="K100" s="131"/>
      <c r="L100" s="471" t="s">
        <v>265</v>
      </c>
      <c r="M100" s="472" t="s">
        <v>355</v>
      </c>
      <c r="N100" s="472" t="s">
        <v>356</v>
      </c>
      <c r="O100" s="499" t="s">
        <v>357</v>
      </c>
      <c r="P100" s="90" t="s">
        <v>250</v>
      </c>
      <c r="Q100" s="471" t="s">
        <v>214</v>
      </c>
      <c r="R100" s="474"/>
      <c r="S100" s="90" t="s">
        <v>215</v>
      </c>
      <c r="T100" s="472" t="s">
        <v>355</v>
      </c>
      <c r="U100" s="90" t="s">
        <v>223</v>
      </c>
      <c r="V100" s="471" t="s">
        <v>217</v>
      </c>
      <c r="W100" s="232" t="s">
        <v>216</v>
      </c>
      <c r="X100" s="499" t="s">
        <v>357</v>
      </c>
      <c r="Y100" s="131" t="s">
        <v>358</v>
      </c>
      <c r="Z100" s="471" t="s">
        <v>359</v>
      </c>
      <c r="AA100" s="471" t="s">
        <v>360</v>
      </c>
      <c r="AB100" s="472">
        <v>2.5000000000000001E-3</v>
      </c>
      <c r="AC100" s="131" t="s">
        <v>220</v>
      </c>
      <c r="AD100" s="131"/>
      <c r="AE100" s="183">
        <v>1</v>
      </c>
      <c r="AF100" s="183">
        <v>1</v>
      </c>
      <c r="AG100" s="183">
        <v>1</v>
      </c>
      <c r="AH100" s="183">
        <v>1</v>
      </c>
      <c r="AI100" s="183">
        <v>1</v>
      </c>
      <c r="AJ100" s="183">
        <v>1</v>
      </c>
      <c r="AK100" s="183">
        <v>1</v>
      </c>
      <c r="AL100" s="183">
        <v>1</v>
      </c>
      <c r="AM100" s="183">
        <v>1</v>
      </c>
      <c r="AN100" s="183">
        <v>1</v>
      </c>
      <c r="AO100" s="183">
        <v>1</v>
      </c>
      <c r="AP100" s="184">
        <v>1</v>
      </c>
    </row>
    <row r="101" spans="1:42" s="217" customFormat="1" ht="30" customHeight="1">
      <c r="A101" s="471">
        <f t="shared" si="1"/>
        <v>92</v>
      </c>
      <c r="B101" s="131"/>
      <c r="C101" s="471">
        <v>1</v>
      </c>
      <c r="D101" s="131"/>
      <c r="E101" s="131"/>
      <c r="F101" s="131"/>
      <c r="G101" s="131"/>
      <c r="H101" s="131"/>
      <c r="I101" s="131"/>
      <c r="J101" s="131"/>
      <c r="K101" s="131"/>
      <c r="L101" s="471"/>
      <c r="M101" s="166" t="s">
        <v>361</v>
      </c>
      <c r="N101" s="131" t="s">
        <v>362</v>
      </c>
      <c r="O101" s="166" t="s">
        <v>228</v>
      </c>
      <c r="P101" s="131" t="s">
        <v>250</v>
      </c>
      <c r="Q101" s="481" t="s">
        <v>214</v>
      </c>
      <c r="R101" s="169"/>
      <c r="S101" s="90" t="s">
        <v>215</v>
      </c>
      <c r="T101" s="166" t="s">
        <v>220</v>
      </c>
      <c r="U101" s="90" t="s">
        <v>223</v>
      </c>
      <c r="V101" s="471" t="s">
        <v>217</v>
      </c>
      <c r="W101" s="232" t="s">
        <v>216</v>
      </c>
      <c r="X101" s="131" t="s">
        <v>228</v>
      </c>
      <c r="Y101" s="481" t="s">
        <v>363</v>
      </c>
      <c r="Z101" s="131" t="s">
        <v>220</v>
      </c>
      <c r="AA101" s="481" t="s">
        <v>364</v>
      </c>
      <c r="AB101" s="507">
        <v>8.9999999999999998E-4</v>
      </c>
      <c r="AC101" s="90" t="s">
        <v>365</v>
      </c>
      <c r="AD101" s="90"/>
      <c r="AE101" s="183">
        <v>1</v>
      </c>
      <c r="AF101" s="183">
        <v>1</v>
      </c>
      <c r="AG101" s="183">
        <v>1</v>
      </c>
      <c r="AH101" s="183">
        <v>1</v>
      </c>
      <c r="AI101" s="183">
        <v>1</v>
      </c>
      <c r="AJ101" s="183">
        <v>1</v>
      </c>
      <c r="AK101" s="183">
        <v>1</v>
      </c>
      <c r="AL101" s="183">
        <v>1</v>
      </c>
      <c r="AM101" s="183">
        <v>1</v>
      </c>
      <c r="AN101" s="183">
        <v>1</v>
      </c>
      <c r="AO101" s="183">
        <v>1</v>
      </c>
      <c r="AP101" s="184">
        <v>1</v>
      </c>
    </row>
    <row r="102" spans="1:42" s="217" customFormat="1" ht="30" customHeight="1">
      <c r="A102" s="471">
        <f t="shared" si="1"/>
        <v>93</v>
      </c>
      <c r="B102" s="131"/>
      <c r="C102" s="471">
        <v>1</v>
      </c>
      <c r="D102" s="131"/>
      <c r="E102" s="131"/>
      <c r="F102" s="131"/>
      <c r="G102" s="131"/>
      <c r="H102" s="131"/>
      <c r="I102" s="131"/>
      <c r="J102" s="131"/>
      <c r="K102" s="131"/>
      <c r="L102" s="471"/>
      <c r="M102" s="472" t="s">
        <v>366</v>
      </c>
      <c r="N102" s="472" t="s">
        <v>367</v>
      </c>
      <c r="O102" s="476" t="s">
        <v>369</v>
      </c>
      <c r="P102" s="90" t="s">
        <v>244</v>
      </c>
      <c r="Q102" s="471" t="s">
        <v>214</v>
      </c>
      <c r="R102" s="474"/>
      <c r="S102" s="90" t="s">
        <v>215</v>
      </c>
      <c r="T102" s="131" t="s">
        <v>220</v>
      </c>
      <c r="U102" s="90" t="s">
        <v>220</v>
      </c>
      <c r="V102" s="471" t="s">
        <v>217</v>
      </c>
      <c r="W102" s="232" t="s">
        <v>216</v>
      </c>
      <c r="X102" s="131" t="s">
        <v>228</v>
      </c>
      <c r="Y102" s="472" t="s">
        <v>368</v>
      </c>
      <c r="Z102" s="471" t="s">
        <v>220</v>
      </c>
      <c r="AA102" s="471" t="s">
        <v>220</v>
      </c>
      <c r="AB102" s="472">
        <v>1.5E-3</v>
      </c>
      <c r="AC102" s="131" t="s">
        <v>220</v>
      </c>
      <c r="AD102" s="131"/>
      <c r="AE102" s="183">
        <v>1</v>
      </c>
      <c r="AF102" s="183">
        <v>1</v>
      </c>
      <c r="AG102" s="183">
        <v>1</v>
      </c>
      <c r="AH102" s="183">
        <v>1</v>
      </c>
      <c r="AI102" s="183">
        <v>1</v>
      </c>
      <c r="AJ102" s="183">
        <v>1</v>
      </c>
      <c r="AK102" s="183">
        <v>1</v>
      </c>
      <c r="AL102" s="183">
        <v>1</v>
      </c>
      <c r="AM102" s="183">
        <v>1</v>
      </c>
      <c r="AN102" s="183">
        <v>1</v>
      </c>
      <c r="AO102" s="183">
        <v>1</v>
      </c>
      <c r="AP102" s="184">
        <v>1</v>
      </c>
    </row>
    <row r="103" spans="1:42" s="217" customFormat="1" ht="30" customHeight="1">
      <c r="A103" s="471">
        <f t="shared" si="1"/>
        <v>94</v>
      </c>
      <c r="B103" s="131"/>
      <c r="C103" s="471">
        <v>1</v>
      </c>
      <c r="D103" s="131"/>
      <c r="E103" s="131"/>
      <c r="F103" s="131"/>
      <c r="G103" s="131"/>
      <c r="H103" s="131"/>
      <c r="I103" s="131"/>
      <c r="J103" s="131"/>
      <c r="K103" s="471"/>
      <c r="L103" s="471" t="s">
        <v>4</v>
      </c>
      <c r="M103" s="472" t="s">
        <v>99</v>
      </c>
      <c r="N103" s="472" t="s">
        <v>80</v>
      </c>
      <c r="O103" s="131" t="s">
        <v>252</v>
      </c>
      <c r="P103" s="90" t="s">
        <v>250</v>
      </c>
      <c r="Q103" s="471" t="s">
        <v>214</v>
      </c>
      <c r="R103" s="131"/>
      <c r="S103" s="90" t="s">
        <v>215</v>
      </c>
      <c r="T103" s="472" t="s">
        <v>79</v>
      </c>
      <c r="U103" s="90" t="s">
        <v>223</v>
      </c>
      <c r="V103" s="169" t="s">
        <v>216</v>
      </c>
      <c r="W103" s="169" t="s">
        <v>217</v>
      </c>
      <c r="X103" s="131" t="s">
        <v>252</v>
      </c>
      <c r="Y103" s="472" t="s">
        <v>371</v>
      </c>
      <c r="Z103" s="471" t="s">
        <v>220</v>
      </c>
      <c r="AA103" s="472" t="s">
        <v>372</v>
      </c>
      <c r="AB103" s="191">
        <v>0.33069999999999999</v>
      </c>
      <c r="AC103" s="131" t="s">
        <v>220</v>
      </c>
      <c r="AD103" s="131"/>
      <c r="AE103" s="183">
        <v>1</v>
      </c>
      <c r="AF103" s="183">
        <v>1</v>
      </c>
      <c r="AG103" s="183">
        <v>0</v>
      </c>
      <c r="AH103" s="183">
        <v>0</v>
      </c>
      <c r="AI103" s="183">
        <v>0</v>
      </c>
      <c r="AJ103" s="183">
        <v>0</v>
      </c>
      <c r="AK103" s="183">
        <v>0</v>
      </c>
      <c r="AL103" s="183">
        <v>0</v>
      </c>
      <c r="AM103" s="183">
        <v>0</v>
      </c>
      <c r="AN103" s="183">
        <v>1</v>
      </c>
      <c r="AO103" s="183">
        <v>0</v>
      </c>
      <c r="AP103" s="184">
        <v>1</v>
      </c>
    </row>
    <row r="104" spans="1:42" s="217" customFormat="1" ht="30" customHeight="1">
      <c r="A104" s="471">
        <f t="shared" si="1"/>
        <v>95</v>
      </c>
      <c r="B104" s="131"/>
      <c r="C104" s="471">
        <v>1</v>
      </c>
      <c r="D104" s="131"/>
      <c r="E104" s="131"/>
      <c r="F104" s="131"/>
      <c r="G104" s="131"/>
      <c r="H104" s="131"/>
      <c r="I104" s="131"/>
      <c r="J104" s="131"/>
      <c r="K104" s="471"/>
      <c r="L104" s="471" t="s">
        <v>4</v>
      </c>
      <c r="M104" s="472" t="s">
        <v>102</v>
      </c>
      <c r="N104" s="472" t="s">
        <v>88</v>
      </c>
      <c r="O104" s="131" t="s">
        <v>252</v>
      </c>
      <c r="P104" s="90" t="s">
        <v>250</v>
      </c>
      <c r="Q104" s="471" t="s">
        <v>214</v>
      </c>
      <c r="R104" s="131"/>
      <c r="S104" s="90" t="s">
        <v>215</v>
      </c>
      <c r="T104" s="472" t="s">
        <v>79</v>
      </c>
      <c r="U104" s="90" t="s">
        <v>223</v>
      </c>
      <c r="V104" s="169" t="s">
        <v>216</v>
      </c>
      <c r="W104" s="169" t="s">
        <v>217</v>
      </c>
      <c r="X104" s="131" t="s">
        <v>252</v>
      </c>
      <c r="Y104" s="472" t="s">
        <v>371</v>
      </c>
      <c r="Z104" s="471" t="s">
        <v>220</v>
      </c>
      <c r="AA104" s="472" t="s">
        <v>372</v>
      </c>
      <c r="AB104" s="191">
        <v>0.33069999999999999</v>
      </c>
      <c r="AC104" s="131" t="s">
        <v>220</v>
      </c>
      <c r="AD104" s="131"/>
      <c r="AE104" s="183">
        <v>0</v>
      </c>
      <c r="AF104" s="183">
        <v>0</v>
      </c>
      <c r="AG104" s="183">
        <v>1</v>
      </c>
      <c r="AH104" s="183">
        <v>1</v>
      </c>
      <c r="AI104" s="183">
        <v>1</v>
      </c>
      <c r="AJ104" s="183">
        <v>1</v>
      </c>
      <c r="AK104" s="183">
        <v>1</v>
      </c>
      <c r="AL104" s="183">
        <v>1</v>
      </c>
      <c r="AM104" s="183">
        <v>1</v>
      </c>
      <c r="AN104" s="183">
        <v>0</v>
      </c>
      <c r="AO104" s="183">
        <v>1</v>
      </c>
      <c r="AP104" s="184">
        <v>0</v>
      </c>
    </row>
    <row r="105" spans="1:42" s="217" customFormat="1" ht="30" customHeight="1">
      <c r="A105" s="471">
        <f t="shared" si="1"/>
        <v>96</v>
      </c>
      <c r="B105" s="131"/>
      <c r="C105" s="471">
        <v>1</v>
      </c>
      <c r="D105" s="131"/>
      <c r="E105" s="131"/>
      <c r="F105" s="131"/>
      <c r="G105" s="131"/>
      <c r="H105" s="131"/>
      <c r="I105" s="131"/>
      <c r="J105" s="131"/>
      <c r="K105" s="471"/>
      <c r="L105" s="471" t="s">
        <v>4</v>
      </c>
      <c r="M105" s="472" t="s">
        <v>109</v>
      </c>
      <c r="N105" s="472" t="s">
        <v>92</v>
      </c>
      <c r="O105" s="131" t="s">
        <v>252</v>
      </c>
      <c r="P105" s="90" t="s">
        <v>250</v>
      </c>
      <c r="Q105" s="471" t="s">
        <v>214</v>
      </c>
      <c r="R105" s="131"/>
      <c r="S105" s="90" t="s">
        <v>215</v>
      </c>
      <c r="T105" s="472" t="s">
        <v>91</v>
      </c>
      <c r="U105" s="90" t="s">
        <v>223</v>
      </c>
      <c r="V105" s="169" t="s">
        <v>216</v>
      </c>
      <c r="W105" s="169" t="s">
        <v>217</v>
      </c>
      <c r="X105" s="131" t="s">
        <v>252</v>
      </c>
      <c r="Y105" s="472" t="s">
        <v>371</v>
      </c>
      <c r="Z105" s="471" t="s">
        <v>220</v>
      </c>
      <c r="AA105" s="472" t="s">
        <v>373</v>
      </c>
      <c r="AB105" s="191">
        <v>0.31009999999999999</v>
      </c>
      <c r="AC105" s="131" t="s">
        <v>220</v>
      </c>
      <c r="AD105" s="131"/>
      <c r="AE105" s="183">
        <v>1</v>
      </c>
      <c r="AF105" s="183">
        <v>1</v>
      </c>
      <c r="AG105" s="183">
        <v>1</v>
      </c>
      <c r="AH105" s="183">
        <v>1</v>
      </c>
      <c r="AI105" s="183">
        <v>1</v>
      </c>
      <c r="AJ105" s="183">
        <v>1</v>
      </c>
      <c r="AK105" s="183">
        <v>1</v>
      </c>
      <c r="AL105" s="183">
        <v>1</v>
      </c>
      <c r="AM105" s="183">
        <v>1</v>
      </c>
      <c r="AN105" s="183">
        <v>1</v>
      </c>
      <c r="AO105" s="183">
        <v>1</v>
      </c>
      <c r="AP105" s="184">
        <v>1</v>
      </c>
    </row>
    <row r="106" spans="1:42" s="217" customFormat="1" ht="30" customHeight="1">
      <c r="A106" s="471">
        <f t="shared" si="1"/>
        <v>97</v>
      </c>
      <c r="B106" s="131"/>
      <c r="C106" s="131">
        <v>1</v>
      </c>
      <c r="D106" s="471"/>
      <c r="E106" s="471"/>
      <c r="F106" s="131"/>
      <c r="G106" s="131"/>
      <c r="H106" s="131"/>
      <c r="I106" s="131"/>
      <c r="J106" s="131"/>
      <c r="K106" s="131"/>
      <c r="L106" s="471" t="s">
        <v>4</v>
      </c>
      <c r="M106" s="472" t="s">
        <v>113</v>
      </c>
      <c r="N106" s="472" t="s">
        <v>96</v>
      </c>
      <c r="O106" s="131" t="s">
        <v>252</v>
      </c>
      <c r="P106" s="90" t="s">
        <v>250</v>
      </c>
      <c r="Q106" s="471" t="s">
        <v>214</v>
      </c>
      <c r="R106" s="472"/>
      <c r="S106" s="90" t="s">
        <v>215</v>
      </c>
      <c r="T106" s="472" t="s">
        <v>95</v>
      </c>
      <c r="U106" s="90" t="s">
        <v>223</v>
      </c>
      <c r="V106" s="169" t="s">
        <v>216</v>
      </c>
      <c r="W106" s="169" t="s">
        <v>217</v>
      </c>
      <c r="X106" s="131" t="s">
        <v>252</v>
      </c>
      <c r="Y106" s="472" t="s">
        <v>371</v>
      </c>
      <c r="Z106" s="471" t="s">
        <v>220</v>
      </c>
      <c r="AA106" s="472" t="s">
        <v>374</v>
      </c>
      <c r="AB106" s="191">
        <v>0.1137</v>
      </c>
      <c r="AC106" s="131" t="s">
        <v>220</v>
      </c>
      <c r="AD106" s="131"/>
      <c r="AE106" s="183">
        <v>1</v>
      </c>
      <c r="AF106" s="183">
        <v>1</v>
      </c>
      <c r="AG106" s="183">
        <v>1</v>
      </c>
      <c r="AH106" s="183">
        <v>1</v>
      </c>
      <c r="AI106" s="183">
        <v>1</v>
      </c>
      <c r="AJ106" s="183">
        <v>1</v>
      </c>
      <c r="AK106" s="183">
        <v>1</v>
      </c>
      <c r="AL106" s="183">
        <v>1</v>
      </c>
      <c r="AM106" s="183">
        <v>1</v>
      </c>
      <c r="AN106" s="183">
        <v>1</v>
      </c>
      <c r="AO106" s="183">
        <v>1</v>
      </c>
      <c r="AP106" s="184">
        <v>1</v>
      </c>
    </row>
    <row r="107" spans="1:42" s="217" customFormat="1" ht="30" customHeight="1">
      <c r="A107" s="471">
        <f t="shared" si="1"/>
        <v>98</v>
      </c>
      <c r="B107" s="131"/>
      <c r="C107" s="471">
        <v>1</v>
      </c>
      <c r="D107" s="131"/>
      <c r="E107" s="131"/>
      <c r="F107" s="131"/>
      <c r="G107" s="131"/>
      <c r="H107" s="131"/>
      <c r="I107" s="131"/>
      <c r="J107" s="131"/>
      <c r="K107" s="131"/>
      <c r="L107" s="471"/>
      <c r="M107" s="472" t="s">
        <v>487</v>
      </c>
      <c r="N107" s="472" t="s">
        <v>376</v>
      </c>
      <c r="O107" s="131" t="s">
        <v>252</v>
      </c>
      <c r="P107" s="90" t="s">
        <v>250</v>
      </c>
      <c r="Q107" s="471" t="s">
        <v>214</v>
      </c>
      <c r="R107" s="508"/>
      <c r="S107" s="90" t="s">
        <v>215</v>
      </c>
      <c r="T107" s="131" t="s">
        <v>377</v>
      </c>
      <c r="U107" s="90" t="s">
        <v>223</v>
      </c>
      <c r="V107" s="471" t="s">
        <v>217</v>
      </c>
      <c r="W107" s="232" t="s">
        <v>216</v>
      </c>
      <c r="X107" s="131" t="s">
        <v>252</v>
      </c>
      <c r="Y107" s="169" t="s">
        <v>341</v>
      </c>
      <c r="Z107" s="471" t="s">
        <v>220</v>
      </c>
      <c r="AA107" s="472" t="s">
        <v>378</v>
      </c>
      <c r="AB107" s="191">
        <v>2.53E-2</v>
      </c>
      <c r="AC107" s="131" t="s">
        <v>220</v>
      </c>
      <c r="AD107" s="131"/>
      <c r="AE107" s="183">
        <v>1</v>
      </c>
      <c r="AF107" s="183">
        <v>1</v>
      </c>
      <c r="AG107" s="183">
        <v>1</v>
      </c>
      <c r="AH107" s="183">
        <v>1</v>
      </c>
      <c r="AI107" s="183">
        <v>1</v>
      </c>
      <c r="AJ107" s="183">
        <v>1</v>
      </c>
      <c r="AK107" s="183">
        <v>1</v>
      </c>
      <c r="AL107" s="183">
        <v>1</v>
      </c>
      <c r="AM107" s="183">
        <v>1</v>
      </c>
      <c r="AN107" s="183">
        <v>1</v>
      </c>
      <c r="AO107" s="183">
        <v>1</v>
      </c>
      <c r="AP107" s="184">
        <v>1</v>
      </c>
    </row>
    <row r="108" spans="1:42" s="217" customFormat="1" ht="30" customHeight="1">
      <c r="A108" s="493">
        <f t="shared" si="1"/>
        <v>99</v>
      </c>
      <c r="B108" s="340"/>
      <c r="C108" s="493">
        <v>1</v>
      </c>
      <c r="D108" s="340"/>
      <c r="E108" s="340"/>
      <c r="F108" s="340"/>
      <c r="G108" s="340"/>
      <c r="H108" s="340"/>
      <c r="I108" s="340"/>
      <c r="J108" s="340"/>
      <c r="K108" s="340"/>
      <c r="L108" s="493"/>
      <c r="M108" s="494" t="s">
        <v>488</v>
      </c>
      <c r="N108" s="494" t="s">
        <v>381</v>
      </c>
      <c r="O108" s="340" t="s">
        <v>212</v>
      </c>
      <c r="P108" s="341" t="s">
        <v>250</v>
      </c>
      <c r="Q108" s="493" t="s">
        <v>214</v>
      </c>
      <c r="R108" s="509"/>
      <c r="S108" s="341" t="s">
        <v>215</v>
      </c>
      <c r="T108" s="340"/>
      <c r="U108" s="341" t="s">
        <v>223</v>
      </c>
      <c r="V108" s="493" t="s">
        <v>217</v>
      </c>
      <c r="W108" s="342" t="s">
        <v>216</v>
      </c>
      <c r="X108" s="340" t="s">
        <v>212</v>
      </c>
      <c r="Y108" s="343" t="s">
        <v>219</v>
      </c>
      <c r="Z108" s="493" t="s">
        <v>220</v>
      </c>
      <c r="AA108" s="494" t="s">
        <v>220</v>
      </c>
      <c r="AB108" s="344" t="s">
        <v>220</v>
      </c>
      <c r="AC108" s="340" t="s">
        <v>220</v>
      </c>
      <c r="AD108" s="340"/>
      <c r="AE108" s="335">
        <v>1</v>
      </c>
      <c r="AF108" s="335">
        <v>1</v>
      </c>
      <c r="AG108" s="335">
        <v>1</v>
      </c>
      <c r="AH108" s="335">
        <v>1</v>
      </c>
      <c r="AI108" s="335">
        <v>1</v>
      </c>
      <c r="AJ108" s="335">
        <v>1</v>
      </c>
      <c r="AK108" s="335">
        <v>1</v>
      </c>
      <c r="AL108" s="335">
        <v>1</v>
      </c>
      <c r="AM108" s="335">
        <v>1</v>
      </c>
      <c r="AN108" s="335">
        <v>1</v>
      </c>
      <c r="AO108" s="335">
        <v>1</v>
      </c>
      <c r="AP108" s="332">
        <v>1</v>
      </c>
    </row>
    <row r="109" spans="1:42" s="217" customFormat="1" ht="30" customHeight="1">
      <c r="A109" s="493">
        <f t="shared" si="1"/>
        <v>100</v>
      </c>
      <c r="B109" s="340"/>
      <c r="C109" s="493">
        <v>1</v>
      </c>
      <c r="D109" s="340"/>
      <c r="E109" s="340"/>
      <c r="F109" s="340"/>
      <c r="G109" s="340"/>
      <c r="H109" s="340"/>
      <c r="I109" s="340"/>
      <c r="J109" s="340"/>
      <c r="K109" s="340"/>
      <c r="L109" s="493"/>
      <c r="M109" s="494" t="s">
        <v>405</v>
      </c>
      <c r="N109" s="494" t="s">
        <v>406</v>
      </c>
      <c r="O109" s="340" t="s">
        <v>252</v>
      </c>
      <c r="P109" s="341" t="s">
        <v>244</v>
      </c>
      <c r="Q109" s="493" t="s">
        <v>214</v>
      </c>
      <c r="R109" s="509"/>
      <c r="S109" s="341" t="s">
        <v>215</v>
      </c>
      <c r="T109" s="340" t="s">
        <v>220</v>
      </c>
      <c r="U109" s="341" t="s">
        <v>220</v>
      </c>
      <c r="V109" s="493" t="s">
        <v>217</v>
      </c>
      <c r="W109" s="342" t="s">
        <v>216</v>
      </c>
      <c r="X109" s="340" t="s">
        <v>220</v>
      </c>
      <c r="Y109" s="343" t="s">
        <v>220</v>
      </c>
      <c r="Z109" s="493" t="s">
        <v>220</v>
      </c>
      <c r="AA109" s="494" t="s">
        <v>220</v>
      </c>
      <c r="AB109" s="344" t="s">
        <v>220</v>
      </c>
      <c r="AC109" s="340" t="s">
        <v>220</v>
      </c>
      <c r="AD109" s="340"/>
      <c r="AE109" s="335" t="s">
        <v>407</v>
      </c>
      <c r="AF109" s="335" t="s">
        <v>407</v>
      </c>
      <c r="AG109" s="335" t="s">
        <v>407</v>
      </c>
      <c r="AH109" s="335" t="s">
        <v>407</v>
      </c>
      <c r="AI109" s="335" t="s">
        <v>407</v>
      </c>
      <c r="AJ109" s="335" t="s">
        <v>407</v>
      </c>
      <c r="AK109" s="335" t="s">
        <v>407</v>
      </c>
      <c r="AL109" s="335" t="s">
        <v>407</v>
      </c>
      <c r="AM109" s="335" t="s">
        <v>407</v>
      </c>
      <c r="AN109" s="335" t="s">
        <v>407</v>
      </c>
      <c r="AO109" s="335" t="s">
        <v>407</v>
      </c>
      <c r="AP109" s="332" t="s">
        <v>407</v>
      </c>
    </row>
    <row r="110" spans="1:42" s="217" customFormat="1" ht="30" customHeight="1">
      <c r="A110" s="493">
        <f t="shared" si="1"/>
        <v>101</v>
      </c>
      <c r="B110" s="340"/>
      <c r="C110" s="493">
        <v>1</v>
      </c>
      <c r="D110" s="340"/>
      <c r="E110" s="340"/>
      <c r="F110" s="340"/>
      <c r="G110" s="340"/>
      <c r="H110" s="340"/>
      <c r="I110" s="340"/>
      <c r="J110" s="340"/>
      <c r="K110" s="340"/>
      <c r="L110" s="493"/>
      <c r="M110" s="494" t="s">
        <v>383</v>
      </c>
      <c r="N110" s="494" t="s">
        <v>384</v>
      </c>
      <c r="O110" s="340" t="s">
        <v>252</v>
      </c>
      <c r="P110" s="341" t="s">
        <v>250</v>
      </c>
      <c r="Q110" s="493" t="s">
        <v>214</v>
      </c>
      <c r="R110" s="509"/>
      <c r="S110" s="341" t="s">
        <v>215</v>
      </c>
      <c r="T110" s="340" t="s">
        <v>383</v>
      </c>
      <c r="U110" s="341" t="s">
        <v>223</v>
      </c>
      <c r="V110" s="493" t="s">
        <v>217</v>
      </c>
      <c r="W110" s="342" t="s">
        <v>216</v>
      </c>
      <c r="X110" s="340" t="s">
        <v>252</v>
      </c>
      <c r="Y110" s="343" t="s">
        <v>385</v>
      </c>
      <c r="Z110" s="493" t="s">
        <v>220</v>
      </c>
      <c r="AA110" s="494" t="s">
        <v>386</v>
      </c>
      <c r="AB110" s="344">
        <v>6.9999999999999999E-4</v>
      </c>
      <c r="AC110" s="340" t="s">
        <v>220</v>
      </c>
      <c r="AD110" s="340"/>
      <c r="AE110" s="335">
        <v>3</v>
      </c>
      <c r="AF110" s="335">
        <v>3</v>
      </c>
      <c r="AG110" s="335">
        <v>3</v>
      </c>
      <c r="AH110" s="335">
        <v>3</v>
      </c>
      <c r="AI110" s="335">
        <v>3</v>
      </c>
      <c r="AJ110" s="335">
        <v>3</v>
      </c>
      <c r="AK110" s="335">
        <v>3</v>
      </c>
      <c r="AL110" s="335">
        <v>3</v>
      </c>
      <c r="AM110" s="335">
        <v>3</v>
      </c>
      <c r="AN110" s="335">
        <v>3</v>
      </c>
      <c r="AO110" s="335">
        <v>3</v>
      </c>
      <c r="AP110" s="332">
        <v>3</v>
      </c>
    </row>
    <row r="111" spans="1:42" s="217" customFormat="1" ht="30" customHeight="1">
      <c r="A111" s="493">
        <f t="shared" si="1"/>
        <v>102</v>
      </c>
      <c r="B111" s="340"/>
      <c r="C111" s="493">
        <v>1</v>
      </c>
      <c r="D111" s="340"/>
      <c r="E111" s="340"/>
      <c r="F111" s="340"/>
      <c r="G111" s="340"/>
      <c r="H111" s="340"/>
      <c r="I111" s="340"/>
      <c r="J111" s="340"/>
      <c r="K111" s="340"/>
      <c r="L111" s="493"/>
      <c r="M111" s="494" t="s">
        <v>110</v>
      </c>
      <c r="N111" s="494" t="s">
        <v>111</v>
      </c>
      <c r="O111" s="340" t="s">
        <v>489</v>
      </c>
      <c r="P111" s="341" t="s">
        <v>250</v>
      </c>
      <c r="Q111" s="493" t="s">
        <v>214</v>
      </c>
      <c r="R111" s="509"/>
      <c r="S111" s="341" t="s">
        <v>215</v>
      </c>
      <c r="T111" s="340"/>
      <c r="U111" s="341" t="s">
        <v>223</v>
      </c>
      <c r="V111" s="493" t="s">
        <v>217</v>
      </c>
      <c r="W111" s="342" t="s">
        <v>216</v>
      </c>
      <c r="X111" s="340" t="s">
        <v>334</v>
      </c>
      <c r="Y111" s="343" t="s">
        <v>389</v>
      </c>
      <c r="Z111" s="493" t="s">
        <v>220</v>
      </c>
      <c r="AA111" s="494" t="s">
        <v>220</v>
      </c>
      <c r="AB111" s="344" t="s">
        <v>220</v>
      </c>
      <c r="AC111" s="340"/>
      <c r="AD111" s="340" t="s">
        <v>234</v>
      </c>
      <c r="AE111" s="335">
        <v>2</v>
      </c>
      <c r="AF111" s="335">
        <v>2</v>
      </c>
      <c r="AG111" s="335">
        <v>2</v>
      </c>
      <c r="AH111" s="335">
        <v>2</v>
      </c>
      <c r="AI111" s="335">
        <v>2</v>
      </c>
      <c r="AJ111" s="335">
        <v>2</v>
      </c>
      <c r="AK111" s="335">
        <v>2</v>
      </c>
      <c r="AL111" s="335">
        <v>2</v>
      </c>
      <c r="AM111" s="335">
        <v>2</v>
      </c>
      <c r="AN111" s="335">
        <v>2</v>
      </c>
      <c r="AO111" s="335">
        <v>2</v>
      </c>
      <c r="AP111" s="332">
        <v>2</v>
      </c>
    </row>
    <row r="112" spans="1:42" s="217" customFormat="1" ht="30" customHeight="1">
      <c r="A112" s="493">
        <f t="shared" si="1"/>
        <v>103</v>
      </c>
      <c r="B112" s="340"/>
      <c r="C112" s="493">
        <v>1</v>
      </c>
      <c r="D112" s="340"/>
      <c r="E112" s="340"/>
      <c r="F112" s="340"/>
      <c r="G112" s="340"/>
      <c r="H112" s="340"/>
      <c r="I112" s="340"/>
      <c r="J112" s="340"/>
      <c r="K112" s="340"/>
      <c r="L112" s="493"/>
      <c r="M112" s="494" t="s">
        <v>391</v>
      </c>
      <c r="N112" s="494" t="s">
        <v>367</v>
      </c>
      <c r="O112" s="340" t="s">
        <v>394</v>
      </c>
      <c r="P112" s="341" t="s">
        <v>244</v>
      </c>
      <c r="Q112" s="493" t="s">
        <v>214</v>
      </c>
      <c r="R112" s="509"/>
      <c r="S112" s="341" t="s">
        <v>215</v>
      </c>
      <c r="T112" s="340" t="s">
        <v>220</v>
      </c>
      <c r="U112" s="341" t="s">
        <v>220</v>
      </c>
      <c r="V112" s="493" t="s">
        <v>217</v>
      </c>
      <c r="W112" s="342" t="s">
        <v>216</v>
      </c>
      <c r="X112" s="340" t="s">
        <v>228</v>
      </c>
      <c r="Y112" s="343" t="s">
        <v>392</v>
      </c>
      <c r="Z112" s="493" t="s">
        <v>220</v>
      </c>
      <c r="AA112" s="494" t="s">
        <v>220</v>
      </c>
      <c r="AB112" s="344">
        <v>1.5E-3</v>
      </c>
      <c r="AC112" s="340" t="s">
        <v>393</v>
      </c>
      <c r="AD112" s="340"/>
      <c r="AE112" s="335">
        <v>2</v>
      </c>
      <c r="AF112" s="335">
        <v>2</v>
      </c>
      <c r="AG112" s="335">
        <v>2</v>
      </c>
      <c r="AH112" s="335">
        <v>2</v>
      </c>
      <c r="AI112" s="335">
        <v>2</v>
      </c>
      <c r="AJ112" s="335">
        <v>2</v>
      </c>
      <c r="AK112" s="335">
        <v>2</v>
      </c>
      <c r="AL112" s="335">
        <v>2</v>
      </c>
      <c r="AM112" s="335">
        <v>2</v>
      </c>
      <c r="AN112" s="335">
        <v>2</v>
      </c>
      <c r="AO112" s="335">
        <v>2</v>
      </c>
      <c r="AP112" s="332">
        <v>2</v>
      </c>
    </row>
    <row r="113" spans="1:42" s="217" customFormat="1" ht="30" customHeight="1">
      <c r="A113" s="471">
        <f t="shared" si="1"/>
        <v>104</v>
      </c>
      <c r="B113" s="131"/>
      <c r="C113" s="471">
        <v>1</v>
      </c>
      <c r="D113" s="131"/>
      <c r="E113" s="131"/>
      <c r="F113" s="131"/>
      <c r="G113" s="131"/>
      <c r="H113" s="131"/>
      <c r="I113" s="131"/>
      <c r="J113" s="131"/>
      <c r="K113" s="131"/>
      <c r="L113" s="471"/>
      <c r="M113" s="472" t="s">
        <v>1427</v>
      </c>
      <c r="N113" s="472" t="s">
        <v>388</v>
      </c>
      <c r="O113" s="131" t="s">
        <v>252</v>
      </c>
      <c r="P113" s="90" t="s">
        <v>250</v>
      </c>
      <c r="Q113" s="471" t="s">
        <v>214</v>
      </c>
      <c r="R113" s="508"/>
      <c r="S113" s="90" t="s">
        <v>215</v>
      </c>
      <c r="T113" s="131" t="s">
        <v>387</v>
      </c>
      <c r="U113" s="90" t="s">
        <v>223</v>
      </c>
      <c r="V113" s="471" t="s">
        <v>217</v>
      </c>
      <c r="W113" s="232" t="s">
        <v>216</v>
      </c>
      <c r="X113" s="131" t="s">
        <v>334</v>
      </c>
      <c r="Y113" s="169" t="s">
        <v>389</v>
      </c>
      <c r="Z113" s="471" t="s">
        <v>220</v>
      </c>
      <c r="AA113" s="472" t="s">
        <v>390</v>
      </c>
      <c r="AB113" s="191" t="s">
        <v>220</v>
      </c>
      <c r="AC113" s="131"/>
      <c r="AD113" s="131"/>
      <c r="AE113" s="183">
        <v>2</v>
      </c>
      <c r="AF113" s="183">
        <v>2</v>
      </c>
      <c r="AG113" s="183">
        <v>2</v>
      </c>
      <c r="AH113" s="183">
        <v>2</v>
      </c>
      <c r="AI113" s="183">
        <v>2</v>
      </c>
      <c r="AJ113" s="183">
        <v>2</v>
      </c>
      <c r="AK113" s="183">
        <v>2</v>
      </c>
      <c r="AL113" s="183">
        <v>2</v>
      </c>
      <c r="AM113" s="183">
        <v>2</v>
      </c>
      <c r="AN113" s="183">
        <v>2</v>
      </c>
      <c r="AO113" s="183">
        <v>2</v>
      </c>
      <c r="AP113" s="184">
        <v>2</v>
      </c>
    </row>
    <row r="114" spans="1:42" s="217" customFormat="1" ht="30" customHeight="1">
      <c r="A114" s="471">
        <f t="shared" si="1"/>
        <v>105</v>
      </c>
      <c r="B114" s="131"/>
      <c r="C114" s="471">
        <v>1</v>
      </c>
      <c r="D114" s="131"/>
      <c r="E114" s="131"/>
      <c r="F114" s="131"/>
      <c r="G114" s="131"/>
      <c r="H114" s="131"/>
      <c r="I114" s="131"/>
      <c r="J114" s="131"/>
      <c r="K114" s="131"/>
      <c r="L114" s="471"/>
      <c r="M114" s="472" t="s">
        <v>1410</v>
      </c>
      <c r="N114" s="472" t="s">
        <v>1411</v>
      </c>
      <c r="O114" s="131" t="s">
        <v>212</v>
      </c>
      <c r="P114" s="90" t="s">
        <v>250</v>
      </c>
      <c r="Q114" s="471" t="s">
        <v>214</v>
      </c>
      <c r="R114" s="508"/>
      <c r="S114" s="90" t="s">
        <v>215</v>
      </c>
      <c r="T114" s="131"/>
      <c r="U114" s="90" t="s">
        <v>223</v>
      </c>
      <c r="V114" s="471" t="s">
        <v>217</v>
      </c>
      <c r="W114" s="232" t="s">
        <v>216</v>
      </c>
      <c r="X114" s="131" t="s">
        <v>212</v>
      </c>
      <c r="Y114" s="169" t="s">
        <v>219</v>
      </c>
      <c r="Z114" s="471" t="s">
        <v>220</v>
      </c>
      <c r="AA114" s="472" t="s">
        <v>220</v>
      </c>
      <c r="AB114" s="191" t="s">
        <v>220</v>
      </c>
      <c r="AC114" s="131" t="s">
        <v>220</v>
      </c>
      <c r="AD114" s="131"/>
      <c r="AE114" s="183">
        <v>1</v>
      </c>
      <c r="AF114" s="183">
        <v>1</v>
      </c>
      <c r="AG114" s="183">
        <v>1</v>
      </c>
      <c r="AH114" s="183">
        <v>1</v>
      </c>
      <c r="AI114" s="183">
        <v>1</v>
      </c>
      <c r="AJ114" s="183">
        <v>1</v>
      </c>
      <c r="AK114" s="183">
        <v>1</v>
      </c>
      <c r="AL114" s="183">
        <v>1</v>
      </c>
      <c r="AM114" s="183">
        <v>1</v>
      </c>
      <c r="AN114" s="183">
        <v>1</v>
      </c>
      <c r="AO114" s="183">
        <v>1</v>
      </c>
      <c r="AP114" s="184">
        <v>1</v>
      </c>
    </row>
    <row r="115" spans="1:42" s="217" customFormat="1" ht="30" customHeight="1">
      <c r="A115" s="471">
        <f t="shared" si="1"/>
        <v>106</v>
      </c>
      <c r="B115" s="131"/>
      <c r="C115" s="471">
        <v>1</v>
      </c>
      <c r="D115" s="131"/>
      <c r="E115" s="131"/>
      <c r="F115" s="131"/>
      <c r="G115" s="131"/>
      <c r="H115" s="131"/>
      <c r="I115" s="131"/>
      <c r="J115" s="131"/>
      <c r="K115" s="131"/>
      <c r="L115" s="471"/>
      <c r="M115" s="472" t="s">
        <v>1417</v>
      </c>
      <c r="N115" s="472" t="s">
        <v>1412</v>
      </c>
      <c r="O115" s="131" t="s">
        <v>212</v>
      </c>
      <c r="P115" s="90" t="s">
        <v>250</v>
      </c>
      <c r="Q115" s="471" t="s">
        <v>214</v>
      </c>
      <c r="R115" s="508"/>
      <c r="S115" s="90" t="s">
        <v>215</v>
      </c>
      <c r="T115" s="131"/>
      <c r="U115" s="90" t="s">
        <v>223</v>
      </c>
      <c r="V115" s="471" t="s">
        <v>217</v>
      </c>
      <c r="W115" s="232" t="s">
        <v>216</v>
      </c>
      <c r="X115" s="131" t="s">
        <v>212</v>
      </c>
      <c r="Y115" s="169" t="s">
        <v>219</v>
      </c>
      <c r="Z115" s="471" t="s">
        <v>220</v>
      </c>
      <c r="AA115" s="472" t="s">
        <v>220</v>
      </c>
      <c r="AB115" s="191" t="s">
        <v>220</v>
      </c>
      <c r="AC115" s="131" t="s">
        <v>220</v>
      </c>
      <c r="AD115" s="131"/>
      <c r="AE115" s="183">
        <v>1</v>
      </c>
      <c r="AF115" s="183">
        <v>1</v>
      </c>
      <c r="AG115" s="183">
        <v>1</v>
      </c>
      <c r="AH115" s="183">
        <v>1</v>
      </c>
      <c r="AI115" s="183">
        <v>1</v>
      </c>
      <c r="AJ115" s="183">
        <v>1</v>
      </c>
      <c r="AK115" s="183">
        <v>1</v>
      </c>
      <c r="AL115" s="183">
        <v>1</v>
      </c>
      <c r="AM115" s="183">
        <v>1</v>
      </c>
      <c r="AN115" s="183">
        <v>1</v>
      </c>
      <c r="AO115" s="183">
        <v>1</v>
      </c>
      <c r="AP115" s="184">
        <v>1</v>
      </c>
    </row>
    <row r="116" spans="1:42" s="217" customFormat="1" ht="30" customHeight="1">
      <c r="A116" s="471">
        <f t="shared" si="1"/>
        <v>107</v>
      </c>
      <c r="B116" s="131"/>
      <c r="C116" s="471">
        <v>1</v>
      </c>
      <c r="D116" s="131"/>
      <c r="E116" s="131"/>
      <c r="F116" s="131"/>
      <c r="G116" s="131"/>
      <c r="H116" s="131"/>
      <c r="I116" s="131"/>
      <c r="J116" s="131"/>
      <c r="K116" s="131"/>
      <c r="L116" s="471"/>
      <c r="M116" s="472" t="s">
        <v>1413</v>
      </c>
      <c r="N116" s="472" t="s">
        <v>1414</v>
      </c>
      <c r="O116" s="131" t="s">
        <v>212</v>
      </c>
      <c r="P116" s="90" t="s">
        <v>250</v>
      </c>
      <c r="Q116" s="471" t="s">
        <v>214</v>
      </c>
      <c r="R116" s="508"/>
      <c r="S116" s="90" t="s">
        <v>215</v>
      </c>
      <c r="T116" s="131"/>
      <c r="U116" s="90" t="s">
        <v>223</v>
      </c>
      <c r="V116" s="471" t="s">
        <v>217</v>
      </c>
      <c r="W116" s="232" t="s">
        <v>216</v>
      </c>
      <c r="X116" s="131" t="s">
        <v>212</v>
      </c>
      <c r="Y116" s="169" t="s">
        <v>219</v>
      </c>
      <c r="Z116" s="471" t="s">
        <v>220</v>
      </c>
      <c r="AA116" s="472" t="s">
        <v>220</v>
      </c>
      <c r="AB116" s="191" t="s">
        <v>220</v>
      </c>
      <c r="AC116" s="131" t="s">
        <v>220</v>
      </c>
      <c r="AD116" s="131"/>
      <c r="AE116" s="183">
        <v>1</v>
      </c>
      <c r="AF116" s="183">
        <v>1</v>
      </c>
      <c r="AG116" s="183">
        <v>1</v>
      </c>
      <c r="AH116" s="183">
        <v>1</v>
      </c>
      <c r="AI116" s="183">
        <v>1</v>
      </c>
      <c r="AJ116" s="183">
        <v>1</v>
      </c>
      <c r="AK116" s="183">
        <v>1</v>
      </c>
      <c r="AL116" s="183">
        <v>1</v>
      </c>
      <c r="AM116" s="183">
        <v>1</v>
      </c>
      <c r="AN116" s="183">
        <v>1</v>
      </c>
      <c r="AO116" s="183">
        <v>1</v>
      </c>
      <c r="AP116" s="184">
        <v>1</v>
      </c>
    </row>
    <row r="117" spans="1:42" s="217" customFormat="1" ht="30" customHeight="1">
      <c r="A117" s="471">
        <f t="shared" si="1"/>
        <v>108</v>
      </c>
      <c r="B117" s="131"/>
      <c r="C117" s="471">
        <v>1</v>
      </c>
      <c r="D117" s="131"/>
      <c r="E117" s="131"/>
      <c r="F117" s="131"/>
      <c r="G117" s="131"/>
      <c r="H117" s="131"/>
      <c r="I117" s="131"/>
      <c r="J117" s="131"/>
      <c r="K117" s="131"/>
      <c r="L117" s="471"/>
      <c r="M117" s="472" t="s">
        <v>1419</v>
      </c>
      <c r="N117" s="472" t="s">
        <v>367</v>
      </c>
      <c r="O117" s="131" t="s">
        <v>394</v>
      </c>
      <c r="P117" s="90" t="s">
        <v>244</v>
      </c>
      <c r="Q117" s="471" t="s">
        <v>214</v>
      </c>
      <c r="R117" s="508"/>
      <c r="S117" s="90" t="s">
        <v>215</v>
      </c>
      <c r="T117" s="131" t="s">
        <v>220</v>
      </c>
      <c r="U117" s="90" t="s">
        <v>220</v>
      </c>
      <c r="V117" s="471" t="s">
        <v>217</v>
      </c>
      <c r="W117" s="232" t="s">
        <v>216</v>
      </c>
      <c r="X117" s="131" t="s">
        <v>228</v>
      </c>
      <c r="Y117" s="169" t="s">
        <v>392</v>
      </c>
      <c r="Z117" s="471" t="s">
        <v>220</v>
      </c>
      <c r="AA117" s="472" t="s">
        <v>220</v>
      </c>
      <c r="AB117" s="191">
        <v>1.5E-3</v>
      </c>
      <c r="AC117" s="131" t="s">
        <v>393</v>
      </c>
      <c r="AD117" s="131"/>
      <c r="AE117" s="183">
        <v>2</v>
      </c>
      <c r="AF117" s="183">
        <v>2</v>
      </c>
      <c r="AG117" s="183">
        <v>2</v>
      </c>
      <c r="AH117" s="183">
        <v>2</v>
      </c>
      <c r="AI117" s="183">
        <v>2</v>
      </c>
      <c r="AJ117" s="183">
        <v>2</v>
      </c>
      <c r="AK117" s="183">
        <v>2</v>
      </c>
      <c r="AL117" s="183">
        <v>2</v>
      </c>
      <c r="AM117" s="183">
        <v>2</v>
      </c>
      <c r="AN117" s="183">
        <v>2</v>
      </c>
      <c r="AO117" s="183">
        <v>2</v>
      </c>
      <c r="AP117" s="184">
        <v>2</v>
      </c>
    </row>
    <row r="118" spans="1:42" s="217" customFormat="1" ht="30" customHeight="1">
      <c r="A118" s="471">
        <f t="shared" si="1"/>
        <v>109</v>
      </c>
      <c r="B118" s="131"/>
      <c r="C118" s="471">
        <v>1</v>
      </c>
      <c r="D118" s="131"/>
      <c r="E118" s="131"/>
      <c r="F118" s="131"/>
      <c r="G118" s="131"/>
      <c r="H118" s="131"/>
      <c r="I118" s="131"/>
      <c r="J118" s="131"/>
      <c r="K118" s="131"/>
      <c r="L118" s="471"/>
      <c r="M118" s="472" t="s">
        <v>1415</v>
      </c>
      <c r="N118" s="472" t="s">
        <v>1416</v>
      </c>
      <c r="O118" s="131" t="s">
        <v>212</v>
      </c>
      <c r="P118" s="90" t="s">
        <v>250</v>
      </c>
      <c r="Q118" s="471" t="s">
        <v>214</v>
      </c>
      <c r="R118" s="508"/>
      <c r="S118" s="90" t="s">
        <v>215</v>
      </c>
      <c r="T118" s="131"/>
      <c r="U118" s="90" t="s">
        <v>223</v>
      </c>
      <c r="V118" s="471" t="s">
        <v>217</v>
      </c>
      <c r="W118" s="232" t="s">
        <v>216</v>
      </c>
      <c r="X118" s="131" t="s">
        <v>212</v>
      </c>
      <c r="Y118" s="169" t="s">
        <v>219</v>
      </c>
      <c r="Z118" s="471" t="s">
        <v>220</v>
      </c>
      <c r="AA118" s="472" t="s">
        <v>220</v>
      </c>
      <c r="AB118" s="191" t="s">
        <v>220</v>
      </c>
      <c r="AC118" s="131" t="s">
        <v>220</v>
      </c>
      <c r="AD118" s="131"/>
      <c r="AE118" s="183">
        <v>1</v>
      </c>
      <c r="AF118" s="183">
        <v>1</v>
      </c>
      <c r="AG118" s="183">
        <v>1</v>
      </c>
      <c r="AH118" s="183">
        <v>1</v>
      </c>
      <c r="AI118" s="183">
        <v>1</v>
      </c>
      <c r="AJ118" s="183">
        <v>1</v>
      </c>
      <c r="AK118" s="183">
        <v>1</v>
      </c>
      <c r="AL118" s="183">
        <v>1</v>
      </c>
      <c r="AM118" s="183">
        <v>1</v>
      </c>
      <c r="AN118" s="183">
        <v>1</v>
      </c>
      <c r="AO118" s="183">
        <v>1</v>
      </c>
      <c r="AP118" s="184">
        <v>1</v>
      </c>
    </row>
    <row r="119" spans="1:42" s="217" customFormat="1" ht="30" customHeight="1">
      <c r="A119" s="471">
        <f t="shared" si="1"/>
        <v>110</v>
      </c>
      <c r="B119" s="131"/>
      <c r="C119" s="471">
        <v>1</v>
      </c>
      <c r="D119" s="131"/>
      <c r="E119" s="131"/>
      <c r="F119" s="131"/>
      <c r="G119" s="131"/>
      <c r="H119" s="131"/>
      <c r="I119" s="131"/>
      <c r="J119" s="131"/>
      <c r="K119" s="131"/>
      <c r="L119" s="471"/>
      <c r="M119" s="472" t="s">
        <v>1418</v>
      </c>
      <c r="N119" s="472" t="s">
        <v>406</v>
      </c>
      <c r="O119" s="131" t="s">
        <v>252</v>
      </c>
      <c r="P119" s="90" t="s">
        <v>244</v>
      </c>
      <c r="Q119" s="471" t="s">
        <v>214</v>
      </c>
      <c r="R119" s="508"/>
      <c r="S119" s="90" t="s">
        <v>215</v>
      </c>
      <c r="T119" s="131" t="s">
        <v>220</v>
      </c>
      <c r="U119" s="90" t="s">
        <v>220</v>
      </c>
      <c r="V119" s="471" t="s">
        <v>217</v>
      </c>
      <c r="W119" s="232" t="s">
        <v>216</v>
      </c>
      <c r="X119" s="131" t="s">
        <v>220</v>
      </c>
      <c r="Y119" s="169" t="s">
        <v>220</v>
      </c>
      <c r="Z119" s="471" t="s">
        <v>220</v>
      </c>
      <c r="AA119" s="472" t="s">
        <v>220</v>
      </c>
      <c r="AB119" s="191" t="s">
        <v>220</v>
      </c>
      <c r="AC119" s="131" t="s">
        <v>220</v>
      </c>
      <c r="AD119" s="131"/>
      <c r="AE119" s="183" t="s">
        <v>407</v>
      </c>
      <c r="AF119" s="183" t="s">
        <v>407</v>
      </c>
      <c r="AG119" s="183" t="s">
        <v>407</v>
      </c>
      <c r="AH119" s="183" t="s">
        <v>407</v>
      </c>
      <c r="AI119" s="183" t="s">
        <v>407</v>
      </c>
      <c r="AJ119" s="183" t="s">
        <v>407</v>
      </c>
      <c r="AK119" s="183" t="s">
        <v>407</v>
      </c>
      <c r="AL119" s="183" t="s">
        <v>407</v>
      </c>
      <c r="AM119" s="183" t="s">
        <v>407</v>
      </c>
      <c r="AN119" s="183" t="s">
        <v>407</v>
      </c>
      <c r="AO119" s="183" t="s">
        <v>407</v>
      </c>
      <c r="AP119" s="184" t="s">
        <v>407</v>
      </c>
    </row>
    <row r="120" spans="1:42" ht="30" customHeight="1">
      <c r="A120" s="471">
        <f t="shared" si="1"/>
        <v>111</v>
      </c>
      <c r="B120" s="239"/>
      <c r="C120" s="510">
        <v>1</v>
      </c>
      <c r="D120" s="239"/>
      <c r="E120" s="239"/>
      <c r="F120" s="239"/>
      <c r="G120" s="239"/>
      <c r="H120" s="239"/>
      <c r="I120" s="239"/>
      <c r="J120" s="239"/>
      <c r="K120" s="239"/>
      <c r="L120" s="510" t="s">
        <v>490</v>
      </c>
      <c r="M120" s="511" t="s">
        <v>126</v>
      </c>
      <c r="N120" s="511" t="s">
        <v>127</v>
      </c>
      <c r="O120" s="512" t="s">
        <v>397</v>
      </c>
      <c r="P120" s="242" t="s">
        <v>250</v>
      </c>
      <c r="Q120" s="510" t="s">
        <v>214</v>
      </c>
      <c r="R120" s="513"/>
      <c r="S120" s="242" t="s">
        <v>215</v>
      </c>
      <c r="T120" s="514" t="s">
        <v>220</v>
      </c>
      <c r="U120" s="514" t="s">
        <v>220</v>
      </c>
      <c r="V120" s="510" t="s">
        <v>217</v>
      </c>
      <c r="W120" s="245" t="s">
        <v>216</v>
      </c>
      <c r="X120" s="511" t="s">
        <v>222</v>
      </c>
      <c r="Y120" s="511" t="s">
        <v>219</v>
      </c>
      <c r="Z120" s="510" t="s">
        <v>220</v>
      </c>
      <c r="AA120" s="510" t="s">
        <v>220</v>
      </c>
      <c r="AB120" s="239" t="s">
        <v>220</v>
      </c>
      <c r="AC120" s="239" t="s">
        <v>220</v>
      </c>
      <c r="AD120" s="239" t="s">
        <v>396</v>
      </c>
      <c r="AE120" s="515">
        <v>1</v>
      </c>
      <c r="AF120" s="515">
        <v>1</v>
      </c>
      <c r="AG120" s="515">
        <v>1</v>
      </c>
      <c r="AH120" s="515">
        <v>1</v>
      </c>
      <c r="AI120" s="515">
        <v>1</v>
      </c>
      <c r="AJ120" s="515">
        <v>1</v>
      </c>
      <c r="AK120" s="515">
        <v>1</v>
      </c>
      <c r="AL120" s="515">
        <v>1</v>
      </c>
      <c r="AM120" s="515">
        <v>1</v>
      </c>
      <c r="AN120" s="515">
        <v>1</v>
      </c>
      <c r="AO120" s="515">
        <v>1</v>
      </c>
      <c r="AP120" s="328">
        <v>1</v>
      </c>
    </row>
    <row r="121" spans="1:42" ht="30" customHeight="1">
      <c r="A121" s="471">
        <f t="shared" si="1"/>
        <v>112</v>
      </c>
      <c r="B121" s="131"/>
      <c r="C121" s="471">
        <v>1</v>
      </c>
      <c r="D121" s="131"/>
      <c r="E121" s="131"/>
      <c r="F121" s="131"/>
      <c r="G121" s="131"/>
      <c r="H121" s="131"/>
      <c r="I121" s="131"/>
      <c r="J121" s="131"/>
      <c r="K121" s="131"/>
      <c r="L121" s="471" t="s">
        <v>490</v>
      </c>
      <c r="M121" s="472" t="s">
        <v>131</v>
      </c>
      <c r="N121" s="472" t="s">
        <v>127</v>
      </c>
      <c r="O121" s="131" t="s">
        <v>222</v>
      </c>
      <c r="P121" s="90" t="s">
        <v>250</v>
      </c>
      <c r="Q121" s="471" t="s">
        <v>214</v>
      </c>
      <c r="R121" s="508"/>
      <c r="S121" s="90" t="s">
        <v>215</v>
      </c>
      <c r="T121" s="499" t="s">
        <v>220</v>
      </c>
      <c r="U121" s="499" t="s">
        <v>220</v>
      </c>
      <c r="V121" s="471" t="s">
        <v>217</v>
      </c>
      <c r="W121" s="232" t="s">
        <v>216</v>
      </c>
      <c r="X121" s="472" t="s">
        <v>222</v>
      </c>
      <c r="Y121" s="472" t="s">
        <v>219</v>
      </c>
      <c r="Z121" s="471" t="s">
        <v>220</v>
      </c>
      <c r="AA121" s="471" t="s">
        <v>220</v>
      </c>
      <c r="AB121" s="131" t="s">
        <v>220</v>
      </c>
      <c r="AC121" s="131" t="s">
        <v>220</v>
      </c>
      <c r="AD121" s="131"/>
      <c r="AE121" s="516">
        <v>1</v>
      </c>
      <c r="AF121" s="516">
        <v>1</v>
      </c>
      <c r="AG121" s="516">
        <v>1</v>
      </c>
      <c r="AH121" s="516">
        <v>1</v>
      </c>
      <c r="AI121" s="516">
        <v>1</v>
      </c>
      <c r="AJ121" s="516">
        <v>1</v>
      </c>
      <c r="AK121" s="516">
        <v>1</v>
      </c>
      <c r="AL121" s="516">
        <v>1</v>
      </c>
      <c r="AM121" s="516">
        <v>1</v>
      </c>
      <c r="AN121" s="516">
        <v>1</v>
      </c>
      <c r="AO121" s="516">
        <v>1</v>
      </c>
      <c r="AP121" s="327">
        <v>1</v>
      </c>
    </row>
    <row r="122" spans="1:42" ht="30" customHeight="1">
      <c r="A122" s="471">
        <f t="shared" si="1"/>
        <v>113</v>
      </c>
      <c r="B122" s="131"/>
      <c r="C122" s="486">
        <v>1</v>
      </c>
      <c r="D122" s="131"/>
      <c r="E122" s="486"/>
      <c r="F122" s="131"/>
      <c r="G122" s="131"/>
      <c r="H122" s="131"/>
      <c r="I122" s="131"/>
      <c r="J122" s="131"/>
      <c r="K122" s="480"/>
      <c r="L122" s="131" t="s">
        <v>491</v>
      </c>
      <c r="M122" s="486" t="s">
        <v>492</v>
      </c>
      <c r="N122" s="225" t="s">
        <v>493</v>
      </c>
      <c r="O122" s="486" t="s">
        <v>444</v>
      </c>
      <c r="P122" s="486" t="s">
        <v>250</v>
      </c>
      <c r="Q122" s="480" t="s">
        <v>214</v>
      </c>
      <c r="R122" s="226"/>
      <c r="S122" s="230" t="s">
        <v>213</v>
      </c>
      <c r="T122" s="486" t="s">
        <v>492</v>
      </c>
      <c r="U122" s="90" t="s">
        <v>213</v>
      </c>
      <c r="V122" s="169" t="s">
        <v>217</v>
      </c>
      <c r="W122" s="169" t="s">
        <v>216</v>
      </c>
      <c r="X122" s="486" t="s">
        <v>444</v>
      </c>
      <c r="Y122" s="225" t="s">
        <v>219</v>
      </c>
      <c r="Z122" s="131" t="s">
        <v>220</v>
      </c>
      <c r="AA122" s="226" t="s">
        <v>494</v>
      </c>
      <c r="AB122" s="492">
        <v>2.3E-2</v>
      </c>
      <c r="AC122" s="480" t="s">
        <v>220</v>
      </c>
      <c r="AD122" s="480"/>
      <c r="AE122" s="490">
        <v>0</v>
      </c>
      <c r="AF122" s="486">
        <v>0</v>
      </c>
      <c r="AG122" s="516">
        <v>0</v>
      </c>
      <c r="AH122" s="516">
        <v>0</v>
      </c>
      <c r="AI122" s="516">
        <v>1</v>
      </c>
      <c r="AJ122" s="516">
        <v>0</v>
      </c>
      <c r="AK122" s="516">
        <v>0</v>
      </c>
      <c r="AL122" s="516">
        <v>1</v>
      </c>
      <c r="AM122" s="516">
        <v>0</v>
      </c>
      <c r="AN122" s="490">
        <v>0</v>
      </c>
      <c r="AO122" s="516">
        <v>0</v>
      </c>
      <c r="AP122" s="326">
        <v>0</v>
      </c>
    </row>
    <row r="123" spans="1:42" ht="30" customHeight="1">
      <c r="A123" s="471">
        <f t="shared" si="1"/>
        <v>114</v>
      </c>
      <c r="B123" s="131"/>
      <c r="C123" s="486">
        <v>1</v>
      </c>
      <c r="D123" s="131"/>
      <c r="E123" s="486"/>
      <c r="F123" s="131"/>
      <c r="G123" s="131"/>
      <c r="H123" s="131"/>
      <c r="I123" s="131"/>
      <c r="J123" s="131"/>
      <c r="K123" s="480"/>
      <c r="L123" s="131" t="s">
        <v>491</v>
      </c>
      <c r="M123" s="486" t="s">
        <v>495</v>
      </c>
      <c r="N123" s="486" t="s">
        <v>496</v>
      </c>
      <c r="O123" s="486" t="s">
        <v>444</v>
      </c>
      <c r="P123" s="486" t="s">
        <v>250</v>
      </c>
      <c r="Q123" s="480" t="s">
        <v>214</v>
      </c>
      <c r="R123" s="226"/>
      <c r="S123" s="230" t="s">
        <v>213</v>
      </c>
      <c r="T123" s="486" t="s">
        <v>495</v>
      </c>
      <c r="U123" s="90" t="s">
        <v>213</v>
      </c>
      <c r="V123" s="169" t="s">
        <v>217</v>
      </c>
      <c r="W123" s="169" t="s">
        <v>216</v>
      </c>
      <c r="X123" s="486" t="s">
        <v>444</v>
      </c>
      <c r="Y123" s="225" t="s">
        <v>219</v>
      </c>
      <c r="Z123" s="131" t="s">
        <v>220</v>
      </c>
      <c r="AA123" s="226" t="s">
        <v>494</v>
      </c>
      <c r="AB123" s="492">
        <v>2.3E-2</v>
      </c>
      <c r="AC123" s="480" t="s">
        <v>220</v>
      </c>
      <c r="AD123" s="480"/>
      <c r="AE123" s="490">
        <v>0</v>
      </c>
      <c r="AF123" s="486">
        <v>0</v>
      </c>
      <c r="AG123" s="516">
        <v>1</v>
      </c>
      <c r="AH123" s="516">
        <v>0</v>
      </c>
      <c r="AI123" s="516">
        <v>0</v>
      </c>
      <c r="AJ123" s="516">
        <v>1</v>
      </c>
      <c r="AK123" s="516">
        <v>0</v>
      </c>
      <c r="AL123" s="516">
        <v>0</v>
      </c>
      <c r="AM123" s="516">
        <v>1</v>
      </c>
      <c r="AN123" s="490">
        <v>0</v>
      </c>
      <c r="AO123" s="516">
        <v>1</v>
      </c>
      <c r="AP123" s="326">
        <v>0</v>
      </c>
    </row>
    <row r="124" spans="1:42" ht="30" customHeight="1">
      <c r="A124" s="471">
        <f t="shared" si="1"/>
        <v>115</v>
      </c>
      <c r="B124" s="131"/>
      <c r="C124" s="486">
        <v>1</v>
      </c>
      <c r="D124" s="131"/>
      <c r="E124" s="486"/>
      <c r="F124" s="131"/>
      <c r="G124" s="131"/>
      <c r="H124" s="131"/>
      <c r="I124" s="131"/>
      <c r="J124" s="131"/>
      <c r="K124" s="480"/>
      <c r="L124" s="131" t="s">
        <v>491</v>
      </c>
      <c r="M124" s="486" t="s">
        <v>497</v>
      </c>
      <c r="N124" s="243" t="s">
        <v>498</v>
      </c>
      <c r="O124" s="486" t="s">
        <v>444</v>
      </c>
      <c r="P124" s="486" t="s">
        <v>250</v>
      </c>
      <c r="Q124" s="480" t="s">
        <v>214</v>
      </c>
      <c r="R124" s="226"/>
      <c r="S124" s="230" t="s">
        <v>213</v>
      </c>
      <c r="T124" s="486" t="s">
        <v>497</v>
      </c>
      <c r="U124" s="90" t="s">
        <v>213</v>
      </c>
      <c r="V124" s="169" t="s">
        <v>217</v>
      </c>
      <c r="W124" s="169" t="s">
        <v>216</v>
      </c>
      <c r="X124" s="486" t="s">
        <v>444</v>
      </c>
      <c r="Y124" s="225" t="s">
        <v>219</v>
      </c>
      <c r="Z124" s="131" t="s">
        <v>220</v>
      </c>
      <c r="AA124" s="226" t="s">
        <v>494</v>
      </c>
      <c r="AB124" s="492">
        <v>2.3E-2</v>
      </c>
      <c r="AC124" s="480" t="s">
        <v>220</v>
      </c>
      <c r="AD124" s="480"/>
      <c r="AE124" s="490">
        <v>0</v>
      </c>
      <c r="AF124" s="486">
        <v>0</v>
      </c>
      <c r="AG124" s="516">
        <v>0</v>
      </c>
      <c r="AH124" s="516">
        <v>1</v>
      </c>
      <c r="AI124" s="516">
        <v>0</v>
      </c>
      <c r="AJ124" s="516">
        <v>0</v>
      </c>
      <c r="AK124" s="516">
        <v>1</v>
      </c>
      <c r="AL124" s="516">
        <v>0</v>
      </c>
      <c r="AM124" s="516">
        <v>0</v>
      </c>
      <c r="AN124" s="490">
        <v>0</v>
      </c>
      <c r="AO124" s="516">
        <v>0</v>
      </c>
      <c r="AP124" s="326">
        <v>0</v>
      </c>
    </row>
    <row r="125" spans="1:42" s="217" customFormat="1" ht="30" customHeight="1">
      <c r="A125" s="471">
        <f t="shared" si="1"/>
        <v>116</v>
      </c>
      <c r="B125" s="471"/>
      <c r="C125" s="471">
        <v>1</v>
      </c>
      <c r="D125" s="471"/>
      <c r="E125" s="471"/>
      <c r="F125" s="471"/>
      <c r="G125" s="471"/>
      <c r="H125" s="471"/>
      <c r="I125" s="471"/>
      <c r="J125" s="471"/>
      <c r="K125" s="471"/>
      <c r="L125" s="471"/>
      <c r="M125" s="472" t="s">
        <v>398</v>
      </c>
      <c r="N125" s="472" t="s">
        <v>399</v>
      </c>
      <c r="O125" s="251" t="s">
        <v>499</v>
      </c>
      <c r="P125" s="90" t="s">
        <v>250</v>
      </c>
      <c r="Q125" s="471" t="s">
        <v>214</v>
      </c>
      <c r="R125" s="471"/>
      <c r="S125" s="90" t="s">
        <v>215</v>
      </c>
      <c r="T125" s="131" t="s">
        <v>220</v>
      </c>
      <c r="U125" s="131" t="s">
        <v>220</v>
      </c>
      <c r="V125" s="471" t="s">
        <v>217</v>
      </c>
      <c r="W125" s="232" t="s">
        <v>216</v>
      </c>
      <c r="X125" s="131" t="s">
        <v>228</v>
      </c>
      <c r="Y125" s="169" t="s">
        <v>400</v>
      </c>
      <c r="Z125" s="471" t="s">
        <v>401</v>
      </c>
      <c r="AA125" s="131" t="s">
        <v>220</v>
      </c>
      <c r="AB125" s="131" t="s">
        <v>220</v>
      </c>
      <c r="AC125" s="131" t="s">
        <v>220</v>
      </c>
      <c r="AD125" s="131"/>
      <c r="AE125" s="516">
        <v>10</v>
      </c>
      <c r="AF125" s="516">
        <v>10</v>
      </c>
      <c r="AG125" s="516">
        <v>10</v>
      </c>
      <c r="AH125" s="516">
        <v>10</v>
      </c>
      <c r="AI125" s="516">
        <v>10</v>
      </c>
      <c r="AJ125" s="516">
        <v>10</v>
      </c>
      <c r="AK125" s="516">
        <v>10</v>
      </c>
      <c r="AL125" s="516">
        <v>10</v>
      </c>
      <c r="AM125" s="516">
        <v>10</v>
      </c>
      <c r="AN125" s="516">
        <v>10</v>
      </c>
      <c r="AO125" s="516">
        <v>10</v>
      </c>
      <c r="AP125" s="327">
        <v>10</v>
      </c>
    </row>
    <row r="126" spans="1:42" s="217" customFormat="1" ht="30" customHeight="1">
      <c r="A126" s="471">
        <f t="shared" si="1"/>
        <v>117</v>
      </c>
      <c r="B126" s="471"/>
      <c r="C126" s="471">
        <v>1</v>
      </c>
      <c r="D126" s="471"/>
      <c r="E126" s="471"/>
      <c r="F126" s="471"/>
      <c r="G126" s="471"/>
      <c r="H126" s="471"/>
      <c r="I126" s="471"/>
      <c r="J126" s="471"/>
      <c r="K126" s="471"/>
      <c r="L126" s="471"/>
      <c r="M126" s="472" t="s">
        <v>104</v>
      </c>
      <c r="N126" s="472" t="s">
        <v>105</v>
      </c>
      <c r="O126" s="131" t="s">
        <v>228</v>
      </c>
      <c r="P126" s="504" t="s">
        <v>244</v>
      </c>
      <c r="Q126" s="471" t="s">
        <v>214</v>
      </c>
      <c r="R126" s="508"/>
      <c r="S126" s="90" t="s">
        <v>215</v>
      </c>
      <c r="T126" s="471" t="s">
        <v>220</v>
      </c>
      <c r="U126" s="90" t="s">
        <v>223</v>
      </c>
      <c r="V126" s="471" t="s">
        <v>217</v>
      </c>
      <c r="W126" s="232" t="s">
        <v>216</v>
      </c>
      <c r="X126" s="131" t="s">
        <v>228</v>
      </c>
      <c r="Y126" s="471" t="s">
        <v>220</v>
      </c>
      <c r="Z126" s="471" t="s">
        <v>220</v>
      </c>
      <c r="AA126" s="471" t="s">
        <v>220</v>
      </c>
      <c r="AB126" s="477" t="s">
        <v>220</v>
      </c>
      <c r="AC126" s="131" t="s">
        <v>403</v>
      </c>
      <c r="AD126" s="131"/>
      <c r="AE126" s="508" t="s">
        <v>500</v>
      </c>
      <c r="AF126" s="508" t="s">
        <v>500</v>
      </c>
      <c r="AG126" s="508" t="s">
        <v>500</v>
      </c>
      <c r="AH126" s="508" t="s">
        <v>500</v>
      </c>
      <c r="AI126" s="508" t="s">
        <v>500</v>
      </c>
      <c r="AJ126" s="508" t="s">
        <v>500</v>
      </c>
      <c r="AK126" s="508" t="s">
        <v>500</v>
      </c>
      <c r="AL126" s="508" t="s">
        <v>500</v>
      </c>
      <c r="AM126" s="508" t="s">
        <v>500</v>
      </c>
      <c r="AN126" s="508" t="s">
        <v>500</v>
      </c>
      <c r="AO126" s="508" t="s">
        <v>500</v>
      </c>
      <c r="AP126" s="329" t="s">
        <v>500</v>
      </c>
    </row>
    <row r="127" spans="1:42" ht="30" customHeight="1">
      <c r="A127" s="471">
        <f t="shared" si="1"/>
        <v>118</v>
      </c>
      <c r="B127" s="471"/>
      <c r="C127" s="471">
        <v>1</v>
      </c>
      <c r="D127" s="471"/>
      <c r="E127" s="471"/>
      <c r="F127" s="471"/>
      <c r="G127" s="471"/>
      <c r="H127" s="471"/>
      <c r="I127" s="471"/>
      <c r="J127" s="471"/>
      <c r="K127" s="471"/>
      <c r="L127" s="471"/>
      <c r="M127" s="501" t="s">
        <v>408</v>
      </c>
      <c r="N127" s="501" t="s">
        <v>409</v>
      </c>
      <c r="O127" s="131" t="s">
        <v>308</v>
      </c>
      <c r="P127" s="504" t="s">
        <v>244</v>
      </c>
      <c r="Q127" s="471" t="s">
        <v>214</v>
      </c>
      <c r="R127" s="508"/>
      <c r="S127" s="90" t="s">
        <v>215</v>
      </c>
      <c r="T127" s="131" t="s">
        <v>220</v>
      </c>
      <c r="U127" s="131" t="s">
        <v>220</v>
      </c>
      <c r="V127" s="471" t="s">
        <v>217</v>
      </c>
      <c r="W127" s="232" t="s">
        <v>216</v>
      </c>
      <c r="X127" s="131" t="s">
        <v>308</v>
      </c>
      <c r="Y127" s="131" t="s">
        <v>410</v>
      </c>
      <c r="Z127" s="471" t="s">
        <v>220</v>
      </c>
      <c r="AA127" s="131" t="s">
        <v>220</v>
      </c>
      <c r="AB127" s="131" t="s">
        <v>220</v>
      </c>
      <c r="AC127" s="131" t="s">
        <v>220</v>
      </c>
      <c r="AD127" s="131"/>
      <c r="AE127" s="508" t="s">
        <v>238</v>
      </c>
      <c r="AF127" s="508" t="s">
        <v>238</v>
      </c>
      <c r="AG127" s="508" t="s">
        <v>238</v>
      </c>
      <c r="AH127" s="508" t="s">
        <v>238</v>
      </c>
      <c r="AI127" s="508" t="s">
        <v>238</v>
      </c>
      <c r="AJ127" s="508" t="s">
        <v>238</v>
      </c>
      <c r="AK127" s="508" t="s">
        <v>238</v>
      </c>
      <c r="AL127" s="508" t="s">
        <v>238</v>
      </c>
      <c r="AM127" s="508" t="s">
        <v>238</v>
      </c>
      <c r="AN127" s="508" t="s">
        <v>238</v>
      </c>
      <c r="AO127" s="508" t="s">
        <v>238</v>
      </c>
      <c r="AP127" s="329" t="s">
        <v>238</v>
      </c>
    </row>
    <row r="128" spans="1:42" ht="30" customHeight="1">
      <c r="A128" s="471">
        <f t="shared" si="1"/>
        <v>119</v>
      </c>
      <c r="B128" s="471"/>
      <c r="C128" s="471">
        <v>1</v>
      </c>
      <c r="D128" s="471"/>
      <c r="E128" s="471"/>
      <c r="F128" s="471"/>
      <c r="G128" s="471"/>
      <c r="H128" s="471"/>
      <c r="I128" s="471"/>
      <c r="J128" s="471"/>
      <c r="K128" s="471"/>
      <c r="L128" s="471"/>
      <c r="M128" s="501" t="s">
        <v>501</v>
      </c>
      <c r="N128" s="501" t="s">
        <v>412</v>
      </c>
      <c r="O128" s="476" t="s">
        <v>502</v>
      </c>
      <c r="P128" s="504" t="s">
        <v>244</v>
      </c>
      <c r="Q128" s="471" t="s">
        <v>214</v>
      </c>
      <c r="R128" s="508"/>
      <c r="S128" s="90" t="s">
        <v>215</v>
      </c>
      <c r="T128" s="131" t="s">
        <v>220</v>
      </c>
      <c r="U128" s="131" t="s">
        <v>220</v>
      </c>
      <c r="V128" s="471" t="s">
        <v>217</v>
      </c>
      <c r="W128" s="232" t="s">
        <v>216</v>
      </c>
      <c r="X128" s="131" t="s">
        <v>228</v>
      </c>
      <c r="Y128" s="131" t="s">
        <v>220</v>
      </c>
      <c r="Z128" s="131" t="s">
        <v>220</v>
      </c>
      <c r="AA128" s="131" t="s">
        <v>220</v>
      </c>
      <c r="AB128" s="131" t="s">
        <v>220</v>
      </c>
      <c r="AC128" s="131" t="s">
        <v>220</v>
      </c>
      <c r="AD128" s="131"/>
      <c r="AE128" s="508" t="s">
        <v>413</v>
      </c>
      <c r="AF128" s="508" t="s">
        <v>413</v>
      </c>
      <c r="AG128" s="508" t="s">
        <v>413</v>
      </c>
      <c r="AH128" s="508" t="s">
        <v>413</v>
      </c>
      <c r="AI128" s="508" t="s">
        <v>413</v>
      </c>
      <c r="AJ128" s="508" t="s">
        <v>413</v>
      </c>
      <c r="AK128" s="508" t="s">
        <v>413</v>
      </c>
      <c r="AL128" s="508" t="s">
        <v>413</v>
      </c>
      <c r="AM128" s="508" t="s">
        <v>413</v>
      </c>
      <c r="AN128" s="508" t="s">
        <v>413</v>
      </c>
      <c r="AO128" s="508" t="s">
        <v>413</v>
      </c>
      <c r="AP128" s="329" t="s">
        <v>413</v>
      </c>
    </row>
    <row r="129" spans="1:42" ht="30" customHeight="1">
      <c r="A129" s="471">
        <f t="shared" si="1"/>
        <v>120</v>
      </c>
      <c r="B129" s="471"/>
      <c r="C129" s="471">
        <v>1</v>
      </c>
      <c r="D129" s="471"/>
      <c r="E129" s="471"/>
      <c r="F129" s="471"/>
      <c r="G129" s="471"/>
      <c r="H129" s="471"/>
      <c r="I129" s="471"/>
      <c r="J129" s="471"/>
      <c r="K129" s="471"/>
      <c r="L129" s="471"/>
      <c r="M129" s="501" t="s">
        <v>503</v>
      </c>
      <c r="N129" s="501" t="s">
        <v>415</v>
      </c>
      <c r="O129" s="131" t="s">
        <v>416</v>
      </c>
      <c r="P129" s="504" t="s">
        <v>244</v>
      </c>
      <c r="Q129" s="471" t="s">
        <v>214</v>
      </c>
      <c r="R129" s="508"/>
      <c r="S129" s="90" t="s">
        <v>215</v>
      </c>
      <c r="T129" s="131" t="s">
        <v>220</v>
      </c>
      <c r="U129" s="131" t="s">
        <v>220</v>
      </c>
      <c r="V129" s="471" t="s">
        <v>217</v>
      </c>
      <c r="W129" s="232" t="s">
        <v>216</v>
      </c>
      <c r="X129" s="131" t="s">
        <v>416</v>
      </c>
      <c r="Y129" s="131" t="s">
        <v>220</v>
      </c>
      <c r="Z129" s="131" t="s">
        <v>220</v>
      </c>
      <c r="AA129" s="131" t="s">
        <v>220</v>
      </c>
      <c r="AB129" s="131" t="s">
        <v>220</v>
      </c>
      <c r="AC129" s="131" t="s">
        <v>220</v>
      </c>
      <c r="AD129" s="131"/>
      <c r="AE129" s="508" t="s">
        <v>238</v>
      </c>
      <c r="AF129" s="508" t="s">
        <v>238</v>
      </c>
      <c r="AG129" s="508" t="s">
        <v>238</v>
      </c>
      <c r="AH129" s="508" t="s">
        <v>238</v>
      </c>
      <c r="AI129" s="508" t="s">
        <v>238</v>
      </c>
      <c r="AJ129" s="508" t="s">
        <v>238</v>
      </c>
      <c r="AK129" s="508" t="s">
        <v>238</v>
      </c>
      <c r="AL129" s="508" t="s">
        <v>238</v>
      </c>
      <c r="AM129" s="508" t="s">
        <v>238</v>
      </c>
      <c r="AN129" s="508" t="s">
        <v>238</v>
      </c>
      <c r="AO129" s="508" t="s">
        <v>238</v>
      </c>
      <c r="AP129" s="329" t="s">
        <v>238</v>
      </c>
    </row>
    <row r="130" spans="1:42" ht="30" customHeight="1">
      <c r="A130" s="471">
        <f t="shared" si="1"/>
        <v>121</v>
      </c>
      <c r="B130" s="471"/>
      <c r="C130" s="471">
        <v>1</v>
      </c>
      <c r="D130" s="471"/>
      <c r="E130" s="471"/>
      <c r="F130" s="471"/>
      <c r="G130" s="471"/>
      <c r="H130" s="471"/>
      <c r="I130" s="471"/>
      <c r="J130" s="471"/>
      <c r="K130" s="471"/>
      <c r="L130" s="471" t="s">
        <v>417</v>
      </c>
      <c r="M130" s="472" t="s">
        <v>504</v>
      </c>
      <c r="N130" s="472" t="s">
        <v>419</v>
      </c>
      <c r="O130" s="131" t="s">
        <v>252</v>
      </c>
      <c r="P130" s="504" t="s">
        <v>244</v>
      </c>
      <c r="Q130" s="471" t="s">
        <v>214</v>
      </c>
      <c r="R130" s="508"/>
      <c r="S130" s="90" t="s">
        <v>215</v>
      </c>
      <c r="T130" s="131" t="s">
        <v>220</v>
      </c>
      <c r="U130" s="90" t="s">
        <v>223</v>
      </c>
      <c r="V130" s="471" t="s">
        <v>217</v>
      </c>
      <c r="W130" s="232" t="s">
        <v>216</v>
      </c>
      <c r="X130" s="471" t="s">
        <v>420</v>
      </c>
      <c r="Y130" s="471" t="s">
        <v>420</v>
      </c>
      <c r="Z130" s="471" t="s">
        <v>220</v>
      </c>
      <c r="AA130" s="471" t="s">
        <v>220</v>
      </c>
      <c r="AB130" s="477" t="s">
        <v>220</v>
      </c>
      <c r="AC130" s="131" t="s">
        <v>220</v>
      </c>
      <c r="AD130" s="131"/>
      <c r="AE130" s="508" t="s">
        <v>238</v>
      </c>
      <c r="AF130" s="508" t="s">
        <v>238</v>
      </c>
      <c r="AG130" s="508" t="s">
        <v>238</v>
      </c>
      <c r="AH130" s="508" t="s">
        <v>238</v>
      </c>
      <c r="AI130" s="508" t="s">
        <v>238</v>
      </c>
      <c r="AJ130" s="508" t="s">
        <v>238</v>
      </c>
      <c r="AK130" s="508" t="s">
        <v>238</v>
      </c>
      <c r="AL130" s="508" t="s">
        <v>238</v>
      </c>
      <c r="AM130" s="508" t="s">
        <v>238</v>
      </c>
      <c r="AN130" s="508" t="s">
        <v>238</v>
      </c>
      <c r="AO130" s="508" t="s">
        <v>238</v>
      </c>
      <c r="AP130" s="329" t="s">
        <v>238</v>
      </c>
    </row>
    <row r="131" spans="1:42" ht="30" customHeight="1">
      <c r="A131" s="471">
        <f t="shared" si="1"/>
        <v>122</v>
      </c>
      <c r="B131" s="471"/>
      <c r="C131" s="471">
        <v>1</v>
      </c>
      <c r="D131" s="471"/>
      <c r="E131" s="471"/>
      <c r="F131" s="471"/>
      <c r="G131" s="471"/>
      <c r="H131" s="471"/>
      <c r="I131" s="471"/>
      <c r="J131" s="471"/>
      <c r="K131" s="471"/>
      <c r="L131" s="471" t="s">
        <v>417</v>
      </c>
      <c r="M131" s="472" t="s">
        <v>421</v>
      </c>
      <c r="N131" s="472" t="s">
        <v>422</v>
      </c>
      <c r="O131" s="131" t="s">
        <v>252</v>
      </c>
      <c r="P131" s="504" t="s">
        <v>244</v>
      </c>
      <c r="Q131" s="471" t="s">
        <v>214</v>
      </c>
      <c r="R131" s="508"/>
      <c r="S131" s="90" t="s">
        <v>215</v>
      </c>
      <c r="T131" s="131" t="s">
        <v>220</v>
      </c>
      <c r="U131" s="90" t="s">
        <v>223</v>
      </c>
      <c r="V131" s="471" t="s">
        <v>217</v>
      </c>
      <c r="W131" s="232" t="s">
        <v>216</v>
      </c>
      <c r="X131" s="471" t="s">
        <v>420</v>
      </c>
      <c r="Y131" s="471" t="s">
        <v>420</v>
      </c>
      <c r="Z131" s="471" t="s">
        <v>220</v>
      </c>
      <c r="AA131" s="471" t="s">
        <v>220</v>
      </c>
      <c r="AB131" s="477" t="s">
        <v>220</v>
      </c>
      <c r="AC131" s="131" t="s">
        <v>220</v>
      </c>
      <c r="AD131" s="131"/>
      <c r="AE131" s="508" t="s">
        <v>238</v>
      </c>
      <c r="AF131" s="508" t="s">
        <v>238</v>
      </c>
      <c r="AG131" s="508" t="s">
        <v>238</v>
      </c>
      <c r="AH131" s="508" t="s">
        <v>238</v>
      </c>
      <c r="AI131" s="508" t="s">
        <v>238</v>
      </c>
      <c r="AJ131" s="508" t="s">
        <v>238</v>
      </c>
      <c r="AK131" s="508" t="s">
        <v>238</v>
      </c>
      <c r="AL131" s="508" t="s">
        <v>238</v>
      </c>
      <c r="AM131" s="508" t="s">
        <v>238</v>
      </c>
      <c r="AN131" s="508" t="s">
        <v>238</v>
      </c>
      <c r="AO131" s="508" t="s">
        <v>238</v>
      </c>
      <c r="AP131" s="329" t="s">
        <v>238</v>
      </c>
    </row>
    <row r="132" spans="1:42" ht="30" customHeight="1">
      <c r="A132" s="471">
        <f t="shared" si="1"/>
        <v>123</v>
      </c>
      <c r="B132" s="471"/>
      <c r="C132" s="471">
        <v>1</v>
      </c>
      <c r="D132" s="471"/>
      <c r="E132" s="471"/>
      <c r="F132" s="471"/>
      <c r="G132" s="471"/>
      <c r="H132" s="471"/>
      <c r="I132" s="471"/>
      <c r="J132" s="471"/>
      <c r="K132" s="471"/>
      <c r="L132" s="471"/>
      <c r="M132" s="472" t="s">
        <v>423</v>
      </c>
      <c r="N132" s="472" t="s">
        <v>424</v>
      </c>
      <c r="O132" s="131" t="s">
        <v>416</v>
      </c>
      <c r="P132" s="504" t="s">
        <v>244</v>
      </c>
      <c r="Q132" s="471" t="s">
        <v>214</v>
      </c>
      <c r="R132" s="508"/>
      <c r="S132" s="90" t="s">
        <v>215</v>
      </c>
      <c r="T132" s="131" t="s">
        <v>220</v>
      </c>
      <c r="U132" s="90" t="s">
        <v>223</v>
      </c>
      <c r="V132" s="471" t="s">
        <v>217</v>
      </c>
      <c r="W132" s="232" t="s">
        <v>216</v>
      </c>
      <c r="X132" s="131" t="s">
        <v>416</v>
      </c>
      <c r="Y132" s="131" t="s">
        <v>220</v>
      </c>
      <c r="Z132" s="471" t="s">
        <v>220</v>
      </c>
      <c r="AA132" s="471" t="s">
        <v>220</v>
      </c>
      <c r="AB132" s="477" t="s">
        <v>220</v>
      </c>
      <c r="AC132" s="131" t="s">
        <v>220</v>
      </c>
      <c r="AD132" s="131"/>
      <c r="AE132" s="508" t="s">
        <v>238</v>
      </c>
      <c r="AF132" s="508" t="s">
        <v>238</v>
      </c>
      <c r="AG132" s="508" t="s">
        <v>238</v>
      </c>
      <c r="AH132" s="508" t="s">
        <v>238</v>
      </c>
      <c r="AI132" s="508" t="s">
        <v>238</v>
      </c>
      <c r="AJ132" s="508" t="s">
        <v>238</v>
      </c>
      <c r="AK132" s="508" t="s">
        <v>238</v>
      </c>
      <c r="AL132" s="508" t="s">
        <v>238</v>
      </c>
      <c r="AM132" s="508" t="s">
        <v>238</v>
      </c>
      <c r="AN132" s="508" t="s">
        <v>238</v>
      </c>
      <c r="AO132" s="508" t="s">
        <v>238</v>
      </c>
      <c r="AP132" s="329" t="s">
        <v>238</v>
      </c>
    </row>
    <row r="133" spans="1:42" ht="30" customHeight="1">
      <c r="A133" s="471">
        <f t="shared" si="1"/>
        <v>124</v>
      </c>
      <c r="B133" s="510"/>
      <c r="C133" s="510">
        <v>1</v>
      </c>
      <c r="D133" s="510"/>
      <c r="E133" s="510"/>
      <c r="F133" s="510"/>
      <c r="G133" s="510"/>
      <c r="H133" s="510"/>
      <c r="I133" s="510"/>
      <c r="J133" s="510"/>
      <c r="K133" s="510"/>
      <c r="L133" s="510"/>
      <c r="M133" s="511" t="s">
        <v>134</v>
      </c>
      <c r="N133" s="517" t="s">
        <v>135</v>
      </c>
      <c r="O133" s="239" t="s">
        <v>425</v>
      </c>
      <c r="P133" s="518" t="s">
        <v>244</v>
      </c>
      <c r="Q133" s="510" t="s">
        <v>214</v>
      </c>
      <c r="R133" s="513"/>
      <c r="S133" s="242" t="s">
        <v>215</v>
      </c>
      <c r="T133" s="239" t="s">
        <v>220</v>
      </c>
      <c r="U133" s="242" t="s">
        <v>223</v>
      </c>
      <c r="V133" s="510" t="s">
        <v>217</v>
      </c>
      <c r="W133" s="245" t="s">
        <v>216</v>
      </c>
      <c r="X133" s="517" t="s">
        <v>425</v>
      </c>
      <c r="Y133" s="517" t="s">
        <v>426</v>
      </c>
      <c r="Z133" s="510" t="s">
        <v>220</v>
      </c>
      <c r="AA133" s="510" t="s">
        <v>220</v>
      </c>
      <c r="AB133" s="519" t="s">
        <v>220</v>
      </c>
      <c r="AC133" s="239" t="s">
        <v>220</v>
      </c>
      <c r="AD133" s="239"/>
      <c r="AE133" s="513" t="s">
        <v>238</v>
      </c>
      <c r="AF133" s="513" t="s">
        <v>238</v>
      </c>
      <c r="AG133" s="513" t="s">
        <v>238</v>
      </c>
      <c r="AH133" s="513" t="s">
        <v>238</v>
      </c>
      <c r="AI133" s="513" t="s">
        <v>238</v>
      </c>
      <c r="AJ133" s="513" t="s">
        <v>238</v>
      </c>
      <c r="AK133" s="513" t="s">
        <v>238</v>
      </c>
      <c r="AL133" s="513" t="s">
        <v>238</v>
      </c>
      <c r="AM133" s="513" t="s">
        <v>238</v>
      </c>
      <c r="AN133" s="513" t="s">
        <v>238</v>
      </c>
      <c r="AO133" s="513" t="s">
        <v>238</v>
      </c>
      <c r="AP133" s="330" t="s">
        <v>238</v>
      </c>
    </row>
    <row r="134" spans="1:42" s="322" customFormat="1" ht="30" customHeight="1">
      <c r="A134" s="510">
        <f t="shared" si="1"/>
        <v>125</v>
      </c>
      <c r="B134" s="510"/>
      <c r="C134" s="510">
        <v>1</v>
      </c>
      <c r="D134" s="510"/>
      <c r="E134" s="510"/>
      <c r="F134" s="510"/>
      <c r="G134" s="510"/>
      <c r="H134" s="510"/>
      <c r="I134" s="510"/>
      <c r="J134" s="510"/>
      <c r="K134" s="510"/>
      <c r="L134" s="510"/>
      <c r="M134" s="511" t="s">
        <v>138</v>
      </c>
      <c r="N134" s="517" t="s">
        <v>139</v>
      </c>
      <c r="O134" s="239" t="s">
        <v>425</v>
      </c>
      <c r="P134" s="518" t="s">
        <v>244</v>
      </c>
      <c r="Q134" s="510" t="s">
        <v>214</v>
      </c>
      <c r="R134" s="513"/>
      <c r="S134" s="242" t="s">
        <v>215</v>
      </c>
      <c r="T134" s="239" t="s">
        <v>220</v>
      </c>
      <c r="U134" s="242" t="s">
        <v>223</v>
      </c>
      <c r="V134" s="510" t="s">
        <v>217</v>
      </c>
      <c r="W134" s="245" t="s">
        <v>216</v>
      </c>
      <c r="X134" s="517" t="s">
        <v>425</v>
      </c>
      <c r="Y134" s="517" t="s">
        <v>426</v>
      </c>
      <c r="Z134" s="510" t="s">
        <v>220</v>
      </c>
      <c r="AA134" s="510" t="s">
        <v>220</v>
      </c>
      <c r="AB134" s="519" t="s">
        <v>220</v>
      </c>
      <c r="AC134" s="239" t="s">
        <v>220</v>
      </c>
      <c r="AD134" s="239"/>
      <c r="AE134" s="513" t="s">
        <v>238</v>
      </c>
      <c r="AF134" s="513" t="s">
        <v>238</v>
      </c>
      <c r="AG134" s="513" t="s">
        <v>238</v>
      </c>
      <c r="AH134" s="513" t="s">
        <v>238</v>
      </c>
      <c r="AI134" s="513" t="s">
        <v>238</v>
      </c>
      <c r="AJ134" s="513" t="s">
        <v>238</v>
      </c>
      <c r="AK134" s="513" t="s">
        <v>238</v>
      </c>
      <c r="AL134" s="513" t="s">
        <v>238</v>
      </c>
      <c r="AM134" s="513" t="s">
        <v>238</v>
      </c>
      <c r="AN134" s="513" t="s">
        <v>238</v>
      </c>
      <c r="AO134" s="513" t="s">
        <v>238</v>
      </c>
      <c r="AP134" s="330" t="s">
        <v>238</v>
      </c>
    </row>
  </sheetData>
  <autoFilter ref="A9:AL134" xr:uid="{00000000-0009-0000-0000-000002000000}"/>
  <mergeCells count="44">
    <mergeCell ref="AP8:AP9"/>
    <mergeCell ref="AO8:AO9"/>
    <mergeCell ref="AN8:AN9"/>
    <mergeCell ref="AH8:AH9"/>
    <mergeCell ref="AI8:AI9"/>
    <mergeCell ref="AJ8:AJ9"/>
    <mergeCell ref="AK8:AK9"/>
    <mergeCell ref="AL8:AL9"/>
    <mergeCell ref="AM8:AM9"/>
    <mergeCell ref="AD8:AD9"/>
    <mergeCell ref="AD91:AD93"/>
    <mergeCell ref="AE8:AE9"/>
    <mergeCell ref="AF8:AF9"/>
    <mergeCell ref="AG8:AG9"/>
    <mergeCell ref="Y8:Y9"/>
    <mergeCell ref="Z8:Z9"/>
    <mergeCell ref="AA8:AA9"/>
    <mergeCell ref="AB8:AB9"/>
    <mergeCell ref="AC8:AC9"/>
    <mergeCell ref="T8:T9"/>
    <mergeCell ref="U8:U9"/>
    <mergeCell ref="V8:V9"/>
    <mergeCell ref="W8:W9"/>
    <mergeCell ref="X8:X9"/>
    <mergeCell ref="O8:O9"/>
    <mergeCell ref="P8:P9"/>
    <mergeCell ref="Q8:Q9"/>
    <mergeCell ref="R8:R9"/>
    <mergeCell ref="S8:S9"/>
    <mergeCell ref="A1:AE1"/>
    <mergeCell ref="A2:E2"/>
    <mergeCell ref="F2:K2"/>
    <mergeCell ref="L2:N2"/>
    <mergeCell ref="A3:N3"/>
    <mergeCell ref="O2:AC7"/>
    <mergeCell ref="A4:K4"/>
    <mergeCell ref="L4:N4"/>
    <mergeCell ref="A5:N5"/>
    <mergeCell ref="A6:N7"/>
    <mergeCell ref="B8:K8"/>
    <mergeCell ref="A8:A9"/>
    <mergeCell ref="L8:L9"/>
    <mergeCell ref="M8:M9"/>
    <mergeCell ref="N8:N9"/>
  </mergeCells>
  <phoneticPr fontId="28" type="noConversion"/>
  <conditionalFormatting sqref="M1:M1048576">
    <cfRule type="duplicateValues" dxfId="730" priority="1"/>
  </conditionalFormatting>
  <conditionalFormatting sqref="M58:N58">
    <cfRule type="duplicateValues" dxfId="729" priority="11"/>
  </conditionalFormatting>
  <conditionalFormatting sqref="T58">
    <cfRule type="duplicateValues" dxfId="728" priority="14"/>
  </conditionalFormatting>
  <conditionalFormatting sqref="V58:W58">
    <cfRule type="containsText" dxfId="727" priority="12" operator="containsText" text="Y">
      <formula>NOT(ISERROR(SEARCH("Y",V58)))</formula>
    </cfRule>
    <cfRule type="containsText" dxfId="726" priority="13" operator="containsText" text="N">
      <formula>NOT(ISERROR(SEARCH("N",V58)))</formula>
    </cfRule>
  </conditionalFormatting>
  <conditionalFormatting sqref="AE1:AP1048576">
    <cfRule type="cellIs" dxfId="725" priority="2" operator="equal">
      <formula>0</formula>
    </cfRule>
    <cfRule type="cellIs" dxfId="724" priority="3" operator="equal">
      <formula>2</formula>
    </cfRule>
    <cfRule type="cellIs" dxfId="723" priority="4" operator="equal">
      <formula>2</formula>
    </cfRule>
    <cfRule type="cellIs" dxfId="722" priority="5" operator="equal">
      <formula>1</formula>
    </cfRule>
  </conditionalFormatting>
  <dataValidations disablePrompts="1" count="2">
    <dataValidation allowBlank="1" showErrorMessage="1" sqref="SYE983143:SYE983144 GE86:GE87 QA86:QA87 ZW86:ZW87 AJS86:AJS87 ATO86:ATO87 BDK86:BDK87 BNG86:BNG87 BXC86:BXC87 CGY86:CGY87 CQU86:CQU87 DAQ86:DAQ87 DKM86:DKM87 DUI86:DUI87 EEE86:EEE87 EOA86:EOA87 EXW86:EXW87 FHS86:FHS87 FRO86:FRO87 GBK86:GBK87 GLG86:GLG87 GVC86:GVC87 HEY86:HEY87 HOU86:HOU87 HYQ86:HYQ87 IIM86:IIM87 ISI86:ISI87 JCE86:JCE87 JMA86:JMA87 JVW86:JVW87 KFS86:KFS87 KPO86:KPO87 KZK86:KZK87 LJG86:LJG87 LTC86:LTC87 MCY86:MCY87 MMU86:MMU87 MWQ86:MWQ87 NGM86:NGM87 NQI86:NQI87 OAE86:OAE87 OKA86:OKA87 OTW86:OTW87 PDS86:PDS87 PNO86:PNO87 PXK86:PXK87 QHG86:QHG87 QRC86:QRC87 RAY86:RAY87 RKU86:RKU87 RUQ86:RUQ87 SEM86:SEM87 SOI86:SOI87 SYE86:SYE87 Y90 GE90 QA90 ZW90 AJS90 ATO90 BDK90 BNG90 BXC90 CGY90 CQU90 DAQ90 DKM90 DUI90 EEE90 EOA90 EXW90 FHS90 FRO90 GBK90 GLG90 GVC90 HEY90 HOU90 HYQ90 IIM90 ISI90 JCE90 JMA90 JVW90 KFS90 KPO90 KZK90 LJG90 LTC90 MCY90 MMU90 MWQ90 NGM90 NQI90 OAE90 OKA90 OTW90 PDS90 PNO90 PXK90 QHG90 QRC90 RAY90 RKU90 RUQ90 SEM90 SOI90 SYE90 Y65643 GE65643 QA65643 ZW65643 AJS65643 ATO65643 BDK65643 BNG65643 BXC65643 CGY65643 CQU65643 DAQ65643 DKM65643 DUI65643 EEE65643 EOA65643 EXW65643 FHS65643 FRO65643 GBK65643 GLG65643 GVC65643 HEY65643 HOU65643 HYQ65643 IIM65643 ISI65643 JCE65643 JMA65643 JVW65643 KFS65643 KPO65643 KZK65643 LJG65643 LTC65643 MCY65643 MMU65643 MWQ65643 NGM65643 NQI65643 OAE65643 OKA65643 OTW65643 PDS65643 PNO65643 PXK65643 QHG65643 QRC65643 RAY65643 RKU65643 RUQ65643 SEM65643 SOI65643 SYE65643 Y131179 GE131179 QA131179 ZW131179 AJS131179 ATO131179 BDK131179 BNG131179 BXC131179 CGY131179 CQU131179 DAQ131179 DKM131179 DUI131179 EEE131179 EOA131179 EXW131179 FHS131179 FRO131179 GBK131179 GLG131179 GVC131179 HEY131179 HOU131179 HYQ131179 IIM131179 ISI131179 JCE131179 JMA131179 JVW131179 KFS131179 KPO131179 KZK131179 LJG131179 LTC131179 MCY131179 MMU131179 MWQ131179 NGM131179 NQI131179 OAE131179 OKA131179 OTW131179 PDS131179 PNO131179 PXK131179 QHG131179 QRC131179 RAY131179 RKU131179 RUQ131179 SEM131179 SOI131179 SYE131179 Y196715 GE196715 QA196715 ZW196715 AJS196715 ATO196715 BDK196715 BNG196715 BXC196715 CGY196715 CQU196715 DAQ196715 DKM196715 DUI196715 EEE196715 EOA196715 EXW196715 FHS196715 FRO196715 GBK196715 GLG196715 GVC196715 HEY196715 HOU196715 HYQ196715 IIM196715 ISI196715 JCE196715 JMA196715 JVW196715 KFS196715 KPO196715 KZK196715 LJG196715 LTC196715 MCY196715 MMU196715 MWQ196715 NGM196715 NQI196715 OAE196715 OKA196715 OTW196715 PDS196715 PNO196715 PXK196715 QHG196715 QRC196715 RAY196715 RKU196715 RUQ196715 SEM196715 SOI196715 SYE196715 Y262251 GE262251 QA262251 ZW262251 AJS262251 ATO262251 BDK262251 BNG262251 BXC262251 CGY262251 CQU262251 DAQ262251 DKM262251 DUI262251 EEE262251 EOA262251 EXW262251 FHS262251 FRO262251 GBK262251 GLG262251 GVC262251 HEY262251 HOU262251 HYQ262251 IIM262251 ISI262251 JCE262251 JMA262251 JVW262251 KFS262251 KPO262251 KZK262251 LJG262251 LTC262251 MCY262251 MMU262251 MWQ262251 NGM262251 NQI262251 OAE262251 OKA262251 OTW262251 PDS262251 PNO262251 PXK262251 QHG262251 QRC262251 RAY262251 RKU262251 RUQ262251 SEM262251 SOI262251 SYE262251 Y327787 GE327787 QA327787 ZW327787 AJS327787 ATO327787 BDK327787 BNG327787 BXC327787 CGY327787 CQU327787 DAQ327787 DKM327787 DUI327787 EEE327787 EOA327787 EXW327787 FHS327787 FRO327787 GBK327787 GLG327787 GVC327787 HEY327787 HOU327787 HYQ327787 IIM327787 ISI327787 JCE327787 JMA327787 JVW327787 KFS327787 KPO327787 KZK327787 LJG327787 LTC327787 MCY327787 MMU327787 MWQ327787 NGM327787 NQI327787 OAE327787 OKA327787 OTW327787 PDS327787 PNO327787 PXK327787 QHG327787 QRC327787 RAY327787 RKU327787 RUQ327787 SEM327787 SOI327787 SYE327787 Y393323 GE393323 QA393323 ZW393323 AJS393323 ATO393323 BDK393323 BNG393323 BXC393323 CGY393323 CQU393323 DAQ393323 DKM393323 DUI393323 EEE393323 EOA393323 EXW393323 FHS393323 FRO393323 GBK393323 GLG393323 GVC393323 HEY393323 HOU393323 HYQ393323 IIM393323 ISI393323 JCE393323 JMA393323 JVW393323 KFS393323 KPO393323 KZK393323 LJG393323 LTC393323 MCY393323 MMU393323 MWQ393323 NGM393323 NQI393323 OAE393323 OKA393323 OTW393323 PDS393323 PNO393323 PXK393323 QHG393323 QRC393323 RAY393323 RKU393323 RUQ393323 SEM393323 SOI393323 SYE393323 Y458859 GE458859 QA458859 ZW458859 AJS458859 ATO458859 BDK458859 BNG458859 BXC458859 CGY458859 CQU458859 DAQ458859 DKM458859 DUI458859 EEE458859 EOA458859 EXW458859 FHS458859 FRO458859 GBK458859 GLG458859 GVC458859 HEY458859 HOU458859 HYQ458859 IIM458859 ISI458859 JCE458859 JMA458859 JVW458859 KFS458859 KPO458859 KZK458859 LJG458859 LTC458859 MCY458859 MMU458859 MWQ458859 NGM458859 NQI458859 OAE458859 OKA458859 OTW458859 PDS458859 PNO458859 PXK458859 QHG458859 QRC458859 RAY458859 RKU458859 RUQ458859 SEM458859 SOI458859 SYE458859 Y524395 GE524395 QA524395 ZW524395 AJS524395 ATO524395 BDK524395 BNG524395 BXC524395 CGY524395 CQU524395 DAQ524395 DKM524395 DUI524395 EEE524395 EOA524395 EXW524395 FHS524395 FRO524395 GBK524395 GLG524395 GVC524395 HEY524395 HOU524395 HYQ524395 IIM524395 ISI524395 JCE524395 JMA524395 JVW524395 KFS524395 KPO524395 KZK524395 LJG524395 LTC524395 MCY524395 MMU524395 MWQ524395 NGM524395 NQI524395 OAE524395 OKA524395 OTW524395 PDS524395 PNO524395 PXK524395 QHG524395 QRC524395 RAY524395 RKU524395 RUQ524395 SEM524395 SOI524395 SYE524395 Y589931 GE589931 QA589931 ZW589931 AJS589931 ATO589931 BDK589931 BNG589931 BXC589931 CGY589931 CQU589931 DAQ589931 DKM589931 DUI589931 EEE589931 EOA589931 EXW589931 FHS589931 FRO589931 GBK589931 GLG589931 GVC589931 HEY589931 HOU589931 HYQ589931 IIM589931 ISI589931 JCE589931 JMA589931 JVW589931 KFS589931 KPO589931 KZK589931 LJG589931 LTC589931 MCY589931 MMU589931 MWQ589931 NGM589931 NQI589931 OAE589931 OKA589931 OTW589931 PDS589931 PNO589931 PXK589931 QHG589931 QRC589931 RAY589931 RKU589931 RUQ589931 SEM589931 SOI589931 SYE589931 Y655467 GE655467 QA655467 ZW655467 AJS655467 ATO655467 BDK655467 BNG655467 BXC655467 CGY655467 CQU655467 DAQ655467 DKM655467 DUI655467 EEE655467 EOA655467 EXW655467 FHS655467 FRO655467 GBK655467 GLG655467 GVC655467 HEY655467 HOU655467 HYQ655467 IIM655467 ISI655467 JCE655467 JMA655467 JVW655467 KFS655467 KPO655467 KZK655467 LJG655467 LTC655467 MCY655467 MMU655467 MWQ655467 NGM655467 NQI655467 OAE655467 OKA655467 OTW655467 PDS655467 PNO655467 PXK655467 QHG655467 QRC655467 RAY655467 RKU655467 RUQ655467 SEM655467 SOI655467 SYE655467 Y721003 GE721003 QA721003 ZW721003 AJS721003 ATO721003 BDK721003 BNG721003 BXC721003 CGY721003 CQU721003 DAQ721003 DKM721003 DUI721003 EEE721003 EOA721003 EXW721003 FHS721003 FRO721003 GBK721003 GLG721003 GVC721003 HEY721003 HOU721003 HYQ721003 IIM721003 ISI721003 JCE721003 JMA721003 JVW721003 KFS721003 KPO721003 KZK721003 LJG721003 LTC721003 MCY721003 MMU721003 MWQ721003 NGM721003 NQI721003 OAE721003 OKA721003 OTW721003 PDS721003 PNO721003 PXK721003 QHG721003 QRC721003 RAY721003 RKU721003 RUQ721003 SEM721003 SOI721003 SYE721003 Y786539 GE786539 QA786539 ZW786539 AJS786539 ATO786539 BDK786539 BNG786539 BXC786539 CGY786539 CQU786539 DAQ786539 DKM786539 DUI786539 EEE786539 EOA786539 EXW786539 FHS786539 FRO786539 GBK786539 GLG786539 GVC786539 HEY786539 HOU786539 HYQ786539 IIM786539 ISI786539 JCE786539 JMA786539 JVW786539 KFS786539 KPO786539 KZK786539 LJG786539 LTC786539 MCY786539 MMU786539 MWQ786539 NGM786539 NQI786539 OAE786539 OKA786539 OTW786539 PDS786539 PNO786539 PXK786539 QHG786539 QRC786539 RAY786539 RKU786539 RUQ786539 SEM786539 SOI786539 SYE786539 Y852075 GE852075 QA852075 ZW852075 AJS852075 ATO852075 BDK852075 BNG852075 BXC852075 CGY852075 CQU852075 DAQ852075 DKM852075 DUI852075 EEE852075 EOA852075 EXW852075 FHS852075 FRO852075 GBK852075 GLG852075 GVC852075 HEY852075 HOU852075 HYQ852075 IIM852075 ISI852075 JCE852075 JMA852075 JVW852075 KFS852075 KPO852075 KZK852075 LJG852075 LTC852075 MCY852075 MMU852075 MWQ852075 NGM852075 NQI852075 OAE852075 OKA852075 OTW852075 PDS852075 PNO852075 PXK852075 QHG852075 QRC852075 RAY852075 RKU852075 RUQ852075 SEM852075 SOI852075 SYE852075 Y917611 GE917611 QA917611 ZW917611 AJS917611 ATO917611 BDK917611 BNG917611 BXC917611 CGY917611 CQU917611 DAQ917611 DKM917611 DUI917611 EEE917611 EOA917611 EXW917611 FHS917611 FRO917611 GBK917611 GLG917611 GVC917611 HEY917611 HOU917611 HYQ917611 IIM917611 ISI917611 JCE917611 JMA917611 JVW917611 KFS917611 KPO917611 KZK917611 LJG917611 LTC917611 MCY917611 MMU917611 MWQ917611 NGM917611 NQI917611 OAE917611 OKA917611 OTW917611 PDS917611 PNO917611 PXK917611 QHG917611 QRC917611 RAY917611 RKU917611 RUQ917611 SEM917611 SOI917611 SYE917611 Y983147 GE983147 QA983147 ZW983147 AJS983147 ATO983147 BDK983147 BNG983147 BXC983147 CGY983147 CQU983147 DAQ983147 DKM983147 DUI983147 EEE983147 EOA983147 EXW983147 FHS983147 FRO983147 GBK983147 GLG983147 GVC983147 HEY983147 HOU983147 HYQ983147 IIM983147 ISI983147 JCE983147 JMA983147 JVW983147 KFS983147 KPO983147 KZK983147 LJG983147 LTC983147 MCY983147 MMU983147 MWQ983147 NGM983147 NQI983147 OAE983147 OKA983147 OTW983147 PDS983147 PNO983147 PXK983147 QHG983147 QRC983147 RAY983147 RKU983147 RUQ983147 SEM983147 SOI983147 SYE983147 Y74:Y87 Y122:Y124 Y65632:Y65634 Y65639:Y65640 Y131168:Y131170 Y131175:Y131176 Y196704:Y196706 Y196711:Y196712 Y262240:Y262242 Y262247:Y262248 Y327776:Y327778 Y327783:Y327784 Y393312:Y393314 Y393319:Y393320 Y458848:Y458850 Y458855:Y458856 Y524384:Y524386 Y524391:Y524392 Y589920:Y589922 Y589927:Y589928 Y655456:Y655458 Y655463:Y655464 Y720992:Y720994 Y720999:Y721000 Y786528:Y786530 Y786535:Y786536 Y852064:Y852066 Y852071:Y852072 Y917600:Y917602 Y917607:Y917608 Y983136:Y983138 Y983143:Y983144 GE65632:GE65634 GE65639:GE65640 GE131168:GE131170 GE131175:GE131176 GE196704:GE196706 GE196711:GE196712 GE262240:GE262242 GE262247:GE262248 GE327776:GE327778 GE327783:GE327784 GE393312:GE393314 GE393319:GE393320 GE458848:GE458850 GE458855:GE458856 GE524384:GE524386 GE524391:GE524392 GE589920:GE589922 GE589927:GE589928 GE655456:GE655458 GE655463:GE655464 GE720992:GE720994 GE720999:GE721000 GE786528:GE786530 GE786535:GE786536 GE852064:GE852066 GE852071:GE852072 GE917600:GE917602 GE917607:GE917608 GE983136:GE983138 GE983143:GE983144 QA65632:QA65634 QA65639:QA65640 QA131168:QA131170 QA131175:QA131176 QA196704:QA196706 QA196711:QA196712 QA262240:QA262242 QA262247:QA262248 QA327776:QA327778 QA327783:QA327784 QA393312:QA393314 QA393319:QA393320 QA458848:QA458850 QA458855:QA458856 QA524384:QA524386 QA524391:QA524392 QA589920:QA589922 QA589927:QA589928 QA655456:QA655458 QA655463:QA655464 QA720992:QA720994 QA720999:QA721000 QA786528:QA786530 QA786535:QA786536 QA852064:QA852066 QA852071:QA852072 QA917600:QA917602 QA917607:QA917608 QA983136:QA983138 QA983143:QA983144 ZW65632:ZW65634 ZW65639:ZW65640 ZW131168:ZW131170 ZW131175:ZW131176 ZW196704:ZW196706 ZW196711:ZW196712 ZW262240:ZW262242 ZW262247:ZW262248 ZW327776:ZW327778 ZW327783:ZW327784 ZW393312:ZW393314 ZW393319:ZW393320 ZW458848:ZW458850 ZW458855:ZW458856 ZW524384:ZW524386 ZW524391:ZW524392 ZW589920:ZW589922 ZW589927:ZW589928 ZW655456:ZW655458 ZW655463:ZW655464 ZW720992:ZW720994 ZW720999:ZW721000 ZW786528:ZW786530 ZW786535:ZW786536 ZW852064:ZW852066 ZW852071:ZW852072 ZW917600:ZW917602 ZW917607:ZW917608 ZW983136:ZW983138 ZW983143:ZW983144 AJS65632:AJS65634 AJS65639:AJS65640 AJS131168:AJS131170 AJS131175:AJS131176 AJS196704:AJS196706 AJS196711:AJS196712 AJS262240:AJS262242 AJS262247:AJS262248 AJS327776:AJS327778 AJS327783:AJS327784 AJS393312:AJS393314 AJS393319:AJS393320 AJS458848:AJS458850 AJS458855:AJS458856 AJS524384:AJS524386 AJS524391:AJS524392 AJS589920:AJS589922 AJS589927:AJS589928 AJS655456:AJS655458 AJS655463:AJS655464 AJS720992:AJS720994 AJS720999:AJS721000 AJS786528:AJS786530 AJS786535:AJS786536 AJS852064:AJS852066 AJS852071:AJS852072 AJS917600:AJS917602 AJS917607:AJS917608 AJS983136:AJS983138 AJS983143:AJS983144 ATO65632:ATO65634 ATO65639:ATO65640 ATO131168:ATO131170 ATO131175:ATO131176 ATO196704:ATO196706 ATO196711:ATO196712 ATO262240:ATO262242 ATO262247:ATO262248 ATO327776:ATO327778 ATO327783:ATO327784 ATO393312:ATO393314 ATO393319:ATO393320 ATO458848:ATO458850 ATO458855:ATO458856 ATO524384:ATO524386 ATO524391:ATO524392 ATO589920:ATO589922 ATO589927:ATO589928 ATO655456:ATO655458 ATO655463:ATO655464 ATO720992:ATO720994 ATO720999:ATO721000 ATO786528:ATO786530 ATO786535:ATO786536 ATO852064:ATO852066 ATO852071:ATO852072 ATO917600:ATO917602 ATO917607:ATO917608 ATO983136:ATO983138 ATO983143:ATO983144 BDK65632:BDK65634 BDK65639:BDK65640 BDK131168:BDK131170 BDK131175:BDK131176 BDK196704:BDK196706 BDK196711:BDK196712 BDK262240:BDK262242 BDK262247:BDK262248 BDK327776:BDK327778 BDK327783:BDK327784 BDK393312:BDK393314 BDK393319:BDK393320 BDK458848:BDK458850 BDK458855:BDK458856 BDK524384:BDK524386 BDK524391:BDK524392 BDK589920:BDK589922 BDK589927:BDK589928 BDK655456:BDK655458 BDK655463:BDK655464 BDK720992:BDK720994 BDK720999:BDK721000 BDK786528:BDK786530 BDK786535:BDK786536 BDK852064:BDK852066 BDK852071:BDK852072 BDK917600:BDK917602 BDK917607:BDK917608 BDK983136:BDK983138 BDK983143:BDK983144 BNG65632:BNG65634 BNG65639:BNG65640 BNG131168:BNG131170 BNG131175:BNG131176 BNG196704:BNG196706 BNG196711:BNG196712 BNG262240:BNG262242 BNG262247:BNG262248 BNG327776:BNG327778 BNG327783:BNG327784 BNG393312:BNG393314 BNG393319:BNG393320 BNG458848:BNG458850 BNG458855:BNG458856 BNG524384:BNG524386 BNG524391:BNG524392 BNG589920:BNG589922 BNG589927:BNG589928 BNG655456:BNG655458 BNG655463:BNG655464 BNG720992:BNG720994 BNG720999:BNG721000 BNG786528:BNG786530 BNG786535:BNG786536 BNG852064:BNG852066 BNG852071:BNG852072 BNG917600:BNG917602 BNG917607:BNG917608 BNG983136:BNG983138 BNG983143:BNG983144 BXC65632:BXC65634 BXC65639:BXC65640 BXC131168:BXC131170 BXC131175:BXC131176 BXC196704:BXC196706 BXC196711:BXC196712 BXC262240:BXC262242 BXC262247:BXC262248 BXC327776:BXC327778 BXC327783:BXC327784 BXC393312:BXC393314 BXC393319:BXC393320 BXC458848:BXC458850 BXC458855:BXC458856 BXC524384:BXC524386 BXC524391:BXC524392 BXC589920:BXC589922 BXC589927:BXC589928 BXC655456:BXC655458 BXC655463:BXC655464 BXC720992:BXC720994 BXC720999:BXC721000 BXC786528:BXC786530 BXC786535:BXC786536 BXC852064:BXC852066 BXC852071:BXC852072 BXC917600:BXC917602 BXC917607:BXC917608 BXC983136:BXC983138 BXC983143:BXC983144 CGY65632:CGY65634 CGY65639:CGY65640 CGY131168:CGY131170 CGY131175:CGY131176 CGY196704:CGY196706 CGY196711:CGY196712 CGY262240:CGY262242 CGY262247:CGY262248 CGY327776:CGY327778 CGY327783:CGY327784 CGY393312:CGY393314 CGY393319:CGY393320 CGY458848:CGY458850 CGY458855:CGY458856 CGY524384:CGY524386 CGY524391:CGY524392 CGY589920:CGY589922 CGY589927:CGY589928 CGY655456:CGY655458 CGY655463:CGY655464 CGY720992:CGY720994 CGY720999:CGY721000 CGY786528:CGY786530 CGY786535:CGY786536 CGY852064:CGY852066 CGY852071:CGY852072 CGY917600:CGY917602 CGY917607:CGY917608 CGY983136:CGY983138 CGY983143:CGY983144 CQU65632:CQU65634 CQU65639:CQU65640 CQU131168:CQU131170 CQU131175:CQU131176 CQU196704:CQU196706 CQU196711:CQU196712 CQU262240:CQU262242 CQU262247:CQU262248 CQU327776:CQU327778 CQU327783:CQU327784 CQU393312:CQU393314 CQU393319:CQU393320 CQU458848:CQU458850 CQU458855:CQU458856 CQU524384:CQU524386 CQU524391:CQU524392 CQU589920:CQU589922 CQU589927:CQU589928 CQU655456:CQU655458 CQU655463:CQU655464 CQU720992:CQU720994 CQU720999:CQU721000 CQU786528:CQU786530 CQU786535:CQU786536 CQU852064:CQU852066 CQU852071:CQU852072 CQU917600:CQU917602 CQU917607:CQU917608 CQU983136:CQU983138 CQU983143:CQU983144 DAQ65632:DAQ65634 DAQ65639:DAQ65640 DAQ131168:DAQ131170 DAQ131175:DAQ131176 DAQ196704:DAQ196706 DAQ196711:DAQ196712 DAQ262240:DAQ262242 DAQ262247:DAQ262248 DAQ327776:DAQ327778 DAQ327783:DAQ327784 DAQ393312:DAQ393314 DAQ393319:DAQ393320 DAQ458848:DAQ458850 DAQ458855:DAQ458856 DAQ524384:DAQ524386 DAQ524391:DAQ524392 DAQ589920:DAQ589922 DAQ589927:DAQ589928 DAQ655456:DAQ655458 DAQ655463:DAQ655464 DAQ720992:DAQ720994 DAQ720999:DAQ721000 DAQ786528:DAQ786530 DAQ786535:DAQ786536 DAQ852064:DAQ852066 DAQ852071:DAQ852072 DAQ917600:DAQ917602 DAQ917607:DAQ917608 DAQ983136:DAQ983138 DAQ983143:DAQ983144 DKM65632:DKM65634 DKM65639:DKM65640 DKM131168:DKM131170 DKM131175:DKM131176 DKM196704:DKM196706 DKM196711:DKM196712 DKM262240:DKM262242 DKM262247:DKM262248 DKM327776:DKM327778 DKM327783:DKM327784 DKM393312:DKM393314 DKM393319:DKM393320 DKM458848:DKM458850 DKM458855:DKM458856 DKM524384:DKM524386 DKM524391:DKM524392 DKM589920:DKM589922 DKM589927:DKM589928 DKM655456:DKM655458 DKM655463:DKM655464 DKM720992:DKM720994 DKM720999:DKM721000 DKM786528:DKM786530 DKM786535:DKM786536 DKM852064:DKM852066 DKM852071:DKM852072 DKM917600:DKM917602 DKM917607:DKM917608 DKM983136:DKM983138 DKM983143:DKM983144 DUI65632:DUI65634 DUI65639:DUI65640 DUI131168:DUI131170 DUI131175:DUI131176 DUI196704:DUI196706 DUI196711:DUI196712 DUI262240:DUI262242 DUI262247:DUI262248 DUI327776:DUI327778 DUI327783:DUI327784 DUI393312:DUI393314 DUI393319:DUI393320 DUI458848:DUI458850 DUI458855:DUI458856 DUI524384:DUI524386 DUI524391:DUI524392 DUI589920:DUI589922 DUI589927:DUI589928 DUI655456:DUI655458 DUI655463:DUI655464 DUI720992:DUI720994 DUI720999:DUI721000 DUI786528:DUI786530 DUI786535:DUI786536 DUI852064:DUI852066 DUI852071:DUI852072 DUI917600:DUI917602 DUI917607:DUI917608 DUI983136:DUI983138 DUI983143:DUI983144 EEE65632:EEE65634 EEE65639:EEE65640 EEE131168:EEE131170 EEE131175:EEE131176 EEE196704:EEE196706 EEE196711:EEE196712 EEE262240:EEE262242 EEE262247:EEE262248 EEE327776:EEE327778 EEE327783:EEE327784 EEE393312:EEE393314 EEE393319:EEE393320 EEE458848:EEE458850 EEE458855:EEE458856 EEE524384:EEE524386 EEE524391:EEE524392 EEE589920:EEE589922 EEE589927:EEE589928 EEE655456:EEE655458 EEE655463:EEE655464 EEE720992:EEE720994 EEE720999:EEE721000 EEE786528:EEE786530 EEE786535:EEE786536 EEE852064:EEE852066 EEE852071:EEE852072 EEE917600:EEE917602 EEE917607:EEE917608 EEE983136:EEE983138 EEE983143:EEE983144 EOA65632:EOA65634 EOA65639:EOA65640 EOA131168:EOA131170 EOA131175:EOA131176 EOA196704:EOA196706 EOA196711:EOA196712 EOA262240:EOA262242 EOA262247:EOA262248 EOA327776:EOA327778 EOA327783:EOA327784 EOA393312:EOA393314 EOA393319:EOA393320 EOA458848:EOA458850 EOA458855:EOA458856 EOA524384:EOA524386 EOA524391:EOA524392 EOA589920:EOA589922 EOA589927:EOA589928 EOA655456:EOA655458 EOA655463:EOA655464 EOA720992:EOA720994 EOA720999:EOA721000 EOA786528:EOA786530 EOA786535:EOA786536 EOA852064:EOA852066 EOA852071:EOA852072 EOA917600:EOA917602 EOA917607:EOA917608 EOA983136:EOA983138 EOA983143:EOA983144 EXW65632:EXW65634 EXW65639:EXW65640 EXW131168:EXW131170 EXW131175:EXW131176 EXW196704:EXW196706 EXW196711:EXW196712 EXW262240:EXW262242 EXW262247:EXW262248 EXW327776:EXW327778 EXW327783:EXW327784 EXW393312:EXW393314 EXW393319:EXW393320 EXW458848:EXW458850 EXW458855:EXW458856 EXW524384:EXW524386 EXW524391:EXW524392 EXW589920:EXW589922 EXW589927:EXW589928 EXW655456:EXW655458 EXW655463:EXW655464 EXW720992:EXW720994 EXW720999:EXW721000 EXW786528:EXW786530 EXW786535:EXW786536 EXW852064:EXW852066 EXW852071:EXW852072 EXW917600:EXW917602 EXW917607:EXW917608 EXW983136:EXW983138 EXW983143:EXW983144 FHS65632:FHS65634 FHS65639:FHS65640 FHS131168:FHS131170 FHS131175:FHS131176 FHS196704:FHS196706 FHS196711:FHS196712 FHS262240:FHS262242 FHS262247:FHS262248 FHS327776:FHS327778 FHS327783:FHS327784 FHS393312:FHS393314 FHS393319:FHS393320 FHS458848:FHS458850 FHS458855:FHS458856 FHS524384:FHS524386 FHS524391:FHS524392 FHS589920:FHS589922 FHS589927:FHS589928 FHS655456:FHS655458 FHS655463:FHS655464 FHS720992:FHS720994 FHS720999:FHS721000 FHS786528:FHS786530 FHS786535:FHS786536 FHS852064:FHS852066 FHS852071:FHS852072 FHS917600:FHS917602 FHS917607:FHS917608 FHS983136:FHS983138 FHS983143:FHS983144 FRO65632:FRO65634 FRO65639:FRO65640 FRO131168:FRO131170 FRO131175:FRO131176 FRO196704:FRO196706 FRO196711:FRO196712 FRO262240:FRO262242 FRO262247:FRO262248 FRO327776:FRO327778 FRO327783:FRO327784 FRO393312:FRO393314 FRO393319:FRO393320 FRO458848:FRO458850 FRO458855:FRO458856 FRO524384:FRO524386 FRO524391:FRO524392 FRO589920:FRO589922 FRO589927:FRO589928 FRO655456:FRO655458 FRO655463:FRO655464 FRO720992:FRO720994 FRO720999:FRO721000 FRO786528:FRO786530 FRO786535:FRO786536 FRO852064:FRO852066 FRO852071:FRO852072 FRO917600:FRO917602 FRO917607:FRO917608 FRO983136:FRO983138 FRO983143:FRO983144 GBK65632:GBK65634 GBK65639:GBK65640 GBK131168:GBK131170 GBK131175:GBK131176 GBK196704:GBK196706 GBK196711:GBK196712 GBK262240:GBK262242 GBK262247:GBK262248 GBK327776:GBK327778 GBK327783:GBK327784 GBK393312:GBK393314 GBK393319:GBK393320 GBK458848:GBK458850 GBK458855:GBK458856 GBK524384:GBK524386 GBK524391:GBK524392 GBK589920:GBK589922 GBK589927:GBK589928 GBK655456:GBK655458 GBK655463:GBK655464 GBK720992:GBK720994 GBK720999:GBK721000 GBK786528:GBK786530 GBK786535:GBK786536 GBK852064:GBK852066 GBK852071:GBK852072 GBK917600:GBK917602 GBK917607:GBK917608 GBK983136:GBK983138 GBK983143:GBK983144 GLG65632:GLG65634 GLG65639:GLG65640 GLG131168:GLG131170 GLG131175:GLG131176 GLG196704:GLG196706 GLG196711:GLG196712 GLG262240:GLG262242 GLG262247:GLG262248 GLG327776:GLG327778 GLG327783:GLG327784 GLG393312:GLG393314 GLG393319:GLG393320 GLG458848:GLG458850 GLG458855:GLG458856 GLG524384:GLG524386 GLG524391:GLG524392 GLG589920:GLG589922 GLG589927:GLG589928 GLG655456:GLG655458 GLG655463:GLG655464 GLG720992:GLG720994 GLG720999:GLG721000 GLG786528:GLG786530 GLG786535:GLG786536 GLG852064:GLG852066 GLG852071:GLG852072 GLG917600:GLG917602 GLG917607:GLG917608 GLG983136:GLG983138 GLG983143:GLG983144 GVC65632:GVC65634 GVC65639:GVC65640 GVC131168:GVC131170 GVC131175:GVC131176 GVC196704:GVC196706 GVC196711:GVC196712 GVC262240:GVC262242 GVC262247:GVC262248 GVC327776:GVC327778 GVC327783:GVC327784 GVC393312:GVC393314 GVC393319:GVC393320 GVC458848:GVC458850 GVC458855:GVC458856 GVC524384:GVC524386 GVC524391:GVC524392 GVC589920:GVC589922 GVC589927:GVC589928 GVC655456:GVC655458 GVC655463:GVC655464 GVC720992:GVC720994 GVC720999:GVC721000 GVC786528:GVC786530 GVC786535:GVC786536 GVC852064:GVC852066 GVC852071:GVC852072 GVC917600:GVC917602 GVC917607:GVC917608 GVC983136:GVC983138 GVC983143:GVC983144 HEY65632:HEY65634 HEY65639:HEY65640 HEY131168:HEY131170 HEY131175:HEY131176 HEY196704:HEY196706 HEY196711:HEY196712 HEY262240:HEY262242 HEY262247:HEY262248 HEY327776:HEY327778 HEY327783:HEY327784 HEY393312:HEY393314 HEY393319:HEY393320 HEY458848:HEY458850 HEY458855:HEY458856 HEY524384:HEY524386 HEY524391:HEY524392 HEY589920:HEY589922 HEY589927:HEY589928 HEY655456:HEY655458 HEY655463:HEY655464 HEY720992:HEY720994 HEY720999:HEY721000 HEY786528:HEY786530 HEY786535:HEY786536 HEY852064:HEY852066 HEY852071:HEY852072 HEY917600:HEY917602 HEY917607:HEY917608 HEY983136:HEY983138 HEY983143:HEY983144 HOU65632:HOU65634 HOU65639:HOU65640 HOU131168:HOU131170 HOU131175:HOU131176 HOU196704:HOU196706 HOU196711:HOU196712 HOU262240:HOU262242 HOU262247:HOU262248 HOU327776:HOU327778 HOU327783:HOU327784 HOU393312:HOU393314 HOU393319:HOU393320 HOU458848:HOU458850 HOU458855:HOU458856 HOU524384:HOU524386 HOU524391:HOU524392 HOU589920:HOU589922 HOU589927:HOU589928 HOU655456:HOU655458 HOU655463:HOU655464 HOU720992:HOU720994 HOU720999:HOU721000 HOU786528:HOU786530 HOU786535:HOU786536 HOU852064:HOU852066 HOU852071:HOU852072 HOU917600:HOU917602 HOU917607:HOU917608 HOU983136:HOU983138 HOU983143:HOU983144 HYQ65632:HYQ65634 HYQ65639:HYQ65640 HYQ131168:HYQ131170 HYQ131175:HYQ131176 HYQ196704:HYQ196706 HYQ196711:HYQ196712 HYQ262240:HYQ262242 HYQ262247:HYQ262248 HYQ327776:HYQ327778 HYQ327783:HYQ327784 HYQ393312:HYQ393314 HYQ393319:HYQ393320 HYQ458848:HYQ458850 HYQ458855:HYQ458856 HYQ524384:HYQ524386 HYQ524391:HYQ524392 HYQ589920:HYQ589922 HYQ589927:HYQ589928 HYQ655456:HYQ655458 HYQ655463:HYQ655464 HYQ720992:HYQ720994 HYQ720999:HYQ721000 HYQ786528:HYQ786530 HYQ786535:HYQ786536 HYQ852064:HYQ852066 HYQ852071:HYQ852072 HYQ917600:HYQ917602 HYQ917607:HYQ917608 HYQ983136:HYQ983138 HYQ983143:HYQ983144 IIM65632:IIM65634 IIM65639:IIM65640 IIM131168:IIM131170 IIM131175:IIM131176 IIM196704:IIM196706 IIM196711:IIM196712 IIM262240:IIM262242 IIM262247:IIM262248 IIM327776:IIM327778 IIM327783:IIM327784 IIM393312:IIM393314 IIM393319:IIM393320 IIM458848:IIM458850 IIM458855:IIM458856 IIM524384:IIM524386 IIM524391:IIM524392 IIM589920:IIM589922 IIM589927:IIM589928 IIM655456:IIM655458 IIM655463:IIM655464 IIM720992:IIM720994 IIM720999:IIM721000 IIM786528:IIM786530 IIM786535:IIM786536 IIM852064:IIM852066 IIM852071:IIM852072 IIM917600:IIM917602 IIM917607:IIM917608 IIM983136:IIM983138 IIM983143:IIM983144 ISI65632:ISI65634 ISI65639:ISI65640 ISI131168:ISI131170 ISI131175:ISI131176 ISI196704:ISI196706 ISI196711:ISI196712 ISI262240:ISI262242 ISI262247:ISI262248 ISI327776:ISI327778 ISI327783:ISI327784 ISI393312:ISI393314 ISI393319:ISI393320 ISI458848:ISI458850 ISI458855:ISI458856 ISI524384:ISI524386 ISI524391:ISI524392 ISI589920:ISI589922 ISI589927:ISI589928 ISI655456:ISI655458 ISI655463:ISI655464 ISI720992:ISI720994 ISI720999:ISI721000 ISI786528:ISI786530 ISI786535:ISI786536 ISI852064:ISI852066 ISI852071:ISI852072 ISI917600:ISI917602 ISI917607:ISI917608 ISI983136:ISI983138 ISI983143:ISI983144 JCE65632:JCE65634 JCE65639:JCE65640 JCE131168:JCE131170 JCE131175:JCE131176 JCE196704:JCE196706 JCE196711:JCE196712 JCE262240:JCE262242 JCE262247:JCE262248 JCE327776:JCE327778 JCE327783:JCE327784 JCE393312:JCE393314 JCE393319:JCE393320 JCE458848:JCE458850 JCE458855:JCE458856 JCE524384:JCE524386 JCE524391:JCE524392 JCE589920:JCE589922 JCE589927:JCE589928 JCE655456:JCE655458 JCE655463:JCE655464 JCE720992:JCE720994 JCE720999:JCE721000 JCE786528:JCE786530 JCE786535:JCE786536 JCE852064:JCE852066 JCE852071:JCE852072 JCE917600:JCE917602 JCE917607:JCE917608 JCE983136:JCE983138 JCE983143:JCE983144 JMA65632:JMA65634 JMA65639:JMA65640 JMA131168:JMA131170 JMA131175:JMA131176 JMA196704:JMA196706 JMA196711:JMA196712 JMA262240:JMA262242 JMA262247:JMA262248 JMA327776:JMA327778 JMA327783:JMA327784 JMA393312:JMA393314 JMA393319:JMA393320 JMA458848:JMA458850 JMA458855:JMA458856 JMA524384:JMA524386 JMA524391:JMA524392 JMA589920:JMA589922 JMA589927:JMA589928 JMA655456:JMA655458 JMA655463:JMA655464 JMA720992:JMA720994 JMA720999:JMA721000 JMA786528:JMA786530 JMA786535:JMA786536 JMA852064:JMA852066 JMA852071:JMA852072 JMA917600:JMA917602 JMA917607:JMA917608 JMA983136:JMA983138 JMA983143:JMA983144 JVW65632:JVW65634 JVW65639:JVW65640 JVW131168:JVW131170 JVW131175:JVW131176 JVW196704:JVW196706 JVW196711:JVW196712 JVW262240:JVW262242 JVW262247:JVW262248 JVW327776:JVW327778 JVW327783:JVW327784 JVW393312:JVW393314 JVW393319:JVW393320 JVW458848:JVW458850 JVW458855:JVW458856 JVW524384:JVW524386 JVW524391:JVW524392 JVW589920:JVW589922 JVW589927:JVW589928 JVW655456:JVW655458 JVW655463:JVW655464 JVW720992:JVW720994 JVW720999:JVW721000 JVW786528:JVW786530 JVW786535:JVW786536 JVW852064:JVW852066 JVW852071:JVW852072 JVW917600:JVW917602 JVW917607:JVW917608 JVW983136:JVW983138 JVW983143:JVW983144 KFS65632:KFS65634 KFS65639:KFS65640 KFS131168:KFS131170 KFS131175:KFS131176 KFS196704:KFS196706 KFS196711:KFS196712 KFS262240:KFS262242 KFS262247:KFS262248 KFS327776:KFS327778 KFS327783:KFS327784 KFS393312:KFS393314 KFS393319:KFS393320 KFS458848:KFS458850 KFS458855:KFS458856 KFS524384:KFS524386 KFS524391:KFS524392 KFS589920:KFS589922 KFS589927:KFS589928 KFS655456:KFS655458 KFS655463:KFS655464 KFS720992:KFS720994 KFS720999:KFS721000 KFS786528:KFS786530 KFS786535:KFS786536 KFS852064:KFS852066 KFS852071:KFS852072 KFS917600:KFS917602 KFS917607:KFS917608 KFS983136:KFS983138 KFS983143:KFS983144 KPO65632:KPO65634 KPO65639:KPO65640 KPO131168:KPO131170 KPO131175:KPO131176 KPO196704:KPO196706 KPO196711:KPO196712 KPO262240:KPO262242 KPO262247:KPO262248 KPO327776:KPO327778 KPO327783:KPO327784 KPO393312:KPO393314 KPO393319:KPO393320 KPO458848:KPO458850 KPO458855:KPO458856 KPO524384:KPO524386 KPO524391:KPO524392 KPO589920:KPO589922 KPO589927:KPO589928 KPO655456:KPO655458 KPO655463:KPO655464 KPO720992:KPO720994 KPO720999:KPO721000 KPO786528:KPO786530 KPO786535:KPO786536 KPO852064:KPO852066 KPO852071:KPO852072 KPO917600:KPO917602 KPO917607:KPO917608 KPO983136:KPO983138 KPO983143:KPO983144 KZK65632:KZK65634 KZK65639:KZK65640 KZK131168:KZK131170 KZK131175:KZK131176 KZK196704:KZK196706 KZK196711:KZK196712 KZK262240:KZK262242 KZK262247:KZK262248 KZK327776:KZK327778 KZK327783:KZK327784 KZK393312:KZK393314 KZK393319:KZK393320 KZK458848:KZK458850 KZK458855:KZK458856 KZK524384:KZK524386 KZK524391:KZK524392 KZK589920:KZK589922 KZK589927:KZK589928 KZK655456:KZK655458 KZK655463:KZK655464 KZK720992:KZK720994 KZK720999:KZK721000 KZK786528:KZK786530 KZK786535:KZK786536 KZK852064:KZK852066 KZK852071:KZK852072 KZK917600:KZK917602 KZK917607:KZK917608 KZK983136:KZK983138 KZK983143:KZK983144 LJG65632:LJG65634 LJG65639:LJG65640 LJG131168:LJG131170 LJG131175:LJG131176 LJG196704:LJG196706 LJG196711:LJG196712 LJG262240:LJG262242 LJG262247:LJG262248 LJG327776:LJG327778 LJG327783:LJG327784 LJG393312:LJG393314 LJG393319:LJG393320 LJG458848:LJG458850 LJG458855:LJG458856 LJG524384:LJG524386 LJG524391:LJG524392 LJG589920:LJG589922 LJG589927:LJG589928 LJG655456:LJG655458 LJG655463:LJG655464 LJG720992:LJG720994 LJG720999:LJG721000 LJG786528:LJG786530 LJG786535:LJG786536 LJG852064:LJG852066 LJG852071:LJG852072 LJG917600:LJG917602 LJG917607:LJG917608 LJG983136:LJG983138 LJG983143:LJG983144 LTC65632:LTC65634 LTC65639:LTC65640 LTC131168:LTC131170 LTC131175:LTC131176 LTC196704:LTC196706 LTC196711:LTC196712 LTC262240:LTC262242 LTC262247:LTC262248 LTC327776:LTC327778 LTC327783:LTC327784 LTC393312:LTC393314 LTC393319:LTC393320 LTC458848:LTC458850 LTC458855:LTC458856 LTC524384:LTC524386 LTC524391:LTC524392 LTC589920:LTC589922 LTC589927:LTC589928 LTC655456:LTC655458 LTC655463:LTC655464 LTC720992:LTC720994 LTC720999:LTC721000 LTC786528:LTC786530 LTC786535:LTC786536 LTC852064:LTC852066 LTC852071:LTC852072 LTC917600:LTC917602 LTC917607:LTC917608 LTC983136:LTC983138 LTC983143:LTC983144 MCY65632:MCY65634 MCY65639:MCY65640 MCY131168:MCY131170 MCY131175:MCY131176 MCY196704:MCY196706 MCY196711:MCY196712 MCY262240:MCY262242 MCY262247:MCY262248 MCY327776:MCY327778 MCY327783:MCY327784 MCY393312:MCY393314 MCY393319:MCY393320 MCY458848:MCY458850 MCY458855:MCY458856 MCY524384:MCY524386 MCY524391:MCY524392 MCY589920:MCY589922 MCY589927:MCY589928 MCY655456:MCY655458 MCY655463:MCY655464 MCY720992:MCY720994 MCY720999:MCY721000 MCY786528:MCY786530 MCY786535:MCY786536 MCY852064:MCY852066 MCY852071:MCY852072 MCY917600:MCY917602 MCY917607:MCY917608 MCY983136:MCY983138 MCY983143:MCY983144 MMU65632:MMU65634 MMU65639:MMU65640 MMU131168:MMU131170 MMU131175:MMU131176 MMU196704:MMU196706 MMU196711:MMU196712 MMU262240:MMU262242 MMU262247:MMU262248 MMU327776:MMU327778 MMU327783:MMU327784 MMU393312:MMU393314 MMU393319:MMU393320 MMU458848:MMU458850 MMU458855:MMU458856 MMU524384:MMU524386 MMU524391:MMU524392 MMU589920:MMU589922 MMU589927:MMU589928 MMU655456:MMU655458 MMU655463:MMU655464 MMU720992:MMU720994 MMU720999:MMU721000 MMU786528:MMU786530 MMU786535:MMU786536 MMU852064:MMU852066 MMU852071:MMU852072 MMU917600:MMU917602 MMU917607:MMU917608 MMU983136:MMU983138 MMU983143:MMU983144 MWQ65632:MWQ65634 MWQ65639:MWQ65640 MWQ131168:MWQ131170 MWQ131175:MWQ131176 MWQ196704:MWQ196706 MWQ196711:MWQ196712 MWQ262240:MWQ262242 MWQ262247:MWQ262248 MWQ327776:MWQ327778 MWQ327783:MWQ327784 MWQ393312:MWQ393314 MWQ393319:MWQ393320 MWQ458848:MWQ458850 MWQ458855:MWQ458856 MWQ524384:MWQ524386 MWQ524391:MWQ524392 MWQ589920:MWQ589922 MWQ589927:MWQ589928 MWQ655456:MWQ655458 MWQ655463:MWQ655464 MWQ720992:MWQ720994 MWQ720999:MWQ721000 MWQ786528:MWQ786530 MWQ786535:MWQ786536 MWQ852064:MWQ852066 MWQ852071:MWQ852072 MWQ917600:MWQ917602 MWQ917607:MWQ917608 MWQ983136:MWQ983138 MWQ983143:MWQ983144 NGM65632:NGM65634 NGM65639:NGM65640 NGM131168:NGM131170 NGM131175:NGM131176 NGM196704:NGM196706 NGM196711:NGM196712 NGM262240:NGM262242 NGM262247:NGM262248 NGM327776:NGM327778 NGM327783:NGM327784 NGM393312:NGM393314 NGM393319:NGM393320 NGM458848:NGM458850 NGM458855:NGM458856 NGM524384:NGM524386 NGM524391:NGM524392 NGM589920:NGM589922 NGM589927:NGM589928 NGM655456:NGM655458 NGM655463:NGM655464 NGM720992:NGM720994 NGM720999:NGM721000 NGM786528:NGM786530 NGM786535:NGM786536 NGM852064:NGM852066 NGM852071:NGM852072 NGM917600:NGM917602 NGM917607:NGM917608 NGM983136:NGM983138 NGM983143:NGM983144 NQI65632:NQI65634 NQI65639:NQI65640 NQI131168:NQI131170 NQI131175:NQI131176 NQI196704:NQI196706 NQI196711:NQI196712 NQI262240:NQI262242 NQI262247:NQI262248 NQI327776:NQI327778 NQI327783:NQI327784 NQI393312:NQI393314 NQI393319:NQI393320 NQI458848:NQI458850 NQI458855:NQI458856 NQI524384:NQI524386 NQI524391:NQI524392 NQI589920:NQI589922 NQI589927:NQI589928 NQI655456:NQI655458 NQI655463:NQI655464 NQI720992:NQI720994 NQI720999:NQI721000 NQI786528:NQI786530 NQI786535:NQI786536 NQI852064:NQI852066 NQI852071:NQI852072 NQI917600:NQI917602 NQI917607:NQI917608 NQI983136:NQI983138 NQI983143:NQI983144 OAE65632:OAE65634 OAE65639:OAE65640 OAE131168:OAE131170 OAE131175:OAE131176 OAE196704:OAE196706 OAE196711:OAE196712 OAE262240:OAE262242 OAE262247:OAE262248 OAE327776:OAE327778 OAE327783:OAE327784 OAE393312:OAE393314 OAE393319:OAE393320 OAE458848:OAE458850 OAE458855:OAE458856 OAE524384:OAE524386 OAE524391:OAE524392 OAE589920:OAE589922 OAE589927:OAE589928 OAE655456:OAE655458 OAE655463:OAE655464 OAE720992:OAE720994 OAE720999:OAE721000 OAE786528:OAE786530 OAE786535:OAE786536 OAE852064:OAE852066 OAE852071:OAE852072 OAE917600:OAE917602 OAE917607:OAE917608 OAE983136:OAE983138 OAE983143:OAE983144 OKA65632:OKA65634 OKA65639:OKA65640 OKA131168:OKA131170 OKA131175:OKA131176 OKA196704:OKA196706 OKA196711:OKA196712 OKA262240:OKA262242 OKA262247:OKA262248 OKA327776:OKA327778 OKA327783:OKA327784 OKA393312:OKA393314 OKA393319:OKA393320 OKA458848:OKA458850 OKA458855:OKA458856 OKA524384:OKA524386 OKA524391:OKA524392 OKA589920:OKA589922 OKA589927:OKA589928 OKA655456:OKA655458 OKA655463:OKA655464 OKA720992:OKA720994 OKA720999:OKA721000 OKA786528:OKA786530 OKA786535:OKA786536 OKA852064:OKA852066 OKA852071:OKA852072 OKA917600:OKA917602 OKA917607:OKA917608 OKA983136:OKA983138 OKA983143:OKA983144 OTW65632:OTW65634 OTW65639:OTW65640 OTW131168:OTW131170 OTW131175:OTW131176 OTW196704:OTW196706 OTW196711:OTW196712 OTW262240:OTW262242 OTW262247:OTW262248 OTW327776:OTW327778 OTW327783:OTW327784 OTW393312:OTW393314 OTW393319:OTW393320 OTW458848:OTW458850 OTW458855:OTW458856 OTW524384:OTW524386 OTW524391:OTW524392 OTW589920:OTW589922 OTW589927:OTW589928 OTW655456:OTW655458 OTW655463:OTW655464 OTW720992:OTW720994 OTW720999:OTW721000 OTW786528:OTW786530 OTW786535:OTW786536 OTW852064:OTW852066 OTW852071:OTW852072 OTW917600:OTW917602 OTW917607:OTW917608 OTW983136:OTW983138 OTW983143:OTW983144 PDS65632:PDS65634 PDS65639:PDS65640 PDS131168:PDS131170 PDS131175:PDS131176 PDS196704:PDS196706 PDS196711:PDS196712 PDS262240:PDS262242 PDS262247:PDS262248 PDS327776:PDS327778 PDS327783:PDS327784 PDS393312:PDS393314 PDS393319:PDS393320 PDS458848:PDS458850 PDS458855:PDS458856 PDS524384:PDS524386 PDS524391:PDS524392 PDS589920:PDS589922 PDS589927:PDS589928 PDS655456:PDS655458 PDS655463:PDS655464 PDS720992:PDS720994 PDS720999:PDS721000 PDS786528:PDS786530 PDS786535:PDS786536 PDS852064:PDS852066 PDS852071:PDS852072 PDS917600:PDS917602 PDS917607:PDS917608 PDS983136:PDS983138 PDS983143:PDS983144 PNO65632:PNO65634 PNO65639:PNO65640 PNO131168:PNO131170 PNO131175:PNO131176 PNO196704:PNO196706 PNO196711:PNO196712 PNO262240:PNO262242 PNO262247:PNO262248 PNO327776:PNO327778 PNO327783:PNO327784 PNO393312:PNO393314 PNO393319:PNO393320 PNO458848:PNO458850 PNO458855:PNO458856 PNO524384:PNO524386 PNO524391:PNO524392 PNO589920:PNO589922 PNO589927:PNO589928 PNO655456:PNO655458 PNO655463:PNO655464 PNO720992:PNO720994 PNO720999:PNO721000 PNO786528:PNO786530 PNO786535:PNO786536 PNO852064:PNO852066 PNO852071:PNO852072 PNO917600:PNO917602 PNO917607:PNO917608 PNO983136:PNO983138 PNO983143:PNO983144 PXK65632:PXK65634 PXK65639:PXK65640 PXK131168:PXK131170 PXK131175:PXK131176 PXK196704:PXK196706 PXK196711:PXK196712 PXK262240:PXK262242 PXK262247:PXK262248 PXK327776:PXK327778 PXK327783:PXK327784 PXK393312:PXK393314 PXK393319:PXK393320 PXK458848:PXK458850 PXK458855:PXK458856 PXK524384:PXK524386 PXK524391:PXK524392 PXK589920:PXK589922 PXK589927:PXK589928 PXK655456:PXK655458 PXK655463:PXK655464 PXK720992:PXK720994 PXK720999:PXK721000 PXK786528:PXK786530 PXK786535:PXK786536 PXK852064:PXK852066 PXK852071:PXK852072 PXK917600:PXK917602 PXK917607:PXK917608 PXK983136:PXK983138 PXK983143:PXK983144 QHG65632:QHG65634 QHG65639:QHG65640 QHG131168:QHG131170 QHG131175:QHG131176 QHG196704:QHG196706 QHG196711:QHG196712 QHG262240:QHG262242 QHG262247:QHG262248 QHG327776:QHG327778 QHG327783:QHG327784 QHG393312:QHG393314 QHG393319:QHG393320 QHG458848:QHG458850 QHG458855:QHG458856 QHG524384:QHG524386 QHG524391:QHG524392 QHG589920:QHG589922 QHG589927:QHG589928 QHG655456:QHG655458 QHG655463:QHG655464 QHG720992:QHG720994 QHG720999:QHG721000 QHG786528:QHG786530 QHG786535:QHG786536 QHG852064:QHG852066 QHG852071:QHG852072 QHG917600:QHG917602 QHG917607:QHG917608 QHG983136:QHG983138 QHG983143:QHG983144 QRC65632:QRC65634 QRC65639:QRC65640 QRC131168:QRC131170 QRC131175:QRC131176 QRC196704:QRC196706 QRC196711:QRC196712 QRC262240:QRC262242 QRC262247:QRC262248 QRC327776:QRC327778 QRC327783:QRC327784 QRC393312:QRC393314 QRC393319:QRC393320 QRC458848:QRC458850 QRC458855:QRC458856 QRC524384:QRC524386 QRC524391:QRC524392 QRC589920:QRC589922 QRC589927:QRC589928 QRC655456:QRC655458 QRC655463:QRC655464 QRC720992:QRC720994 QRC720999:QRC721000 QRC786528:QRC786530 QRC786535:QRC786536 QRC852064:QRC852066 QRC852071:QRC852072 QRC917600:QRC917602 QRC917607:QRC917608 QRC983136:QRC983138 QRC983143:QRC983144 RAY65632:RAY65634 RAY65639:RAY65640 RAY131168:RAY131170 RAY131175:RAY131176 RAY196704:RAY196706 RAY196711:RAY196712 RAY262240:RAY262242 RAY262247:RAY262248 RAY327776:RAY327778 RAY327783:RAY327784 RAY393312:RAY393314 RAY393319:RAY393320 RAY458848:RAY458850 RAY458855:RAY458856 RAY524384:RAY524386 RAY524391:RAY524392 RAY589920:RAY589922 RAY589927:RAY589928 RAY655456:RAY655458 RAY655463:RAY655464 RAY720992:RAY720994 RAY720999:RAY721000 RAY786528:RAY786530 RAY786535:RAY786536 RAY852064:RAY852066 RAY852071:RAY852072 RAY917600:RAY917602 RAY917607:RAY917608 RAY983136:RAY983138 RAY983143:RAY983144 RKU65632:RKU65634 RKU65639:RKU65640 RKU131168:RKU131170 RKU131175:RKU131176 RKU196704:RKU196706 RKU196711:RKU196712 RKU262240:RKU262242 RKU262247:RKU262248 RKU327776:RKU327778 RKU327783:RKU327784 RKU393312:RKU393314 RKU393319:RKU393320 RKU458848:RKU458850 RKU458855:RKU458856 RKU524384:RKU524386 RKU524391:RKU524392 RKU589920:RKU589922 RKU589927:RKU589928 RKU655456:RKU655458 RKU655463:RKU655464 RKU720992:RKU720994 RKU720999:RKU721000 RKU786528:RKU786530 RKU786535:RKU786536 RKU852064:RKU852066 RKU852071:RKU852072 RKU917600:RKU917602 RKU917607:RKU917608 RKU983136:RKU983138 RKU983143:RKU983144 RUQ65632:RUQ65634 RUQ65639:RUQ65640 RUQ131168:RUQ131170 RUQ131175:RUQ131176 RUQ196704:RUQ196706 RUQ196711:RUQ196712 RUQ262240:RUQ262242 RUQ262247:RUQ262248 RUQ327776:RUQ327778 RUQ327783:RUQ327784 RUQ393312:RUQ393314 RUQ393319:RUQ393320 RUQ458848:RUQ458850 RUQ458855:RUQ458856 RUQ524384:RUQ524386 RUQ524391:RUQ524392 RUQ589920:RUQ589922 RUQ589927:RUQ589928 RUQ655456:RUQ655458 RUQ655463:RUQ655464 RUQ720992:RUQ720994 RUQ720999:RUQ721000 RUQ786528:RUQ786530 RUQ786535:RUQ786536 RUQ852064:RUQ852066 RUQ852071:RUQ852072 RUQ917600:RUQ917602 RUQ917607:RUQ917608 RUQ983136:RUQ983138 RUQ983143:RUQ983144 SEM65632:SEM65634 SEM65639:SEM65640 SEM131168:SEM131170 SEM131175:SEM131176 SEM196704:SEM196706 SEM196711:SEM196712 SEM262240:SEM262242 SEM262247:SEM262248 SEM327776:SEM327778 SEM327783:SEM327784 SEM393312:SEM393314 SEM393319:SEM393320 SEM458848:SEM458850 SEM458855:SEM458856 SEM524384:SEM524386 SEM524391:SEM524392 SEM589920:SEM589922 SEM589927:SEM589928 SEM655456:SEM655458 SEM655463:SEM655464 SEM720992:SEM720994 SEM720999:SEM721000 SEM786528:SEM786530 SEM786535:SEM786536 SEM852064:SEM852066 SEM852071:SEM852072 SEM917600:SEM917602 SEM917607:SEM917608 SEM983136:SEM983138 SEM983143:SEM983144 SOI65632:SOI65634 SOI65639:SOI65640 SOI131168:SOI131170 SOI131175:SOI131176 SOI196704:SOI196706 SOI196711:SOI196712 SOI262240:SOI262242 SOI262247:SOI262248 SOI327776:SOI327778 SOI327783:SOI327784 SOI393312:SOI393314 SOI393319:SOI393320 SOI458848:SOI458850 SOI458855:SOI458856 SOI524384:SOI524386 SOI524391:SOI524392 SOI589920:SOI589922 SOI589927:SOI589928 SOI655456:SOI655458 SOI655463:SOI655464 SOI720992:SOI720994 SOI720999:SOI721000 SOI786528:SOI786530 SOI786535:SOI786536 SOI852064:SOI852066 SOI852071:SOI852072 SOI917600:SOI917602 SOI917607:SOI917608 SOI983136:SOI983138 SOI983143:SOI983144 SYE65632:SYE65634 SYE65639:SYE65640 SYE131168:SYE131170 SYE131175:SYE131176 SYE196704:SYE196706 SYE196711:SYE196712 SYE262240:SYE262242 SYE262247:SYE262248 SYE327776:SYE327778 SYE327783:SYE327784 SYE393312:SYE393314 SYE393319:SYE393320 SYE458848:SYE458850 SYE458855:SYE458856 SYE524384:SYE524386 SYE524391:SYE524392 SYE589920:SYE589922 SYE589927:SYE589928 SYE655456:SYE655458 SYE655463:SYE655464 SYE720992:SYE720994 SYE720999:SYE721000 SYE786528:SYE786530 SYE786535:SYE786536 SYE852064:SYE852066 SYE852071:SYE852072 SYE917600:SYE917602 SYE917607:SYE917608 SYE983136:SYE983138 Y63:Y68 SYE63:SYE68 SOI63:SOI68 SEM63:SEM68 RUQ63:RUQ68 RKU63:RKU68 RAY63:RAY68 QRC63:QRC68 QHG63:QHG68 PXK63:PXK68 PNO63:PNO68 PDS63:PDS68 OTW63:OTW68 OKA63:OKA68 OAE63:OAE68 NQI63:NQI68 NGM63:NGM68 MWQ63:MWQ68 MMU63:MMU68 MCY63:MCY68 LTC63:LTC68 LJG63:LJG68 KZK63:KZK68 KPO63:KPO68 KFS63:KFS68 JVW63:JVW68 JMA63:JMA68 JCE63:JCE68 ISI63:ISI68 IIM63:IIM68 HYQ63:HYQ68 HOU63:HOU68 HEY63:HEY68 GVC63:GVC68 GLG63:GLG68 GBK63:GBK68 FRO63:FRO68 FHS63:FHS68 EXW63:EXW68 EOA63:EOA68 EEE63:EEE68 DUI63:DUI68 DKM63:DKM68 DAQ63:DAQ68 CQU63:CQU68 CGY63:CGY68 BXC63:BXC68 BNG63:BNG68 BDK63:BDK68 ATO63:ATO68 AJS63:AJS68 ZW63:ZW68 QA63:QA68 GE63:GE68" xr:uid="{00000000-0002-0000-0200-000000000000}"/>
    <dataValidation type="list" allowBlank="1" showInputMessage="1" showErrorMessage="1" sqref="GD93 PZ93 ZV93 AJR93 ATN93 BDJ93 BNF93 BXB93 CGX93 CQT93 DAP93 DKL93 DUH93 EED93 ENZ93 EXV93 FHR93 FRN93 GBJ93 GLF93 GVB93 HEX93 HOT93 HYP93 IIL93 ISH93 JCD93 JLZ93 JVV93 KFR93 KPN93 KZJ93 LJF93 LTB93 MCX93 MMT93 MWP93 NGL93 NQH93 OAD93 OJZ93 OTV93 PDR93 PNN93 PXJ93 QHF93 QRB93 RAX93 RKT93 RUP93 SEL93 SOH93 SYD93 SYD983150 X65646 GD65646 PZ65646 ZV65646 AJR65646 ATN65646 BDJ65646 BNF65646 BXB65646 CGX65646 CQT65646 DAP65646 DKL65646 DUH65646 EED65646 ENZ65646 EXV65646 FHR65646 FRN65646 GBJ65646 GLF65646 GVB65646 HEX65646 HOT65646 HYP65646 IIL65646 ISH65646 JCD65646 JLZ65646 JVV65646 KFR65646 KPN65646 KZJ65646 LJF65646 LTB65646 MCX65646 MMT65646 MWP65646 NGL65646 NQH65646 OAD65646 OJZ65646 OTV65646 PDR65646 PNN65646 PXJ65646 QHF65646 QRB65646 RAX65646 RKT65646 RUP65646 SEL65646 SOH65646 SYD65646 X131182 GD131182 PZ131182 ZV131182 AJR131182 ATN131182 BDJ131182 BNF131182 BXB131182 CGX131182 CQT131182 DAP131182 DKL131182 DUH131182 EED131182 ENZ131182 EXV131182 FHR131182 FRN131182 GBJ131182 GLF131182 GVB131182 HEX131182 HOT131182 HYP131182 IIL131182 ISH131182 JCD131182 JLZ131182 JVV131182 KFR131182 KPN131182 KZJ131182 LJF131182 LTB131182 MCX131182 MMT131182 MWP131182 NGL131182 NQH131182 OAD131182 OJZ131182 OTV131182 PDR131182 PNN131182 PXJ131182 QHF131182 QRB131182 RAX131182 RKT131182 RUP131182 SEL131182 SOH131182 SYD131182 X196718 GD196718 PZ196718 ZV196718 AJR196718 ATN196718 BDJ196718 BNF196718 BXB196718 CGX196718 CQT196718 DAP196718 DKL196718 DUH196718 EED196718 ENZ196718 EXV196718 FHR196718 FRN196718 GBJ196718 GLF196718 GVB196718 HEX196718 HOT196718 HYP196718 IIL196718 ISH196718 JCD196718 JLZ196718 JVV196718 KFR196718 KPN196718 KZJ196718 LJF196718 LTB196718 MCX196718 MMT196718 MWP196718 NGL196718 NQH196718 OAD196718 OJZ196718 OTV196718 PDR196718 PNN196718 PXJ196718 QHF196718 QRB196718 RAX196718 RKT196718 RUP196718 SEL196718 SOH196718 SYD196718 X262254 GD262254 PZ262254 ZV262254 AJR262254 ATN262254 BDJ262254 BNF262254 BXB262254 CGX262254 CQT262254 DAP262254 DKL262254 DUH262254 EED262254 ENZ262254 EXV262254 FHR262254 FRN262254 GBJ262254 GLF262254 GVB262254 HEX262254 HOT262254 HYP262254 IIL262254 ISH262254 JCD262254 JLZ262254 JVV262254 KFR262254 KPN262254 KZJ262254 LJF262254 LTB262254 MCX262254 MMT262254 MWP262254 NGL262254 NQH262254 OAD262254 OJZ262254 OTV262254 PDR262254 PNN262254 PXJ262254 QHF262254 QRB262254 RAX262254 RKT262254 RUP262254 SEL262254 SOH262254 SYD262254 X327790 GD327790 PZ327790 ZV327790 AJR327790 ATN327790 BDJ327790 BNF327790 BXB327790 CGX327790 CQT327790 DAP327790 DKL327790 DUH327790 EED327790 ENZ327790 EXV327790 FHR327790 FRN327790 GBJ327790 GLF327790 GVB327790 HEX327790 HOT327790 HYP327790 IIL327790 ISH327790 JCD327790 JLZ327790 JVV327790 KFR327790 KPN327790 KZJ327790 LJF327790 LTB327790 MCX327790 MMT327790 MWP327790 NGL327790 NQH327790 OAD327790 OJZ327790 OTV327790 PDR327790 PNN327790 PXJ327790 QHF327790 QRB327790 RAX327790 RKT327790 RUP327790 SEL327790 SOH327790 SYD327790 X393326 GD393326 PZ393326 ZV393326 AJR393326 ATN393326 BDJ393326 BNF393326 BXB393326 CGX393326 CQT393326 DAP393326 DKL393326 DUH393326 EED393326 ENZ393326 EXV393326 FHR393326 FRN393326 GBJ393326 GLF393326 GVB393326 HEX393326 HOT393326 HYP393326 IIL393326 ISH393326 JCD393326 JLZ393326 JVV393326 KFR393326 KPN393326 KZJ393326 LJF393326 LTB393326 MCX393326 MMT393326 MWP393326 NGL393326 NQH393326 OAD393326 OJZ393326 OTV393326 PDR393326 PNN393326 PXJ393326 QHF393326 QRB393326 RAX393326 RKT393326 RUP393326 SEL393326 SOH393326 SYD393326 X458862 GD458862 PZ458862 ZV458862 AJR458862 ATN458862 BDJ458862 BNF458862 BXB458862 CGX458862 CQT458862 DAP458862 DKL458862 DUH458862 EED458862 ENZ458862 EXV458862 FHR458862 FRN458862 GBJ458862 GLF458862 GVB458862 HEX458862 HOT458862 HYP458862 IIL458862 ISH458862 JCD458862 JLZ458862 JVV458862 KFR458862 KPN458862 KZJ458862 LJF458862 LTB458862 MCX458862 MMT458862 MWP458862 NGL458862 NQH458862 OAD458862 OJZ458862 OTV458862 PDR458862 PNN458862 PXJ458862 QHF458862 QRB458862 RAX458862 RKT458862 RUP458862 SEL458862 SOH458862 SYD458862 X524398 GD524398 PZ524398 ZV524398 AJR524398 ATN524398 BDJ524398 BNF524398 BXB524398 CGX524398 CQT524398 DAP524398 DKL524398 DUH524398 EED524398 ENZ524398 EXV524398 FHR524398 FRN524398 GBJ524398 GLF524398 GVB524398 HEX524398 HOT524398 HYP524398 IIL524398 ISH524398 JCD524398 JLZ524398 JVV524398 KFR524398 KPN524398 KZJ524398 LJF524398 LTB524398 MCX524398 MMT524398 MWP524398 NGL524398 NQH524398 OAD524398 OJZ524398 OTV524398 PDR524398 PNN524398 PXJ524398 QHF524398 QRB524398 RAX524398 RKT524398 RUP524398 SEL524398 SOH524398 SYD524398 X589934 GD589934 PZ589934 ZV589934 AJR589934 ATN589934 BDJ589934 BNF589934 BXB589934 CGX589934 CQT589934 DAP589934 DKL589934 DUH589934 EED589934 ENZ589934 EXV589934 FHR589934 FRN589934 GBJ589934 GLF589934 GVB589934 HEX589934 HOT589934 HYP589934 IIL589934 ISH589934 JCD589934 JLZ589934 JVV589934 KFR589934 KPN589934 KZJ589934 LJF589934 LTB589934 MCX589934 MMT589934 MWP589934 NGL589934 NQH589934 OAD589934 OJZ589934 OTV589934 PDR589934 PNN589934 PXJ589934 QHF589934 QRB589934 RAX589934 RKT589934 RUP589934 SEL589934 SOH589934 SYD589934 X655470 GD655470 PZ655470 ZV655470 AJR655470 ATN655470 BDJ655470 BNF655470 BXB655470 CGX655470 CQT655470 DAP655470 DKL655470 DUH655470 EED655470 ENZ655470 EXV655470 FHR655470 FRN655470 GBJ655470 GLF655470 GVB655470 HEX655470 HOT655470 HYP655470 IIL655470 ISH655470 JCD655470 JLZ655470 JVV655470 KFR655470 KPN655470 KZJ655470 LJF655470 LTB655470 MCX655470 MMT655470 MWP655470 NGL655470 NQH655470 OAD655470 OJZ655470 OTV655470 PDR655470 PNN655470 PXJ655470 QHF655470 QRB655470 RAX655470 RKT655470 RUP655470 SEL655470 SOH655470 SYD655470 X721006 GD721006 PZ721006 ZV721006 AJR721006 ATN721006 BDJ721006 BNF721006 BXB721006 CGX721006 CQT721006 DAP721006 DKL721006 DUH721006 EED721006 ENZ721006 EXV721006 FHR721006 FRN721006 GBJ721006 GLF721006 GVB721006 HEX721006 HOT721006 HYP721006 IIL721006 ISH721006 JCD721006 JLZ721006 JVV721006 KFR721006 KPN721006 KZJ721006 LJF721006 LTB721006 MCX721006 MMT721006 MWP721006 NGL721006 NQH721006 OAD721006 OJZ721006 OTV721006 PDR721006 PNN721006 PXJ721006 QHF721006 QRB721006 RAX721006 RKT721006 RUP721006 SEL721006 SOH721006 SYD721006 X786542 GD786542 PZ786542 ZV786542 AJR786542 ATN786542 BDJ786542 BNF786542 BXB786542 CGX786542 CQT786542 DAP786542 DKL786542 DUH786542 EED786542 ENZ786542 EXV786542 FHR786542 FRN786542 GBJ786542 GLF786542 GVB786542 HEX786542 HOT786542 HYP786542 IIL786542 ISH786542 JCD786542 JLZ786542 JVV786542 KFR786542 KPN786542 KZJ786542 LJF786542 LTB786542 MCX786542 MMT786542 MWP786542 NGL786542 NQH786542 OAD786542 OJZ786542 OTV786542 PDR786542 PNN786542 PXJ786542 QHF786542 QRB786542 RAX786542 RKT786542 RUP786542 SEL786542 SOH786542 SYD786542 X852078 GD852078 PZ852078 ZV852078 AJR852078 ATN852078 BDJ852078 BNF852078 BXB852078 CGX852078 CQT852078 DAP852078 DKL852078 DUH852078 EED852078 ENZ852078 EXV852078 FHR852078 FRN852078 GBJ852078 GLF852078 GVB852078 HEX852078 HOT852078 HYP852078 IIL852078 ISH852078 JCD852078 JLZ852078 JVV852078 KFR852078 KPN852078 KZJ852078 LJF852078 LTB852078 MCX852078 MMT852078 MWP852078 NGL852078 NQH852078 OAD852078 OJZ852078 OTV852078 PDR852078 PNN852078 PXJ852078 QHF852078 QRB852078 RAX852078 RKT852078 RUP852078 SEL852078 SOH852078 SYD852078 X917614 GD917614 PZ917614 ZV917614 AJR917614 ATN917614 BDJ917614 BNF917614 BXB917614 CGX917614 CQT917614 DAP917614 DKL917614 DUH917614 EED917614 ENZ917614 EXV917614 FHR917614 FRN917614 GBJ917614 GLF917614 GVB917614 HEX917614 HOT917614 HYP917614 IIL917614 ISH917614 JCD917614 JLZ917614 JVV917614 KFR917614 KPN917614 KZJ917614 LJF917614 LTB917614 MCX917614 MMT917614 MWP917614 NGL917614 NQH917614 OAD917614 OJZ917614 OTV917614 PDR917614 PNN917614 PXJ917614 QHF917614 QRB917614 RAX917614 RKT917614 RUP917614 SEL917614 SOH917614 SYD917614 X983150 GD983150 PZ983150 ZV983150 AJR983150 ATN983150 BDJ983150 BNF983150 BXB983150 CGX983150 CQT983150 DAP983150 DKL983150 DUH983150 EED983150 ENZ983150 EXV983150 FHR983150 FRN983150 GBJ983150 GLF983150 GVB983150 HEX983150 HOT983150 HYP983150 IIL983150 ISH983150 JCD983150 JLZ983150 JVV983150 KFR983150 KPN983150 KZJ983150 LJF983150 LTB983150 MCX983150 MMT983150 MWP983150 NGL983150 NQH983150 OAD983150 OJZ983150 OTV983150 PDR983150 PNN983150 PXJ983150 QHF983150 QRB983150 RAX983150 RKT983150 RUP983150 SEL983150 SOH983150 X93" xr:uid="{00000000-0002-0000-0200-000001000000}">
      <formula1>"装配总成件,焊接总成件,面料,塑料件,冷镦,钣金件,机加工件,标准件,非标件,线材件,管材件,圆钢"</formula1>
    </dataValidation>
  </dataValidations>
  <printOptions horizontalCentered="1"/>
  <pageMargins left="0.31496062992126" right="0.27559055118110198" top="0.39370078740157499" bottom="0.55118110236220497" header="0.31496062992126" footer="0.31496062992126"/>
  <pageSetup paperSize="8" scale="85" orientation="landscape" r:id="rId1"/>
  <headerFooter>
    <oddFooter>&amp;C第 &amp;P 页，共 &amp;N 页</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79760-BED5-43EA-8131-9CEBD3E05A07}">
  <dimension ref="A1:AE31"/>
  <sheetViews>
    <sheetView topLeftCell="A25" workbookViewId="0">
      <selection activeCell="A10" sqref="A10:XFD14"/>
    </sheetView>
  </sheetViews>
  <sheetFormatPr defaultColWidth="9" defaultRowHeight="14.25"/>
  <cols>
    <col min="1" max="1" width="4.5" style="19" customWidth="1"/>
    <col min="2" max="11" width="2.5" style="19" customWidth="1"/>
    <col min="12" max="12" width="5.375" style="19" customWidth="1"/>
    <col min="13" max="13" width="17" style="19" customWidth="1"/>
    <col min="14" max="14" width="15.125" style="19" customWidth="1"/>
    <col min="15" max="15" width="7.5" style="20" customWidth="1"/>
    <col min="16" max="16" width="4.125" style="19" customWidth="1"/>
    <col min="17" max="17" width="3.25" style="19" customWidth="1"/>
    <col min="18" max="18" width="7.375" style="19" customWidth="1"/>
    <col min="19" max="19" width="4.875" style="19" customWidth="1"/>
    <col min="20" max="20" width="14.75" style="19" customWidth="1"/>
    <col min="21" max="21" width="4.875" style="19" customWidth="1"/>
    <col min="22" max="22" width="7.375" style="19" customWidth="1"/>
    <col min="23" max="23" width="5.625" style="19" customWidth="1"/>
    <col min="24" max="24" width="9.25" style="19" customWidth="1"/>
    <col min="25" max="25" width="19.75" style="19" customWidth="1"/>
    <col min="26" max="26" width="8.75" style="19" customWidth="1"/>
    <col min="27" max="27" width="10.375" style="19" customWidth="1"/>
    <col min="28" max="28" width="8.25" style="19" customWidth="1"/>
    <col min="29" max="29" width="5.125" style="19" customWidth="1"/>
    <col min="30" max="30" width="8.5" style="19" customWidth="1"/>
    <col min="31" max="31" width="15.25" style="19" customWidth="1"/>
    <col min="32" max="16384" width="9" style="19"/>
  </cols>
  <sheetData>
    <row r="1" spans="1:31">
      <c r="A1" s="401"/>
      <c r="B1" s="401"/>
      <c r="C1" s="401"/>
      <c r="D1" s="401"/>
      <c r="E1" s="401"/>
      <c r="F1" s="401"/>
      <c r="G1" s="401"/>
      <c r="H1" s="401"/>
      <c r="I1" s="401"/>
      <c r="J1" s="401"/>
      <c r="K1" s="401"/>
      <c r="L1" s="401"/>
      <c r="M1" s="401"/>
      <c r="N1" s="401"/>
      <c r="O1" s="402"/>
      <c r="P1" s="402"/>
      <c r="Q1" s="402"/>
      <c r="R1" s="402"/>
      <c r="S1" s="402"/>
      <c r="T1" s="402"/>
      <c r="U1" s="402"/>
      <c r="V1" s="402"/>
      <c r="W1" s="402"/>
      <c r="X1" s="402"/>
      <c r="Y1" s="402"/>
      <c r="Z1" s="402"/>
      <c r="AA1" s="402"/>
      <c r="AB1" s="402"/>
      <c r="AC1" s="402"/>
      <c r="AD1" s="402"/>
      <c r="AE1" s="25"/>
    </row>
    <row r="2" spans="1:31" ht="28.5" customHeight="1">
      <c r="A2" s="403" t="s">
        <v>178</v>
      </c>
      <c r="B2" s="404"/>
      <c r="C2" s="404"/>
      <c r="D2" s="404"/>
      <c r="E2" s="405"/>
      <c r="F2" s="406" t="s">
        <v>179</v>
      </c>
      <c r="G2" s="407"/>
      <c r="H2" s="407"/>
      <c r="I2" s="407"/>
      <c r="J2" s="407"/>
      <c r="K2" s="408"/>
      <c r="L2" s="409" t="s">
        <v>180</v>
      </c>
      <c r="M2" s="409"/>
      <c r="N2" s="410"/>
      <c r="O2" s="420" t="s">
        <v>505</v>
      </c>
      <c r="P2" s="421"/>
      <c r="Q2" s="421"/>
      <c r="R2" s="421"/>
      <c r="S2" s="421"/>
      <c r="T2" s="421"/>
      <c r="U2" s="421"/>
      <c r="V2" s="421"/>
      <c r="W2" s="421"/>
      <c r="X2" s="421"/>
      <c r="Y2" s="421"/>
      <c r="Z2" s="421"/>
      <c r="AA2" s="421"/>
      <c r="AB2" s="421"/>
      <c r="AC2" s="421"/>
      <c r="AD2" s="40" t="s">
        <v>56</v>
      </c>
      <c r="AE2" s="128"/>
    </row>
    <row r="3" spans="1:31" ht="18.75">
      <c r="A3" s="411" t="s">
        <v>184</v>
      </c>
      <c r="B3" s="411"/>
      <c r="C3" s="411"/>
      <c r="D3" s="411"/>
      <c r="E3" s="411"/>
      <c r="F3" s="411"/>
      <c r="G3" s="411"/>
      <c r="H3" s="411"/>
      <c r="I3" s="411"/>
      <c r="J3" s="411"/>
      <c r="K3" s="411"/>
      <c r="L3" s="411"/>
      <c r="M3" s="411"/>
      <c r="N3" s="411"/>
      <c r="O3" s="420"/>
      <c r="P3" s="421"/>
      <c r="Q3" s="421"/>
      <c r="R3" s="421"/>
      <c r="S3" s="421"/>
      <c r="T3" s="421"/>
      <c r="U3" s="421"/>
      <c r="V3" s="421"/>
      <c r="W3" s="421"/>
      <c r="X3" s="421"/>
      <c r="Y3" s="421"/>
      <c r="Z3" s="421"/>
      <c r="AA3" s="421"/>
      <c r="AB3" s="421"/>
      <c r="AC3" s="421"/>
      <c r="AD3" s="40" t="s">
        <v>185</v>
      </c>
      <c r="AE3" s="40"/>
    </row>
    <row r="4" spans="1:31" ht="18.75">
      <c r="A4" s="410" t="s">
        <v>186</v>
      </c>
      <c r="B4" s="410"/>
      <c r="C4" s="410"/>
      <c r="D4" s="410"/>
      <c r="E4" s="410"/>
      <c r="F4" s="410"/>
      <c r="G4" s="410"/>
      <c r="H4" s="410"/>
      <c r="I4" s="410"/>
      <c r="J4" s="410"/>
      <c r="K4" s="410"/>
      <c r="L4" s="409" t="s">
        <v>187</v>
      </c>
      <c r="M4" s="409"/>
      <c r="N4" s="410"/>
      <c r="O4" s="420"/>
      <c r="P4" s="421"/>
      <c r="Q4" s="421"/>
      <c r="R4" s="421"/>
      <c r="S4" s="421"/>
      <c r="T4" s="421"/>
      <c r="U4" s="421"/>
      <c r="V4" s="421"/>
      <c r="W4" s="421"/>
      <c r="X4" s="421"/>
      <c r="Y4" s="421"/>
      <c r="Z4" s="421"/>
      <c r="AA4" s="421"/>
      <c r="AB4" s="421"/>
      <c r="AC4" s="421"/>
      <c r="AD4" s="40" t="s">
        <v>188</v>
      </c>
      <c r="AE4" s="40"/>
    </row>
    <row r="5" spans="1:31" ht="18.75">
      <c r="A5" s="409" t="s">
        <v>190</v>
      </c>
      <c r="B5" s="409"/>
      <c r="C5" s="409"/>
      <c r="D5" s="409"/>
      <c r="E5" s="409"/>
      <c r="F5" s="409"/>
      <c r="G5" s="409"/>
      <c r="H5" s="409"/>
      <c r="I5" s="409"/>
      <c r="J5" s="409"/>
      <c r="K5" s="409"/>
      <c r="L5" s="409"/>
      <c r="M5" s="409"/>
      <c r="N5" s="409"/>
      <c r="O5" s="420"/>
      <c r="P5" s="421"/>
      <c r="Q5" s="421"/>
      <c r="R5" s="421"/>
      <c r="S5" s="421"/>
      <c r="T5" s="421"/>
      <c r="U5" s="421"/>
      <c r="V5" s="421"/>
      <c r="W5" s="421"/>
      <c r="X5" s="421"/>
      <c r="Y5" s="421"/>
      <c r="Z5" s="421"/>
      <c r="AA5" s="421"/>
      <c r="AB5" s="421"/>
      <c r="AC5" s="421"/>
      <c r="AD5" s="40" t="s">
        <v>21</v>
      </c>
      <c r="AE5" s="40"/>
    </row>
    <row r="6" spans="1:31" ht="14.25" customHeight="1">
      <c r="A6" s="424" t="s">
        <v>191</v>
      </c>
      <c r="B6" s="425"/>
      <c r="C6" s="425"/>
      <c r="D6" s="425"/>
      <c r="E6" s="425"/>
      <c r="F6" s="425"/>
      <c r="G6" s="425"/>
      <c r="H6" s="425"/>
      <c r="I6" s="425"/>
      <c r="J6" s="425"/>
      <c r="K6" s="425"/>
      <c r="L6" s="425"/>
      <c r="M6" s="425"/>
      <c r="N6" s="426"/>
      <c r="O6" s="420"/>
      <c r="P6" s="421"/>
      <c r="Q6" s="421"/>
      <c r="R6" s="421"/>
      <c r="S6" s="421"/>
      <c r="T6" s="421"/>
      <c r="U6" s="421"/>
      <c r="V6" s="421"/>
      <c r="W6" s="421"/>
      <c r="X6" s="421"/>
      <c r="Y6" s="421"/>
      <c r="Z6" s="421"/>
      <c r="AA6" s="421"/>
      <c r="AB6" s="421"/>
      <c r="AC6" s="421"/>
      <c r="AD6" s="40" t="s">
        <v>192</v>
      </c>
      <c r="AE6" s="40"/>
    </row>
    <row r="7" spans="1:31" ht="14.25" customHeight="1">
      <c r="A7" s="427"/>
      <c r="B7" s="428"/>
      <c r="C7" s="428"/>
      <c r="D7" s="428"/>
      <c r="E7" s="428"/>
      <c r="F7" s="428"/>
      <c r="G7" s="428"/>
      <c r="H7" s="428"/>
      <c r="I7" s="428"/>
      <c r="J7" s="428"/>
      <c r="K7" s="428"/>
      <c r="L7" s="428"/>
      <c r="M7" s="428"/>
      <c r="N7" s="429"/>
      <c r="O7" s="422"/>
      <c r="P7" s="423"/>
      <c r="Q7" s="423"/>
      <c r="R7" s="423"/>
      <c r="S7" s="423"/>
      <c r="T7" s="423"/>
      <c r="U7" s="423"/>
      <c r="V7" s="423"/>
      <c r="W7" s="423"/>
      <c r="X7" s="423"/>
      <c r="Y7" s="423"/>
      <c r="Z7" s="423"/>
      <c r="AA7" s="423"/>
      <c r="AB7" s="423"/>
      <c r="AC7" s="423"/>
      <c r="AD7" s="40" t="s">
        <v>193</v>
      </c>
      <c r="AE7" s="40"/>
    </row>
    <row r="8" spans="1:31" ht="18" customHeight="1">
      <c r="A8" s="377" t="s">
        <v>194</v>
      </c>
      <c r="B8" s="416" t="s">
        <v>195</v>
      </c>
      <c r="C8" s="417"/>
      <c r="D8" s="417"/>
      <c r="E8" s="417"/>
      <c r="F8" s="417"/>
      <c r="G8" s="417"/>
      <c r="H8" s="417"/>
      <c r="I8" s="417"/>
      <c r="J8" s="417"/>
      <c r="K8" s="418"/>
      <c r="L8" s="412" t="s">
        <v>196</v>
      </c>
      <c r="M8" s="414" t="s">
        <v>56</v>
      </c>
      <c r="N8" s="412" t="s">
        <v>185</v>
      </c>
      <c r="O8" s="412" t="s">
        <v>197</v>
      </c>
      <c r="P8" s="412" t="s">
        <v>198</v>
      </c>
      <c r="Q8" s="412" t="s">
        <v>199</v>
      </c>
      <c r="R8" s="412" t="s">
        <v>15</v>
      </c>
      <c r="S8" s="414" t="s">
        <v>200</v>
      </c>
      <c r="T8" s="414" t="s">
        <v>201</v>
      </c>
      <c r="U8" s="414" t="s">
        <v>202</v>
      </c>
      <c r="V8" s="414" t="s">
        <v>203</v>
      </c>
      <c r="W8" s="395" t="s">
        <v>204</v>
      </c>
      <c r="X8" s="395" t="s">
        <v>205</v>
      </c>
      <c r="Y8" s="393" t="s">
        <v>206</v>
      </c>
      <c r="Z8" s="393" t="s">
        <v>207</v>
      </c>
      <c r="AA8" s="412" t="s">
        <v>208</v>
      </c>
      <c r="AB8" s="412" t="s">
        <v>209</v>
      </c>
      <c r="AC8" s="412" t="s">
        <v>210</v>
      </c>
      <c r="AD8" s="412" t="s">
        <v>22</v>
      </c>
      <c r="AE8" s="412" t="s">
        <v>211</v>
      </c>
    </row>
    <row r="9" spans="1:31" s="17" customFormat="1" ht="18" customHeight="1">
      <c r="A9" s="378"/>
      <c r="B9" s="22">
        <v>0</v>
      </c>
      <c r="C9" s="22">
        <v>1</v>
      </c>
      <c r="D9" s="22">
        <v>2</v>
      </c>
      <c r="E9" s="22">
        <v>3</v>
      </c>
      <c r="F9" s="22">
        <v>4</v>
      </c>
      <c r="G9" s="22">
        <v>5</v>
      </c>
      <c r="H9" s="22">
        <v>6</v>
      </c>
      <c r="I9" s="22">
        <v>7</v>
      </c>
      <c r="J9" s="22">
        <v>8</v>
      </c>
      <c r="K9" s="26">
        <v>9</v>
      </c>
      <c r="L9" s="419"/>
      <c r="M9" s="415"/>
      <c r="N9" s="419"/>
      <c r="O9" s="413"/>
      <c r="P9" s="413"/>
      <c r="Q9" s="413"/>
      <c r="R9" s="413"/>
      <c r="S9" s="415"/>
      <c r="T9" s="415"/>
      <c r="U9" s="415"/>
      <c r="V9" s="415"/>
      <c r="W9" s="396"/>
      <c r="X9" s="396"/>
      <c r="Y9" s="394"/>
      <c r="Z9" s="394"/>
      <c r="AA9" s="413"/>
      <c r="AB9" s="413"/>
      <c r="AC9" s="413"/>
      <c r="AD9" s="413"/>
      <c r="AE9" s="413"/>
    </row>
    <row r="10" spans="1:31" s="18" customFormat="1" ht="24.95" customHeight="1">
      <c r="A10" s="22">
        <f t="shared" ref="A10:A31" si="0">ROW()-9</f>
        <v>1</v>
      </c>
      <c r="B10" s="26"/>
      <c r="C10" s="123">
        <v>1</v>
      </c>
      <c r="D10" s="128"/>
      <c r="E10" s="123"/>
      <c r="F10" s="210"/>
      <c r="G10" s="210"/>
      <c r="H10" s="210"/>
      <c r="I10" s="210"/>
      <c r="J10" s="210"/>
      <c r="K10" s="22"/>
      <c r="L10" s="211"/>
      <c r="M10" s="128" t="s">
        <v>292</v>
      </c>
      <c r="N10" s="5" t="s">
        <v>293</v>
      </c>
      <c r="O10" s="26" t="s">
        <v>294</v>
      </c>
      <c r="P10" s="140" t="s">
        <v>250</v>
      </c>
      <c r="Q10" s="22" t="s">
        <v>214</v>
      </c>
      <c r="R10" s="91"/>
      <c r="S10" s="94" t="s">
        <v>213</v>
      </c>
      <c r="T10" s="128" t="s">
        <v>292</v>
      </c>
      <c r="U10" s="94" t="s">
        <v>213</v>
      </c>
      <c r="V10" s="91" t="s">
        <v>216</v>
      </c>
      <c r="W10" s="91" t="s">
        <v>217</v>
      </c>
      <c r="X10" s="26" t="s">
        <v>294</v>
      </c>
      <c r="Y10" s="139" t="s">
        <v>288</v>
      </c>
      <c r="Z10" s="22" t="s">
        <v>220</v>
      </c>
      <c r="AA10" s="22" t="s">
        <v>289</v>
      </c>
      <c r="AB10" s="130">
        <v>1.4659</v>
      </c>
      <c r="AC10" s="22" t="s">
        <v>220</v>
      </c>
      <c r="AD10" s="140" t="s">
        <v>295</v>
      </c>
      <c r="AE10" s="103">
        <v>1</v>
      </c>
    </row>
    <row r="11" spans="1:31" s="18" customFormat="1" ht="24.95" customHeight="1">
      <c r="A11" s="22">
        <f t="shared" si="0"/>
        <v>2</v>
      </c>
      <c r="B11" s="26"/>
      <c r="C11" s="123"/>
      <c r="D11" s="128">
        <v>2</v>
      </c>
      <c r="E11" s="123"/>
      <c r="F11" s="210"/>
      <c r="G11" s="210"/>
      <c r="H11" s="210"/>
      <c r="I11" s="210"/>
      <c r="J11" s="210"/>
      <c r="K11" s="22"/>
      <c r="L11" s="212"/>
      <c r="M11" s="128" t="s">
        <v>296</v>
      </c>
      <c r="N11" s="5" t="s">
        <v>297</v>
      </c>
      <c r="O11" s="26" t="s">
        <v>294</v>
      </c>
      <c r="P11" s="140" t="s">
        <v>250</v>
      </c>
      <c r="Q11" s="22" t="s">
        <v>214</v>
      </c>
      <c r="R11" s="91"/>
      <c r="S11" s="94" t="s">
        <v>213</v>
      </c>
      <c r="T11" s="128" t="s">
        <v>220</v>
      </c>
      <c r="U11" s="94" t="s">
        <v>213</v>
      </c>
      <c r="V11" s="91" t="s">
        <v>216</v>
      </c>
      <c r="W11" s="91" t="s">
        <v>217</v>
      </c>
      <c r="X11" s="26" t="s">
        <v>294</v>
      </c>
      <c r="Y11" s="5" t="s">
        <v>254</v>
      </c>
      <c r="Z11" s="22" t="s">
        <v>220</v>
      </c>
      <c r="AA11" s="22" t="s">
        <v>289</v>
      </c>
      <c r="AB11" s="130">
        <v>1.3959999999999999</v>
      </c>
      <c r="AC11" s="22" t="s">
        <v>220</v>
      </c>
      <c r="AD11" s="140" t="s">
        <v>295</v>
      </c>
      <c r="AE11" s="103">
        <v>1</v>
      </c>
    </row>
    <row r="12" spans="1:31" s="18" customFormat="1" ht="24.95" customHeight="1">
      <c r="A12" s="22">
        <f t="shared" si="0"/>
        <v>3</v>
      </c>
      <c r="B12" s="26"/>
      <c r="C12" s="123"/>
      <c r="D12" s="128">
        <v>2</v>
      </c>
      <c r="E12" s="123"/>
      <c r="F12" s="210"/>
      <c r="G12" s="210"/>
      <c r="H12" s="210"/>
      <c r="I12" s="210"/>
      <c r="J12" s="210"/>
      <c r="K12" s="22"/>
      <c r="L12" s="212"/>
      <c r="M12" s="128" t="s">
        <v>298</v>
      </c>
      <c r="N12" s="5" t="s">
        <v>299</v>
      </c>
      <c r="O12" s="22" t="s">
        <v>258</v>
      </c>
      <c r="P12" s="26" t="s">
        <v>244</v>
      </c>
      <c r="Q12" s="22" t="s">
        <v>214</v>
      </c>
      <c r="R12" s="91"/>
      <c r="S12" s="94"/>
      <c r="T12" s="128" t="s">
        <v>298</v>
      </c>
      <c r="U12" s="94" t="s">
        <v>213</v>
      </c>
      <c r="V12" s="91" t="s">
        <v>216</v>
      </c>
      <c r="W12" s="91" t="s">
        <v>217</v>
      </c>
      <c r="X12" s="26" t="s">
        <v>258</v>
      </c>
      <c r="Y12" s="22" t="s">
        <v>300</v>
      </c>
      <c r="Z12" s="22" t="s">
        <v>301</v>
      </c>
      <c r="AA12" s="22"/>
      <c r="AB12" s="130">
        <v>8.8999999999999999E-3</v>
      </c>
      <c r="AC12" s="22" t="s">
        <v>220</v>
      </c>
      <c r="AD12" s="140"/>
      <c r="AE12" s="103">
        <v>1</v>
      </c>
    </row>
    <row r="13" spans="1:31" s="18" customFormat="1" ht="24.95" customHeight="1">
      <c r="A13" s="22">
        <f t="shared" si="0"/>
        <v>4</v>
      </c>
      <c r="B13" s="26"/>
      <c r="C13" s="123"/>
      <c r="D13" s="128">
        <v>2</v>
      </c>
      <c r="E13" s="123"/>
      <c r="F13" s="210"/>
      <c r="G13" s="210"/>
      <c r="H13" s="210"/>
      <c r="I13" s="210"/>
      <c r="J13" s="210"/>
      <c r="K13" s="22"/>
      <c r="L13" s="212"/>
      <c r="M13" s="128" t="s">
        <v>302</v>
      </c>
      <c r="N13" s="5" t="s">
        <v>303</v>
      </c>
      <c r="O13" s="22" t="s">
        <v>258</v>
      </c>
      <c r="P13" s="26" t="s">
        <v>244</v>
      </c>
      <c r="Q13" s="22" t="s">
        <v>214</v>
      </c>
      <c r="R13" s="91"/>
      <c r="S13" s="94"/>
      <c r="T13" s="128" t="s">
        <v>302</v>
      </c>
      <c r="U13" s="94" t="s">
        <v>213</v>
      </c>
      <c r="V13" s="91" t="s">
        <v>216</v>
      </c>
      <c r="W13" s="91" t="s">
        <v>217</v>
      </c>
      <c r="X13" s="26" t="s">
        <v>258</v>
      </c>
      <c r="Y13" s="22" t="s">
        <v>300</v>
      </c>
      <c r="Z13" s="22" t="s">
        <v>301</v>
      </c>
      <c r="AA13" s="22"/>
      <c r="AB13" s="130">
        <v>2.8000000000000001E-2</v>
      </c>
      <c r="AC13" s="22" t="s">
        <v>220</v>
      </c>
      <c r="AD13" s="140"/>
      <c r="AE13" s="103">
        <v>1</v>
      </c>
    </row>
    <row r="14" spans="1:31" s="18" customFormat="1" ht="24.95" customHeight="1">
      <c r="A14" s="22">
        <f t="shared" si="0"/>
        <v>5</v>
      </c>
      <c r="B14" s="26"/>
      <c r="C14" s="123"/>
      <c r="D14" s="128">
        <v>2</v>
      </c>
      <c r="E14" s="123"/>
      <c r="F14" s="210"/>
      <c r="G14" s="210"/>
      <c r="H14" s="210"/>
      <c r="I14" s="210"/>
      <c r="J14" s="210"/>
      <c r="K14" s="22"/>
      <c r="L14" s="212" t="s">
        <v>304</v>
      </c>
      <c r="M14" s="73" t="s">
        <v>305</v>
      </c>
      <c r="N14" s="73" t="s">
        <v>306</v>
      </c>
      <c r="O14" s="213" t="s">
        <v>307</v>
      </c>
      <c r="P14" s="214" t="s">
        <v>250</v>
      </c>
      <c r="Q14" s="22" t="s">
        <v>214</v>
      </c>
      <c r="R14" s="215"/>
      <c r="S14" s="216" t="s">
        <v>215</v>
      </c>
      <c r="T14" s="73" t="s">
        <v>305</v>
      </c>
      <c r="U14" s="94" t="s">
        <v>213</v>
      </c>
      <c r="V14" s="22" t="s">
        <v>217</v>
      </c>
      <c r="W14" s="215" t="s">
        <v>216</v>
      </c>
      <c r="X14" s="213" t="s">
        <v>308</v>
      </c>
      <c r="Y14" s="73" t="s">
        <v>309</v>
      </c>
      <c r="Z14" s="22" t="s">
        <v>310</v>
      </c>
      <c r="AA14" s="73" t="s">
        <v>311</v>
      </c>
      <c r="AB14" s="130">
        <v>3.3000000000000002E-2</v>
      </c>
      <c r="AC14" s="22" t="s">
        <v>220</v>
      </c>
      <c r="AD14" s="140"/>
      <c r="AE14" s="103">
        <v>1</v>
      </c>
    </row>
    <row r="15" spans="1:31" ht="10.5" customHeight="1"/>
    <row r="16" spans="1:31" ht="24.95" customHeight="1">
      <c r="A16" s="22">
        <f t="shared" si="0"/>
        <v>7</v>
      </c>
      <c r="B16" s="26"/>
      <c r="C16" s="123">
        <v>1</v>
      </c>
      <c r="D16" s="128"/>
      <c r="E16" s="123"/>
      <c r="F16" s="210"/>
      <c r="G16" s="210"/>
      <c r="H16" s="210"/>
      <c r="I16" s="210"/>
      <c r="J16" s="210"/>
      <c r="K16" s="22"/>
      <c r="L16" s="211"/>
      <c r="M16" s="128" t="s">
        <v>455</v>
      </c>
      <c r="N16" s="5" t="s">
        <v>456</v>
      </c>
      <c r="O16" s="26" t="s">
        <v>294</v>
      </c>
      <c r="P16" s="140" t="s">
        <v>250</v>
      </c>
      <c r="Q16" s="22" t="s">
        <v>214</v>
      </c>
      <c r="R16" s="91"/>
      <c r="S16" s="94" t="s">
        <v>213</v>
      </c>
      <c r="T16" s="128" t="s">
        <v>455</v>
      </c>
      <c r="U16" s="94" t="s">
        <v>213</v>
      </c>
      <c r="V16" s="91" t="s">
        <v>216</v>
      </c>
      <c r="W16" s="91" t="s">
        <v>217</v>
      </c>
      <c r="X16" s="26" t="s">
        <v>294</v>
      </c>
      <c r="Y16" s="139" t="s">
        <v>288</v>
      </c>
      <c r="Z16" s="22" t="s">
        <v>220</v>
      </c>
      <c r="AA16" s="22" t="s">
        <v>289</v>
      </c>
      <c r="AB16" s="130">
        <v>1.3467</v>
      </c>
      <c r="AC16" s="22" t="s">
        <v>220</v>
      </c>
      <c r="AD16" s="140" t="s">
        <v>295</v>
      </c>
      <c r="AE16" s="103">
        <v>1</v>
      </c>
    </row>
    <row r="17" spans="1:31" ht="24.95" customHeight="1">
      <c r="A17" s="22">
        <f t="shared" si="0"/>
        <v>8</v>
      </c>
      <c r="B17" s="26"/>
      <c r="C17" s="123"/>
      <c r="D17" s="128">
        <v>2</v>
      </c>
      <c r="E17" s="123"/>
      <c r="F17" s="210"/>
      <c r="G17" s="210"/>
      <c r="H17" s="210"/>
      <c r="I17" s="210"/>
      <c r="J17" s="210"/>
      <c r="K17" s="22"/>
      <c r="L17" s="212"/>
      <c r="M17" s="128" t="s">
        <v>457</v>
      </c>
      <c r="N17" s="5" t="s">
        <v>458</v>
      </c>
      <c r="O17" s="26" t="s">
        <v>294</v>
      </c>
      <c r="P17" s="140" t="s">
        <v>250</v>
      </c>
      <c r="Q17" s="22" t="s">
        <v>214</v>
      </c>
      <c r="R17" s="91"/>
      <c r="S17" s="94" t="s">
        <v>213</v>
      </c>
      <c r="T17" s="128" t="s">
        <v>220</v>
      </c>
      <c r="U17" s="94" t="s">
        <v>213</v>
      </c>
      <c r="V17" s="91" t="s">
        <v>216</v>
      </c>
      <c r="W17" s="91" t="s">
        <v>217</v>
      </c>
      <c r="X17" s="26" t="s">
        <v>294</v>
      </c>
      <c r="Y17" s="5" t="s">
        <v>254</v>
      </c>
      <c r="Z17" s="22" t="s">
        <v>220</v>
      </c>
      <c r="AA17" s="22" t="s">
        <v>289</v>
      </c>
      <c r="AB17" s="130">
        <v>1.2767999999999999</v>
      </c>
      <c r="AC17" s="22" t="s">
        <v>220</v>
      </c>
      <c r="AD17" s="140" t="s">
        <v>295</v>
      </c>
      <c r="AE17" s="103">
        <v>1</v>
      </c>
    </row>
    <row r="18" spans="1:31" ht="24.95" customHeight="1">
      <c r="A18" s="22">
        <f t="shared" si="0"/>
        <v>9</v>
      </c>
      <c r="B18" s="26"/>
      <c r="C18" s="123"/>
      <c r="D18" s="128">
        <v>2</v>
      </c>
      <c r="E18" s="123"/>
      <c r="F18" s="210"/>
      <c r="G18" s="210"/>
      <c r="H18" s="210"/>
      <c r="I18" s="210"/>
      <c r="J18" s="210"/>
      <c r="K18" s="22"/>
      <c r="L18" s="212"/>
      <c r="M18" s="128" t="s">
        <v>298</v>
      </c>
      <c r="N18" s="5" t="s">
        <v>299</v>
      </c>
      <c r="O18" s="22" t="s">
        <v>258</v>
      </c>
      <c r="P18" s="26" t="s">
        <v>244</v>
      </c>
      <c r="Q18" s="22" t="s">
        <v>214</v>
      </c>
      <c r="R18" s="91"/>
      <c r="S18" s="94"/>
      <c r="T18" s="128" t="s">
        <v>298</v>
      </c>
      <c r="U18" s="94" t="s">
        <v>213</v>
      </c>
      <c r="V18" s="91" t="s">
        <v>216</v>
      </c>
      <c r="W18" s="91" t="s">
        <v>217</v>
      </c>
      <c r="X18" s="26" t="s">
        <v>258</v>
      </c>
      <c r="Y18" s="22" t="s">
        <v>300</v>
      </c>
      <c r="Z18" s="22" t="s">
        <v>301</v>
      </c>
      <c r="AA18" s="22"/>
      <c r="AB18" s="130">
        <v>8.8999999999999999E-3</v>
      </c>
      <c r="AC18" s="22" t="s">
        <v>220</v>
      </c>
      <c r="AD18" s="140"/>
      <c r="AE18" s="103">
        <v>1</v>
      </c>
    </row>
    <row r="19" spans="1:31" ht="24.95" customHeight="1">
      <c r="A19" s="22">
        <f t="shared" si="0"/>
        <v>10</v>
      </c>
      <c r="B19" s="26"/>
      <c r="C19" s="123"/>
      <c r="D19" s="128">
        <v>2</v>
      </c>
      <c r="E19" s="123"/>
      <c r="F19" s="210"/>
      <c r="G19" s="210"/>
      <c r="H19" s="210"/>
      <c r="I19" s="210"/>
      <c r="J19" s="210"/>
      <c r="K19" s="22"/>
      <c r="L19" s="212"/>
      <c r="M19" s="128" t="s">
        <v>302</v>
      </c>
      <c r="N19" s="5" t="s">
        <v>303</v>
      </c>
      <c r="O19" s="22" t="s">
        <v>258</v>
      </c>
      <c r="P19" s="26" t="s">
        <v>244</v>
      </c>
      <c r="Q19" s="22" t="s">
        <v>214</v>
      </c>
      <c r="R19" s="91"/>
      <c r="S19" s="94"/>
      <c r="T19" s="128" t="s">
        <v>302</v>
      </c>
      <c r="U19" s="94" t="s">
        <v>213</v>
      </c>
      <c r="V19" s="91" t="s">
        <v>216</v>
      </c>
      <c r="W19" s="91" t="s">
        <v>217</v>
      </c>
      <c r="X19" s="26" t="s">
        <v>258</v>
      </c>
      <c r="Y19" s="22" t="s">
        <v>300</v>
      </c>
      <c r="Z19" s="22" t="s">
        <v>301</v>
      </c>
      <c r="AA19" s="22"/>
      <c r="AB19" s="130">
        <v>2.8000000000000001E-2</v>
      </c>
      <c r="AC19" s="22" t="s">
        <v>220</v>
      </c>
      <c r="AD19" s="140"/>
      <c r="AE19" s="103">
        <v>1</v>
      </c>
    </row>
    <row r="20" spans="1:31" ht="24.95" customHeight="1">
      <c r="A20" s="22">
        <f t="shared" si="0"/>
        <v>11</v>
      </c>
      <c r="B20" s="26"/>
      <c r="C20" s="123"/>
      <c r="D20" s="128">
        <v>2</v>
      </c>
      <c r="E20" s="123"/>
      <c r="F20" s="210"/>
      <c r="G20" s="210"/>
      <c r="H20" s="210"/>
      <c r="I20" s="210"/>
      <c r="J20" s="210"/>
      <c r="K20" s="22"/>
      <c r="L20" s="212" t="s">
        <v>304</v>
      </c>
      <c r="M20" s="73" t="s">
        <v>305</v>
      </c>
      <c r="N20" s="73" t="s">
        <v>306</v>
      </c>
      <c r="O20" s="213" t="s">
        <v>307</v>
      </c>
      <c r="P20" s="214" t="s">
        <v>250</v>
      </c>
      <c r="Q20" s="22" t="s">
        <v>214</v>
      </c>
      <c r="R20" s="215"/>
      <c r="S20" s="216" t="s">
        <v>215</v>
      </c>
      <c r="T20" s="73" t="s">
        <v>305</v>
      </c>
      <c r="U20" s="94" t="s">
        <v>213</v>
      </c>
      <c r="V20" s="22" t="s">
        <v>217</v>
      </c>
      <c r="W20" s="215" t="s">
        <v>216</v>
      </c>
      <c r="X20" s="213" t="s">
        <v>308</v>
      </c>
      <c r="Y20" s="73" t="s">
        <v>309</v>
      </c>
      <c r="Z20" s="22" t="s">
        <v>310</v>
      </c>
      <c r="AA20" s="73" t="s">
        <v>311</v>
      </c>
      <c r="AB20" s="130">
        <v>3.3000000000000002E-2</v>
      </c>
      <c r="AC20" s="22" t="s">
        <v>220</v>
      </c>
      <c r="AD20" s="140"/>
      <c r="AE20" s="103">
        <v>1</v>
      </c>
    </row>
    <row r="21" spans="1:31" ht="6" customHeight="1"/>
    <row r="22" spans="1:31" ht="24.95" customHeight="1">
      <c r="A22" s="22">
        <f t="shared" si="0"/>
        <v>13</v>
      </c>
      <c r="B22" s="26"/>
      <c r="C22" s="123">
        <v>1</v>
      </c>
      <c r="D22" s="128"/>
      <c r="E22" s="123"/>
      <c r="F22" s="210"/>
      <c r="G22" s="210"/>
      <c r="H22" s="210"/>
      <c r="I22" s="210"/>
      <c r="J22" s="210"/>
      <c r="K22" s="22"/>
      <c r="L22" s="211"/>
      <c r="M22" s="128" t="s">
        <v>506</v>
      </c>
      <c r="N22" s="5" t="s">
        <v>507</v>
      </c>
      <c r="O22" s="26" t="s">
        <v>294</v>
      </c>
      <c r="P22" s="140" t="s">
        <v>250</v>
      </c>
      <c r="Q22" s="22" t="s">
        <v>214</v>
      </c>
      <c r="R22" s="91"/>
      <c r="S22" s="94" t="s">
        <v>213</v>
      </c>
      <c r="T22" s="128" t="s">
        <v>506</v>
      </c>
      <c r="U22" s="94" t="s">
        <v>213</v>
      </c>
      <c r="V22" s="91" t="s">
        <v>216</v>
      </c>
      <c r="W22" s="91" t="s">
        <v>217</v>
      </c>
      <c r="X22" s="26" t="s">
        <v>294</v>
      </c>
      <c r="Y22" s="139" t="s">
        <v>288</v>
      </c>
      <c r="Z22" s="22" t="s">
        <v>220</v>
      </c>
      <c r="AA22" s="22" t="s">
        <v>289</v>
      </c>
      <c r="AB22" s="130">
        <v>1.4659</v>
      </c>
      <c r="AC22" s="22" t="s">
        <v>220</v>
      </c>
      <c r="AD22" s="140" t="s">
        <v>295</v>
      </c>
      <c r="AE22" s="103">
        <v>1</v>
      </c>
    </row>
    <row r="23" spans="1:31" ht="24.95" customHeight="1">
      <c r="A23" s="22">
        <f t="shared" si="0"/>
        <v>14</v>
      </c>
      <c r="B23" s="26"/>
      <c r="C23" s="123"/>
      <c r="D23" s="128">
        <v>2</v>
      </c>
      <c r="E23" s="123"/>
      <c r="F23" s="210"/>
      <c r="G23" s="210"/>
      <c r="H23" s="210"/>
      <c r="I23" s="210"/>
      <c r="J23" s="210"/>
      <c r="K23" s="22"/>
      <c r="L23" s="212"/>
      <c r="M23" s="128" t="s">
        <v>508</v>
      </c>
      <c r="N23" s="5" t="s">
        <v>509</v>
      </c>
      <c r="O23" s="26" t="s">
        <v>294</v>
      </c>
      <c r="P23" s="140" t="s">
        <v>250</v>
      </c>
      <c r="Q23" s="22" t="s">
        <v>214</v>
      </c>
      <c r="R23" s="91"/>
      <c r="S23" s="94" t="s">
        <v>213</v>
      </c>
      <c r="T23" s="128" t="s">
        <v>220</v>
      </c>
      <c r="U23" s="94" t="s">
        <v>213</v>
      </c>
      <c r="V23" s="91" t="s">
        <v>216</v>
      </c>
      <c r="W23" s="91" t="s">
        <v>217</v>
      </c>
      <c r="X23" s="26" t="s">
        <v>294</v>
      </c>
      <c r="Y23" s="5" t="s">
        <v>254</v>
      </c>
      <c r="Z23" s="22" t="s">
        <v>220</v>
      </c>
      <c r="AA23" s="22" t="s">
        <v>289</v>
      </c>
      <c r="AB23" s="130">
        <v>1.3959999999999999</v>
      </c>
      <c r="AC23" s="22" t="s">
        <v>220</v>
      </c>
      <c r="AD23" s="140" t="s">
        <v>295</v>
      </c>
      <c r="AE23" s="103">
        <v>1</v>
      </c>
    </row>
    <row r="24" spans="1:31" ht="24.95" customHeight="1">
      <c r="A24" s="22">
        <f t="shared" si="0"/>
        <v>15</v>
      </c>
      <c r="B24" s="26"/>
      <c r="C24" s="123"/>
      <c r="D24" s="128">
        <v>2</v>
      </c>
      <c r="E24" s="123"/>
      <c r="F24" s="210"/>
      <c r="G24" s="210"/>
      <c r="H24" s="210"/>
      <c r="I24" s="210"/>
      <c r="J24" s="210"/>
      <c r="K24" s="22"/>
      <c r="L24" s="212"/>
      <c r="M24" s="128" t="s">
        <v>298</v>
      </c>
      <c r="N24" s="5" t="s">
        <v>299</v>
      </c>
      <c r="O24" s="22" t="s">
        <v>258</v>
      </c>
      <c r="P24" s="26" t="s">
        <v>244</v>
      </c>
      <c r="Q24" s="22" t="s">
        <v>214</v>
      </c>
      <c r="R24" s="91"/>
      <c r="S24" s="94"/>
      <c r="T24" s="128" t="s">
        <v>298</v>
      </c>
      <c r="U24" s="94" t="s">
        <v>213</v>
      </c>
      <c r="V24" s="91" t="s">
        <v>216</v>
      </c>
      <c r="W24" s="91" t="s">
        <v>217</v>
      </c>
      <c r="X24" s="26" t="s">
        <v>258</v>
      </c>
      <c r="Y24" s="22" t="s">
        <v>300</v>
      </c>
      <c r="Z24" s="22" t="s">
        <v>301</v>
      </c>
      <c r="AA24" s="22"/>
      <c r="AB24" s="130">
        <v>8.8999999999999999E-3</v>
      </c>
      <c r="AC24" s="22" t="s">
        <v>220</v>
      </c>
      <c r="AD24" s="140"/>
      <c r="AE24" s="103">
        <v>1</v>
      </c>
    </row>
    <row r="25" spans="1:31" ht="24.95" customHeight="1">
      <c r="A25" s="22">
        <f t="shared" si="0"/>
        <v>16</v>
      </c>
      <c r="B25" s="26"/>
      <c r="C25" s="123"/>
      <c r="D25" s="128">
        <v>2</v>
      </c>
      <c r="E25" s="123"/>
      <c r="F25" s="210"/>
      <c r="G25" s="210"/>
      <c r="H25" s="210"/>
      <c r="I25" s="210"/>
      <c r="J25" s="210"/>
      <c r="K25" s="22"/>
      <c r="L25" s="212"/>
      <c r="M25" s="128" t="s">
        <v>302</v>
      </c>
      <c r="N25" s="5" t="s">
        <v>303</v>
      </c>
      <c r="O25" s="22" t="s">
        <v>258</v>
      </c>
      <c r="P25" s="26" t="s">
        <v>244</v>
      </c>
      <c r="Q25" s="22" t="s">
        <v>214</v>
      </c>
      <c r="R25" s="91"/>
      <c r="S25" s="94"/>
      <c r="T25" s="128" t="s">
        <v>302</v>
      </c>
      <c r="U25" s="94" t="s">
        <v>213</v>
      </c>
      <c r="V25" s="91" t="s">
        <v>216</v>
      </c>
      <c r="W25" s="91" t="s">
        <v>217</v>
      </c>
      <c r="X25" s="26" t="s">
        <v>258</v>
      </c>
      <c r="Y25" s="22" t="s">
        <v>300</v>
      </c>
      <c r="Z25" s="22" t="s">
        <v>301</v>
      </c>
      <c r="AA25" s="22"/>
      <c r="AB25" s="130">
        <v>2.8000000000000001E-2</v>
      </c>
      <c r="AC25" s="22" t="s">
        <v>220</v>
      </c>
      <c r="AD25" s="140"/>
      <c r="AE25" s="103">
        <v>1</v>
      </c>
    </row>
    <row r="26" spans="1:31" ht="24.95" customHeight="1">
      <c r="A26" s="22">
        <f t="shared" si="0"/>
        <v>17</v>
      </c>
      <c r="B26" s="26"/>
      <c r="C26" s="123"/>
      <c r="D26" s="128">
        <v>2</v>
      </c>
      <c r="E26" s="123"/>
      <c r="F26" s="210"/>
      <c r="G26" s="210"/>
      <c r="H26" s="210"/>
      <c r="I26" s="210"/>
      <c r="J26" s="210"/>
      <c r="K26" s="22"/>
      <c r="L26" s="212" t="s">
        <v>304</v>
      </c>
      <c r="M26" s="73" t="s">
        <v>510</v>
      </c>
      <c r="N26" s="73" t="s">
        <v>306</v>
      </c>
      <c r="O26" s="213" t="s">
        <v>307</v>
      </c>
      <c r="P26" s="214" t="s">
        <v>250</v>
      </c>
      <c r="Q26" s="22" t="s">
        <v>214</v>
      </c>
      <c r="R26" s="215"/>
      <c r="S26" s="216" t="s">
        <v>215</v>
      </c>
      <c r="T26" s="73" t="s">
        <v>511</v>
      </c>
      <c r="U26" s="94" t="s">
        <v>213</v>
      </c>
      <c r="V26" s="22" t="s">
        <v>217</v>
      </c>
      <c r="W26" s="215" t="s">
        <v>216</v>
      </c>
      <c r="X26" s="213" t="s">
        <v>308</v>
      </c>
      <c r="Y26" s="73" t="s">
        <v>309</v>
      </c>
      <c r="Z26" s="22" t="s">
        <v>310</v>
      </c>
      <c r="AA26" s="73" t="s">
        <v>311</v>
      </c>
      <c r="AB26" s="130">
        <v>3.3000000000000002E-2</v>
      </c>
      <c r="AC26" s="22" t="s">
        <v>220</v>
      </c>
      <c r="AD26" s="140"/>
      <c r="AE26" s="103">
        <v>1</v>
      </c>
    </row>
    <row r="27" spans="1:31" ht="7.5" customHeight="1"/>
    <row r="28" spans="1:31" ht="24.95" customHeight="1">
      <c r="A28" s="22">
        <f>ROW()-9</f>
        <v>19</v>
      </c>
      <c r="B28" s="26"/>
      <c r="C28" s="123">
        <v>1</v>
      </c>
      <c r="D28" s="128"/>
      <c r="E28" s="123"/>
      <c r="F28" s="210"/>
      <c r="G28" s="210"/>
      <c r="H28" s="210"/>
      <c r="I28" s="210"/>
      <c r="J28" s="210"/>
      <c r="K28" s="22"/>
      <c r="L28" s="211"/>
      <c r="M28" s="128" t="s">
        <v>512</v>
      </c>
      <c r="N28" s="5" t="s">
        <v>507</v>
      </c>
      <c r="O28" s="26" t="s">
        <v>294</v>
      </c>
      <c r="P28" s="140" t="s">
        <v>250</v>
      </c>
      <c r="Q28" s="22" t="s">
        <v>214</v>
      </c>
      <c r="R28" s="91"/>
      <c r="S28" s="94" t="s">
        <v>213</v>
      </c>
      <c r="T28" s="128" t="s">
        <v>512</v>
      </c>
      <c r="U28" s="94" t="s">
        <v>213</v>
      </c>
      <c r="V28" s="91" t="s">
        <v>216</v>
      </c>
      <c r="W28" s="91" t="s">
        <v>217</v>
      </c>
      <c r="X28" s="26" t="s">
        <v>294</v>
      </c>
      <c r="Y28" s="139" t="s">
        <v>288</v>
      </c>
      <c r="Z28" s="22" t="s">
        <v>220</v>
      </c>
      <c r="AA28" s="22" t="s">
        <v>289</v>
      </c>
      <c r="AB28" s="130">
        <v>1.4300999999999999</v>
      </c>
      <c r="AC28" s="22" t="s">
        <v>220</v>
      </c>
      <c r="AD28" s="140"/>
      <c r="AE28" s="103">
        <v>1</v>
      </c>
    </row>
    <row r="29" spans="1:31" ht="24.95" customHeight="1">
      <c r="A29" s="22">
        <f t="shared" si="0"/>
        <v>20</v>
      </c>
      <c r="B29" s="26"/>
      <c r="C29" s="123"/>
      <c r="D29" s="128">
        <v>2</v>
      </c>
      <c r="E29" s="123"/>
      <c r="F29" s="210"/>
      <c r="G29" s="210"/>
      <c r="H29" s="210"/>
      <c r="I29" s="210"/>
      <c r="J29" s="210"/>
      <c r="K29" s="22"/>
      <c r="L29" s="212"/>
      <c r="M29" s="128" t="s">
        <v>513</v>
      </c>
      <c r="N29" s="5" t="s">
        <v>509</v>
      </c>
      <c r="O29" s="26" t="s">
        <v>294</v>
      </c>
      <c r="P29" s="140" t="s">
        <v>250</v>
      </c>
      <c r="Q29" s="22" t="s">
        <v>214</v>
      </c>
      <c r="R29" s="91"/>
      <c r="S29" s="94" t="s">
        <v>213</v>
      </c>
      <c r="T29" s="128" t="s">
        <v>220</v>
      </c>
      <c r="U29" s="94" t="s">
        <v>213</v>
      </c>
      <c r="V29" s="91" t="s">
        <v>216</v>
      </c>
      <c r="W29" s="91" t="s">
        <v>217</v>
      </c>
      <c r="X29" s="26" t="s">
        <v>294</v>
      </c>
      <c r="Y29" s="5" t="s">
        <v>254</v>
      </c>
      <c r="Z29" s="22" t="s">
        <v>220</v>
      </c>
      <c r="AA29" s="22" t="s">
        <v>289</v>
      </c>
      <c r="AB29" s="130">
        <v>1.3932</v>
      </c>
      <c r="AC29" s="22" t="s">
        <v>220</v>
      </c>
      <c r="AD29" s="140"/>
      <c r="AE29" s="103">
        <v>1</v>
      </c>
    </row>
    <row r="30" spans="1:31" ht="24.95" customHeight="1">
      <c r="A30" s="22">
        <f t="shared" si="0"/>
        <v>21</v>
      </c>
      <c r="B30" s="26"/>
      <c r="C30" s="123"/>
      <c r="D30" s="128">
        <v>2</v>
      </c>
      <c r="E30" s="123"/>
      <c r="F30" s="210"/>
      <c r="G30" s="210"/>
      <c r="H30" s="210"/>
      <c r="I30" s="210"/>
      <c r="J30" s="210"/>
      <c r="K30" s="22"/>
      <c r="L30" s="212"/>
      <c r="M30" s="128" t="s">
        <v>298</v>
      </c>
      <c r="N30" s="5" t="s">
        <v>299</v>
      </c>
      <c r="O30" s="22" t="s">
        <v>258</v>
      </c>
      <c r="P30" s="26" t="s">
        <v>244</v>
      </c>
      <c r="Q30" s="22" t="s">
        <v>214</v>
      </c>
      <c r="R30" s="91"/>
      <c r="S30" s="94"/>
      <c r="T30" s="128" t="s">
        <v>298</v>
      </c>
      <c r="U30" s="94" t="s">
        <v>213</v>
      </c>
      <c r="V30" s="91" t="s">
        <v>216</v>
      </c>
      <c r="W30" s="91" t="s">
        <v>217</v>
      </c>
      <c r="X30" s="26" t="s">
        <v>258</v>
      </c>
      <c r="Y30" s="22" t="s">
        <v>300</v>
      </c>
      <c r="Z30" s="22" t="s">
        <v>301</v>
      </c>
      <c r="AA30" s="22"/>
      <c r="AB30" s="130">
        <v>8.8999999999999999E-3</v>
      </c>
      <c r="AC30" s="22" t="s">
        <v>220</v>
      </c>
      <c r="AD30" s="140"/>
      <c r="AE30" s="103">
        <v>1</v>
      </c>
    </row>
    <row r="31" spans="1:31" ht="24.95" customHeight="1">
      <c r="A31" s="22">
        <f t="shared" si="0"/>
        <v>22</v>
      </c>
      <c r="B31" s="26"/>
      <c r="C31" s="123"/>
      <c r="D31" s="128">
        <v>2</v>
      </c>
      <c r="E31" s="123"/>
      <c r="F31" s="210"/>
      <c r="G31" s="210"/>
      <c r="H31" s="210"/>
      <c r="I31" s="210"/>
      <c r="J31" s="210"/>
      <c r="K31" s="22"/>
      <c r="L31" s="212"/>
      <c r="M31" s="128" t="s">
        <v>302</v>
      </c>
      <c r="N31" s="5" t="s">
        <v>303</v>
      </c>
      <c r="O31" s="22" t="s">
        <v>258</v>
      </c>
      <c r="P31" s="26" t="s">
        <v>244</v>
      </c>
      <c r="Q31" s="22" t="s">
        <v>214</v>
      </c>
      <c r="R31" s="91"/>
      <c r="S31" s="94"/>
      <c r="T31" s="128" t="s">
        <v>302</v>
      </c>
      <c r="U31" s="94" t="s">
        <v>213</v>
      </c>
      <c r="V31" s="91" t="s">
        <v>216</v>
      </c>
      <c r="W31" s="91" t="s">
        <v>217</v>
      </c>
      <c r="X31" s="26" t="s">
        <v>258</v>
      </c>
      <c r="Y31" s="22" t="s">
        <v>300</v>
      </c>
      <c r="Z31" s="22" t="s">
        <v>301</v>
      </c>
      <c r="AA31" s="22"/>
      <c r="AB31" s="130">
        <v>2.8000000000000001E-2</v>
      </c>
      <c r="AC31" s="22" t="s">
        <v>220</v>
      </c>
      <c r="AD31" s="140"/>
      <c r="AE31" s="103">
        <v>1</v>
      </c>
    </row>
  </sheetData>
  <autoFilter ref="A9:AE14" xr:uid="{00000000-0009-0000-0000-000003000000}"/>
  <mergeCells count="32">
    <mergeCell ref="AD8:AD9"/>
    <mergeCell ref="AE8:AE9"/>
    <mergeCell ref="O2:AC7"/>
    <mergeCell ref="A6:N7"/>
    <mergeCell ref="Y8:Y9"/>
    <mergeCell ref="Z8:Z9"/>
    <mergeCell ref="AA8:AA9"/>
    <mergeCell ref="AB8:AB9"/>
    <mergeCell ref="AC8:AC9"/>
    <mergeCell ref="T8:T9"/>
    <mergeCell ref="U8:U9"/>
    <mergeCell ref="V8:V9"/>
    <mergeCell ref="W8:W9"/>
    <mergeCell ref="X8:X9"/>
    <mergeCell ref="O8:O9"/>
    <mergeCell ref="P8:P9"/>
    <mergeCell ref="Q8:Q9"/>
    <mergeCell ref="R8:R9"/>
    <mergeCell ref="S8:S9"/>
    <mergeCell ref="A4:K4"/>
    <mergeCell ref="L4:N4"/>
    <mergeCell ref="A5:N5"/>
    <mergeCell ref="B8:K8"/>
    <mergeCell ref="A8:A9"/>
    <mergeCell ref="L8:L9"/>
    <mergeCell ref="M8:M9"/>
    <mergeCell ref="N8:N9"/>
    <mergeCell ref="A1:AD1"/>
    <mergeCell ref="A2:E2"/>
    <mergeCell ref="F2:K2"/>
    <mergeCell ref="L2:N2"/>
    <mergeCell ref="A3:N3"/>
  </mergeCells>
  <phoneticPr fontId="28" type="noConversion"/>
  <conditionalFormatting sqref="L32:L65231 L15 L1 L21 L27">
    <cfRule type="duplicateValues" dxfId="721" priority="13803"/>
  </conditionalFormatting>
  <conditionalFormatting sqref="M14">
    <cfRule type="duplicateValues" dxfId="720" priority="268"/>
  </conditionalFormatting>
  <conditionalFormatting sqref="M16:M19">
    <cfRule type="duplicateValues" dxfId="719" priority="57"/>
  </conditionalFormatting>
  <conditionalFormatting sqref="M20">
    <cfRule type="duplicateValues" dxfId="718" priority="50"/>
  </conditionalFormatting>
  <conditionalFormatting sqref="M22:M25">
    <cfRule type="duplicateValues" dxfId="717" priority="39"/>
  </conditionalFormatting>
  <conditionalFormatting sqref="M26">
    <cfRule type="duplicateValues" dxfId="716" priority="32"/>
  </conditionalFormatting>
  <conditionalFormatting sqref="M28:M31">
    <cfRule type="duplicateValues" dxfId="715" priority="21"/>
  </conditionalFormatting>
  <conditionalFormatting sqref="M32:M65231 M15 M1:M13 M21 M27">
    <cfRule type="duplicateValues" dxfId="714" priority="13806"/>
  </conditionalFormatting>
  <conditionalFormatting sqref="O12">
    <cfRule type="duplicateValues" dxfId="713" priority="165"/>
    <cfRule type="duplicateValues" dxfId="712" priority="166"/>
    <cfRule type="duplicateValues" dxfId="711" priority="167"/>
    <cfRule type="duplicateValues" dxfId="710" priority="168"/>
  </conditionalFormatting>
  <conditionalFormatting sqref="O13">
    <cfRule type="duplicateValues" dxfId="709" priority="161"/>
    <cfRule type="duplicateValues" dxfId="708" priority="162"/>
    <cfRule type="duplicateValues" dxfId="707" priority="163"/>
    <cfRule type="duplicateValues" dxfId="706" priority="164"/>
  </conditionalFormatting>
  <conditionalFormatting sqref="O14">
    <cfRule type="duplicateValues" dxfId="705" priority="269"/>
    <cfRule type="duplicateValues" dxfId="704" priority="270"/>
    <cfRule type="duplicateValues" dxfId="703" priority="271"/>
    <cfRule type="duplicateValues" dxfId="702" priority="272"/>
  </conditionalFormatting>
  <conditionalFormatting sqref="O18">
    <cfRule type="duplicateValues" dxfId="701" priority="45"/>
    <cfRule type="duplicateValues" dxfId="700" priority="46"/>
    <cfRule type="duplicateValues" dxfId="699" priority="47"/>
    <cfRule type="duplicateValues" dxfId="698" priority="48"/>
  </conditionalFormatting>
  <conditionalFormatting sqref="O19">
    <cfRule type="duplicateValues" dxfId="697" priority="41"/>
    <cfRule type="duplicateValues" dxfId="696" priority="42"/>
    <cfRule type="duplicateValues" dxfId="695" priority="43"/>
    <cfRule type="duplicateValues" dxfId="694" priority="44"/>
  </conditionalFormatting>
  <conditionalFormatting sqref="O20">
    <cfRule type="duplicateValues" dxfId="693" priority="51"/>
    <cfRule type="duplicateValues" dxfId="692" priority="52"/>
    <cfRule type="duplicateValues" dxfId="691" priority="53"/>
    <cfRule type="duplicateValues" dxfId="690" priority="54"/>
  </conditionalFormatting>
  <conditionalFormatting sqref="O24">
    <cfRule type="duplicateValues" dxfId="689" priority="27"/>
    <cfRule type="duplicateValues" dxfId="688" priority="28"/>
    <cfRule type="duplicateValues" dxfId="687" priority="29"/>
    <cfRule type="duplicateValues" dxfId="686" priority="30"/>
  </conditionalFormatting>
  <conditionalFormatting sqref="O25">
    <cfRule type="duplicateValues" dxfId="685" priority="23"/>
    <cfRule type="duplicateValues" dxfId="684" priority="24"/>
    <cfRule type="duplicateValues" dxfId="683" priority="25"/>
    <cfRule type="duplicateValues" dxfId="682" priority="26"/>
  </conditionalFormatting>
  <conditionalFormatting sqref="O26">
    <cfRule type="duplicateValues" dxfId="681" priority="33"/>
    <cfRule type="duplicateValues" dxfId="680" priority="34"/>
    <cfRule type="duplicateValues" dxfId="679" priority="35"/>
    <cfRule type="duplicateValues" dxfId="678" priority="36"/>
  </conditionalFormatting>
  <conditionalFormatting sqref="O30">
    <cfRule type="duplicateValues" dxfId="677" priority="9"/>
    <cfRule type="duplicateValues" dxfId="676" priority="10"/>
    <cfRule type="duplicateValues" dxfId="675" priority="11"/>
    <cfRule type="duplicateValues" dxfId="674" priority="12"/>
  </conditionalFormatting>
  <conditionalFormatting sqref="O31">
    <cfRule type="duplicateValues" dxfId="673" priority="5"/>
    <cfRule type="duplicateValues" dxfId="672" priority="6"/>
    <cfRule type="duplicateValues" dxfId="671" priority="7"/>
    <cfRule type="duplicateValues" dxfId="670" priority="8"/>
  </conditionalFormatting>
  <conditionalFormatting sqref="T10">
    <cfRule type="duplicateValues" dxfId="669" priority="4"/>
  </conditionalFormatting>
  <conditionalFormatting sqref="T11">
    <cfRule type="duplicateValues" dxfId="668" priority="13820"/>
  </conditionalFormatting>
  <conditionalFormatting sqref="T12:T13">
    <cfRule type="duplicateValues" dxfId="667" priority="307"/>
  </conditionalFormatting>
  <conditionalFormatting sqref="T14">
    <cfRule type="duplicateValues" dxfId="666" priority="267"/>
  </conditionalFormatting>
  <conditionalFormatting sqref="T16">
    <cfRule type="duplicateValues" dxfId="665" priority="3"/>
  </conditionalFormatting>
  <conditionalFormatting sqref="T17">
    <cfRule type="duplicateValues" dxfId="664" priority="58"/>
  </conditionalFormatting>
  <conditionalFormatting sqref="T18:T19">
    <cfRule type="duplicateValues" dxfId="663" priority="55"/>
  </conditionalFormatting>
  <conditionalFormatting sqref="T20">
    <cfRule type="duplicateValues" dxfId="662" priority="49"/>
  </conditionalFormatting>
  <conditionalFormatting sqref="T22">
    <cfRule type="duplicateValues" dxfId="661" priority="2"/>
  </conditionalFormatting>
  <conditionalFormatting sqref="T23">
    <cfRule type="duplicateValues" dxfId="660" priority="40"/>
  </conditionalFormatting>
  <conditionalFormatting sqref="T24:T25">
    <cfRule type="duplicateValues" dxfId="659" priority="37"/>
  </conditionalFormatting>
  <conditionalFormatting sqref="T26">
    <cfRule type="duplicateValues" dxfId="658" priority="31"/>
  </conditionalFormatting>
  <conditionalFormatting sqref="T28">
    <cfRule type="duplicateValues" dxfId="657" priority="1"/>
  </conditionalFormatting>
  <conditionalFormatting sqref="T29">
    <cfRule type="duplicateValues" dxfId="656" priority="22"/>
  </conditionalFormatting>
  <conditionalFormatting sqref="T30:T31">
    <cfRule type="duplicateValues" dxfId="655" priority="19"/>
  </conditionalFormatting>
  <conditionalFormatting sqref="AE2">
    <cfRule type="duplicateValues" dxfId="654" priority="13802"/>
  </conditionalFormatting>
  <dataValidations count="1">
    <dataValidation allowBlank="1" showErrorMessage="1" sqref="Y10 Y16 Y22 Y28" xr:uid="{00000000-0002-0000-0300-000000000000}"/>
  </dataValidations>
  <printOptions horizontalCentered="1"/>
  <pageMargins left="0.31496062992126" right="0.27559055118110198" top="0.39370078740157499" bottom="0.55118110236220497" header="0.31496062992126" footer="0.31496062992126"/>
  <pageSetup paperSize="8" scale="85" orientation="landscape"/>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27135-CB59-4E1F-BB12-A9754B4D57E7}">
  <dimension ref="A1:AI164"/>
  <sheetViews>
    <sheetView workbookViewId="0">
      <selection activeCell="AA18" sqref="AA18"/>
    </sheetView>
  </sheetViews>
  <sheetFormatPr defaultColWidth="9" defaultRowHeight="14.25"/>
  <cols>
    <col min="1" max="1" width="4.5" style="19" customWidth="1"/>
    <col min="2" max="11" width="2.5" style="19" customWidth="1"/>
    <col min="12" max="12" width="5.375" style="19" customWidth="1"/>
    <col min="13" max="13" width="17" style="19" customWidth="1"/>
    <col min="14" max="14" width="15.125" style="19" customWidth="1"/>
    <col min="15" max="15" width="7.5" style="20" customWidth="1"/>
    <col min="16" max="16" width="4.125" style="19" customWidth="1"/>
    <col min="17" max="17" width="3.25" style="19" customWidth="1"/>
    <col min="18" max="18" width="7.375" style="19" customWidth="1"/>
    <col min="19" max="19" width="4.875" style="19" customWidth="1"/>
    <col min="20" max="20" width="14.75" style="19" customWidth="1"/>
    <col min="21" max="21" width="4.875" style="19" customWidth="1"/>
    <col min="22" max="22" width="7.375" style="19" customWidth="1"/>
    <col min="23" max="23" width="5.625" style="19" customWidth="1"/>
    <col min="24" max="24" width="9.25" style="19" customWidth="1"/>
    <col min="25" max="25" width="19.75" style="19" customWidth="1"/>
    <col min="26" max="26" width="8.75" style="19" customWidth="1"/>
    <col min="27" max="27" width="10.375" style="19" customWidth="1"/>
    <col min="28" max="28" width="8.25" style="19" customWidth="1"/>
    <col min="29" max="29" width="5.125" style="19" customWidth="1"/>
    <col min="30" max="30" width="8.5" style="19" customWidth="1"/>
    <col min="31" max="32" width="15.25" style="19" customWidth="1"/>
    <col min="33" max="33" width="13.75" style="19" customWidth="1"/>
    <col min="34" max="34" width="28.625" style="19" customWidth="1"/>
    <col min="35" max="35" width="9" style="19"/>
    <col min="36" max="36" width="28.5" style="19" customWidth="1"/>
    <col min="37" max="37" width="9" style="19"/>
    <col min="38" max="38" width="11.125" style="19" customWidth="1"/>
    <col min="39" max="16384" width="9" style="19"/>
  </cols>
  <sheetData>
    <row r="1" spans="1:32">
      <c r="A1" s="401"/>
      <c r="B1" s="401"/>
      <c r="C1" s="401"/>
      <c r="D1" s="401"/>
      <c r="E1" s="401"/>
      <c r="F1" s="401"/>
      <c r="G1" s="401"/>
      <c r="H1" s="401"/>
      <c r="I1" s="401"/>
      <c r="J1" s="401"/>
      <c r="K1" s="401"/>
      <c r="L1" s="401"/>
      <c r="M1" s="401"/>
      <c r="N1" s="401"/>
      <c r="O1" s="402"/>
      <c r="P1" s="402"/>
      <c r="Q1" s="402"/>
      <c r="R1" s="402"/>
      <c r="S1" s="402"/>
      <c r="T1" s="402"/>
      <c r="U1" s="402"/>
      <c r="V1" s="402"/>
      <c r="W1" s="402"/>
      <c r="X1" s="402"/>
      <c r="Y1" s="402"/>
      <c r="Z1" s="402"/>
      <c r="AA1" s="402"/>
      <c r="AB1" s="402"/>
      <c r="AC1" s="402"/>
      <c r="AD1" s="402"/>
      <c r="AE1" s="402"/>
      <c r="AF1" s="25"/>
    </row>
    <row r="2" spans="1:32" ht="28.5" customHeight="1">
      <c r="A2" s="403" t="s">
        <v>178</v>
      </c>
      <c r="B2" s="404"/>
      <c r="C2" s="404"/>
      <c r="D2" s="404"/>
      <c r="E2" s="405"/>
      <c r="F2" s="406" t="s">
        <v>179</v>
      </c>
      <c r="G2" s="407"/>
      <c r="H2" s="407"/>
      <c r="I2" s="407"/>
      <c r="J2" s="407"/>
      <c r="K2" s="408"/>
      <c r="L2" s="409" t="s">
        <v>180</v>
      </c>
      <c r="M2" s="409"/>
      <c r="N2" s="410"/>
      <c r="O2" s="420" t="s">
        <v>514</v>
      </c>
      <c r="P2" s="421"/>
      <c r="Q2" s="421"/>
      <c r="R2" s="421"/>
      <c r="S2" s="421"/>
      <c r="T2" s="421"/>
      <c r="U2" s="421"/>
      <c r="V2" s="421"/>
      <c r="W2" s="421"/>
      <c r="X2" s="421"/>
      <c r="Y2" s="421"/>
      <c r="Z2" s="421"/>
      <c r="AA2" s="421"/>
      <c r="AB2" s="421"/>
      <c r="AC2" s="421"/>
      <c r="AD2" s="40" t="s">
        <v>56</v>
      </c>
      <c r="AE2" s="153" t="s">
        <v>515</v>
      </c>
      <c r="AF2" s="175" t="s">
        <v>516</v>
      </c>
    </row>
    <row r="3" spans="1:32" ht="18.75">
      <c r="A3" s="411" t="s">
        <v>184</v>
      </c>
      <c r="B3" s="411"/>
      <c r="C3" s="411"/>
      <c r="D3" s="411"/>
      <c r="E3" s="411"/>
      <c r="F3" s="411"/>
      <c r="G3" s="411"/>
      <c r="H3" s="411"/>
      <c r="I3" s="411"/>
      <c r="J3" s="411"/>
      <c r="K3" s="411"/>
      <c r="L3" s="411"/>
      <c r="M3" s="411"/>
      <c r="N3" s="411"/>
      <c r="O3" s="420"/>
      <c r="P3" s="421"/>
      <c r="Q3" s="421"/>
      <c r="R3" s="421"/>
      <c r="S3" s="421"/>
      <c r="T3" s="421"/>
      <c r="U3" s="421"/>
      <c r="V3" s="421"/>
      <c r="W3" s="421"/>
      <c r="X3" s="421"/>
      <c r="Y3" s="421"/>
      <c r="Z3" s="421"/>
      <c r="AA3" s="421"/>
      <c r="AB3" s="421"/>
      <c r="AC3" s="421"/>
      <c r="AD3" s="40" t="s">
        <v>185</v>
      </c>
      <c r="AE3" s="131" t="s">
        <v>517</v>
      </c>
      <c r="AF3" s="129" t="s">
        <v>517</v>
      </c>
    </row>
    <row r="4" spans="1:32" ht="18.75">
      <c r="A4" s="410" t="s">
        <v>186</v>
      </c>
      <c r="B4" s="410"/>
      <c r="C4" s="410"/>
      <c r="D4" s="410"/>
      <c r="E4" s="410"/>
      <c r="F4" s="410"/>
      <c r="G4" s="410"/>
      <c r="H4" s="410"/>
      <c r="I4" s="410"/>
      <c r="J4" s="410"/>
      <c r="K4" s="410"/>
      <c r="L4" s="409" t="s">
        <v>187</v>
      </c>
      <c r="M4" s="409"/>
      <c r="N4" s="410"/>
      <c r="O4" s="420"/>
      <c r="P4" s="421"/>
      <c r="Q4" s="421"/>
      <c r="R4" s="421"/>
      <c r="S4" s="421"/>
      <c r="T4" s="421"/>
      <c r="U4" s="421"/>
      <c r="V4" s="421"/>
      <c r="W4" s="421"/>
      <c r="X4" s="421"/>
      <c r="Y4" s="421"/>
      <c r="Z4" s="421"/>
      <c r="AA4" s="421"/>
      <c r="AB4" s="421"/>
      <c r="AC4" s="421"/>
      <c r="AD4" s="40" t="s">
        <v>188</v>
      </c>
      <c r="AE4" s="40"/>
      <c r="AF4" s="176" t="s">
        <v>518</v>
      </c>
    </row>
    <row r="5" spans="1:32" ht="18.75">
      <c r="A5" s="409" t="s">
        <v>190</v>
      </c>
      <c r="B5" s="409"/>
      <c r="C5" s="409"/>
      <c r="D5" s="409"/>
      <c r="E5" s="409"/>
      <c r="F5" s="409"/>
      <c r="G5" s="409"/>
      <c r="H5" s="409"/>
      <c r="I5" s="409"/>
      <c r="J5" s="409"/>
      <c r="K5" s="409"/>
      <c r="L5" s="409"/>
      <c r="M5" s="409"/>
      <c r="N5" s="409"/>
      <c r="O5" s="420"/>
      <c r="P5" s="421"/>
      <c r="Q5" s="421"/>
      <c r="R5" s="421"/>
      <c r="S5" s="421"/>
      <c r="T5" s="421"/>
      <c r="U5" s="421"/>
      <c r="V5" s="421"/>
      <c r="W5" s="421"/>
      <c r="X5" s="421"/>
      <c r="Y5" s="421"/>
      <c r="Z5" s="421"/>
      <c r="AA5" s="421"/>
      <c r="AB5" s="421"/>
      <c r="AC5" s="421"/>
      <c r="AD5" s="40" t="s">
        <v>21</v>
      </c>
      <c r="AE5" s="40" t="s">
        <v>519</v>
      </c>
      <c r="AF5" s="176" t="s">
        <v>519</v>
      </c>
    </row>
    <row r="6" spans="1:32" ht="14.25" customHeight="1">
      <c r="A6" s="424" t="s">
        <v>191</v>
      </c>
      <c r="B6" s="425"/>
      <c r="C6" s="425"/>
      <c r="D6" s="425"/>
      <c r="E6" s="425"/>
      <c r="F6" s="425"/>
      <c r="G6" s="425"/>
      <c r="H6" s="425"/>
      <c r="I6" s="425"/>
      <c r="J6" s="425"/>
      <c r="K6" s="425"/>
      <c r="L6" s="425"/>
      <c r="M6" s="425"/>
      <c r="N6" s="426"/>
      <c r="O6" s="420"/>
      <c r="P6" s="421"/>
      <c r="Q6" s="421"/>
      <c r="R6" s="421"/>
      <c r="S6" s="421"/>
      <c r="T6" s="421"/>
      <c r="U6" s="421"/>
      <c r="V6" s="421"/>
      <c r="W6" s="421"/>
      <c r="X6" s="421"/>
      <c r="Y6" s="421"/>
      <c r="Z6" s="421"/>
      <c r="AA6" s="421"/>
      <c r="AB6" s="421"/>
      <c r="AC6" s="421"/>
      <c r="AD6" s="40" t="s">
        <v>192</v>
      </c>
      <c r="AE6" s="40"/>
      <c r="AF6" s="176"/>
    </row>
    <row r="7" spans="1:32" ht="14.25" customHeight="1">
      <c r="A7" s="427"/>
      <c r="B7" s="428"/>
      <c r="C7" s="428"/>
      <c r="D7" s="428"/>
      <c r="E7" s="428"/>
      <c r="F7" s="428"/>
      <c r="G7" s="428"/>
      <c r="H7" s="428"/>
      <c r="I7" s="428"/>
      <c r="J7" s="428"/>
      <c r="K7" s="428"/>
      <c r="L7" s="428"/>
      <c r="M7" s="428"/>
      <c r="N7" s="429"/>
      <c r="O7" s="422"/>
      <c r="P7" s="423"/>
      <c r="Q7" s="423"/>
      <c r="R7" s="423"/>
      <c r="S7" s="423"/>
      <c r="T7" s="423"/>
      <c r="U7" s="423"/>
      <c r="V7" s="423"/>
      <c r="W7" s="423"/>
      <c r="X7" s="423"/>
      <c r="Y7" s="423"/>
      <c r="Z7" s="423"/>
      <c r="AA7" s="423"/>
      <c r="AB7" s="423"/>
      <c r="AC7" s="423"/>
      <c r="AD7" s="40" t="s">
        <v>193</v>
      </c>
      <c r="AE7" s="40"/>
      <c r="AF7" s="176"/>
    </row>
    <row r="8" spans="1:32" ht="18" customHeight="1">
      <c r="A8" s="377" t="s">
        <v>194</v>
      </c>
      <c r="B8" s="416" t="s">
        <v>195</v>
      </c>
      <c r="C8" s="417"/>
      <c r="D8" s="417"/>
      <c r="E8" s="417"/>
      <c r="F8" s="417"/>
      <c r="G8" s="417"/>
      <c r="H8" s="417"/>
      <c r="I8" s="417"/>
      <c r="J8" s="417"/>
      <c r="K8" s="418"/>
      <c r="L8" s="412" t="s">
        <v>196</v>
      </c>
      <c r="M8" s="414" t="s">
        <v>56</v>
      </c>
      <c r="N8" s="412" t="s">
        <v>185</v>
      </c>
      <c r="O8" s="412" t="s">
        <v>197</v>
      </c>
      <c r="P8" s="412" t="s">
        <v>198</v>
      </c>
      <c r="Q8" s="412" t="s">
        <v>199</v>
      </c>
      <c r="R8" s="412" t="s">
        <v>15</v>
      </c>
      <c r="S8" s="414" t="s">
        <v>200</v>
      </c>
      <c r="T8" s="414" t="s">
        <v>201</v>
      </c>
      <c r="U8" s="414" t="s">
        <v>202</v>
      </c>
      <c r="V8" s="414" t="s">
        <v>203</v>
      </c>
      <c r="W8" s="395" t="s">
        <v>204</v>
      </c>
      <c r="X8" s="395" t="s">
        <v>205</v>
      </c>
      <c r="Y8" s="393" t="s">
        <v>206</v>
      </c>
      <c r="Z8" s="393" t="s">
        <v>207</v>
      </c>
      <c r="AA8" s="412" t="s">
        <v>208</v>
      </c>
      <c r="AB8" s="412" t="s">
        <v>209</v>
      </c>
      <c r="AC8" s="412" t="s">
        <v>210</v>
      </c>
      <c r="AD8" s="412" t="s">
        <v>22</v>
      </c>
      <c r="AE8" s="412" t="s">
        <v>211</v>
      </c>
      <c r="AF8" s="432" t="s">
        <v>211</v>
      </c>
    </row>
    <row r="9" spans="1:32" s="17" customFormat="1" ht="18" customHeight="1">
      <c r="A9" s="378"/>
      <c r="B9" s="22">
        <v>0</v>
      </c>
      <c r="C9" s="22">
        <v>1</v>
      </c>
      <c r="D9" s="22">
        <v>2</v>
      </c>
      <c r="E9" s="22">
        <v>3</v>
      </c>
      <c r="F9" s="22">
        <v>4</v>
      </c>
      <c r="G9" s="22">
        <v>5</v>
      </c>
      <c r="H9" s="22">
        <v>6</v>
      </c>
      <c r="I9" s="22">
        <v>7</v>
      </c>
      <c r="J9" s="22">
        <v>8</v>
      </c>
      <c r="K9" s="26">
        <v>9</v>
      </c>
      <c r="L9" s="419"/>
      <c r="M9" s="415"/>
      <c r="N9" s="419"/>
      <c r="O9" s="413"/>
      <c r="P9" s="413"/>
      <c r="Q9" s="413"/>
      <c r="R9" s="413"/>
      <c r="S9" s="415"/>
      <c r="T9" s="415"/>
      <c r="U9" s="415"/>
      <c r="V9" s="415"/>
      <c r="W9" s="396"/>
      <c r="X9" s="396"/>
      <c r="Y9" s="394"/>
      <c r="Z9" s="394"/>
      <c r="AA9" s="413"/>
      <c r="AB9" s="413"/>
      <c r="AC9" s="413"/>
      <c r="AD9" s="413"/>
      <c r="AE9" s="413"/>
      <c r="AF9" s="433"/>
    </row>
    <row r="10" spans="1:32" s="18" customFormat="1" ht="24" customHeight="1">
      <c r="A10" s="152">
        <f t="shared" ref="A10:A73" si="0">ROW()-9</f>
        <v>1</v>
      </c>
      <c r="B10" s="153"/>
      <c r="C10" s="153">
        <v>1</v>
      </c>
      <c r="D10" s="131"/>
      <c r="E10" s="131"/>
      <c r="F10" s="131"/>
      <c r="G10" s="131"/>
      <c r="H10" s="131"/>
      <c r="I10" s="131"/>
      <c r="J10" s="131"/>
      <c r="K10" s="131"/>
      <c r="L10" s="154"/>
      <c r="M10" s="153" t="s">
        <v>515</v>
      </c>
      <c r="N10" s="131" t="s">
        <v>517</v>
      </c>
      <c r="O10" s="153" t="s">
        <v>222</v>
      </c>
      <c r="P10" s="153" t="s">
        <v>213</v>
      </c>
      <c r="Q10" s="152" t="s">
        <v>214</v>
      </c>
      <c r="R10" s="168"/>
      <c r="S10" s="94" t="s">
        <v>215</v>
      </c>
      <c r="T10" s="153" t="s">
        <v>515</v>
      </c>
      <c r="U10" s="94" t="s">
        <v>213</v>
      </c>
      <c r="V10" s="152" t="s">
        <v>216</v>
      </c>
      <c r="W10" s="169" t="s">
        <v>217</v>
      </c>
      <c r="X10" s="131" t="s">
        <v>218</v>
      </c>
      <c r="Y10" s="131" t="s">
        <v>220</v>
      </c>
      <c r="Z10" s="131" t="s">
        <v>220</v>
      </c>
      <c r="AA10" s="177" t="s">
        <v>220</v>
      </c>
      <c r="AB10" s="131">
        <v>18.558299999999999</v>
      </c>
      <c r="AC10" s="177" t="s">
        <v>220</v>
      </c>
      <c r="AD10" s="131"/>
      <c r="AE10" s="178">
        <v>1</v>
      </c>
      <c r="AF10" s="179"/>
    </row>
    <row r="11" spans="1:32" s="18" customFormat="1" ht="24" customHeight="1">
      <c r="A11" s="152">
        <f t="shared" si="0"/>
        <v>2</v>
      </c>
      <c r="B11" s="131"/>
      <c r="C11" s="131"/>
      <c r="D11" s="131">
        <v>2</v>
      </c>
      <c r="E11" s="131"/>
      <c r="F11" s="131"/>
      <c r="G11" s="131"/>
      <c r="H11" s="131"/>
      <c r="I11" s="131"/>
      <c r="J11" s="131"/>
      <c r="K11" s="131"/>
      <c r="L11" s="155"/>
      <c r="M11" s="153" t="s">
        <v>520</v>
      </c>
      <c r="N11" s="131" t="s">
        <v>521</v>
      </c>
      <c r="O11" s="153" t="s">
        <v>222</v>
      </c>
      <c r="P11" s="153" t="s">
        <v>213</v>
      </c>
      <c r="Q11" s="152" t="s">
        <v>214</v>
      </c>
      <c r="R11" s="168"/>
      <c r="S11" s="94" t="s">
        <v>215</v>
      </c>
      <c r="T11" s="153" t="s">
        <v>520</v>
      </c>
      <c r="U11" s="94" t="s">
        <v>213</v>
      </c>
      <c r="V11" s="152" t="s">
        <v>216</v>
      </c>
      <c r="W11" s="169" t="s">
        <v>217</v>
      </c>
      <c r="X11" s="131" t="s">
        <v>218</v>
      </c>
      <c r="Y11" s="152" t="s">
        <v>219</v>
      </c>
      <c r="Z11" s="152" t="s">
        <v>220</v>
      </c>
      <c r="AA11" s="169" t="s">
        <v>220</v>
      </c>
      <c r="AB11" s="131">
        <v>12.3469</v>
      </c>
      <c r="AC11" s="177" t="s">
        <v>220</v>
      </c>
      <c r="AD11" s="131"/>
      <c r="AE11" s="178">
        <v>1</v>
      </c>
      <c r="AF11" s="179"/>
    </row>
    <row r="12" spans="1:32" s="18" customFormat="1" ht="24" customHeight="1">
      <c r="A12" s="152">
        <f t="shared" si="0"/>
        <v>3</v>
      </c>
      <c r="B12" s="131"/>
      <c r="C12" s="131"/>
      <c r="D12" s="131"/>
      <c r="E12" s="131">
        <v>3</v>
      </c>
      <c r="F12" s="131"/>
      <c r="G12" s="131"/>
      <c r="H12" s="131"/>
      <c r="I12" s="131"/>
      <c r="J12" s="131"/>
      <c r="K12" s="131"/>
      <c r="L12" s="155"/>
      <c r="M12" s="153" t="s">
        <v>522</v>
      </c>
      <c r="N12" s="131" t="s">
        <v>523</v>
      </c>
      <c r="O12" s="153" t="s">
        <v>271</v>
      </c>
      <c r="P12" s="153" t="s">
        <v>250</v>
      </c>
      <c r="Q12" s="152" t="s">
        <v>214</v>
      </c>
      <c r="R12" s="168"/>
      <c r="S12" s="94" t="s">
        <v>215</v>
      </c>
      <c r="T12" s="153" t="s">
        <v>522</v>
      </c>
      <c r="U12" s="94" t="s">
        <v>213</v>
      </c>
      <c r="V12" s="152" t="s">
        <v>216</v>
      </c>
      <c r="W12" s="169" t="s">
        <v>217</v>
      </c>
      <c r="X12" s="131" t="s">
        <v>268</v>
      </c>
      <c r="Y12" s="152" t="s">
        <v>219</v>
      </c>
      <c r="Z12" s="152" t="s">
        <v>220</v>
      </c>
      <c r="AA12" s="169" t="s">
        <v>524</v>
      </c>
      <c r="AB12" s="131">
        <v>1.5548</v>
      </c>
      <c r="AC12" s="169" t="s">
        <v>225</v>
      </c>
      <c r="AD12" s="169"/>
      <c r="AE12" s="178">
        <v>1</v>
      </c>
      <c r="AF12" s="179"/>
    </row>
    <row r="13" spans="1:32" s="18" customFormat="1" ht="24" customHeight="1">
      <c r="A13" s="152">
        <f t="shared" si="0"/>
        <v>4</v>
      </c>
      <c r="B13" s="131"/>
      <c r="C13" s="131"/>
      <c r="D13" s="131"/>
      <c r="E13" s="131"/>
      <c r="F13" s="131">
        <v>4</v>
      </c>
      <c r="G13" s="131"/>
      <c r="H13" s="131"/>
      <c r="I13" s="131"/>
      <c r="J13" s="131"/>
      <c r="K13" s="131"/>
      <c r="L13" s="155"/>
      <c r="M13" s="131" t="s">
        <v>525</v>
      </c>
      <c r="N13" s="131" t="s">
        <v>526</v>
      </c>
      <c r="O13" s="153" t="s">
        <v>271</v>
      </c>
      <c r="P13" s="153" t="s">
        <v>250</v>
      </c>
      <c r="Q13" s="152" t="s">
        <v>214</v>
      </c>
      <c r="R13" s="168"/>
      <c r="S13" s="94" t="s">
        <v>215</v>
      </c>
      <c r="T13" s="131" t="s">
        <v>525</v>
      </c>
      <c r="U13" s="94" t="s">
        <v>213</v>
      </c>
      <c r="V13" s="152" t="s">
        <v>216</v>
      </c>
      <c r="W13" s="169" t="s">
        <v>217</v>
      </c>
      <c r="X13" s="131" t="s">
        <v>268</v>
      </c>
      <c r="Y13" s="152" t="s">
        <v>219</v>
      </c>
      <c r="Z13" s="152" t="s">
        <v>220</v>
      </c>
      <c r="AA13" s="169" t="s">
        <v>527</v>
      </c>
      <c r="AB13" s="131">
        <v>0.57089999999999996</v>
      </c>
      <c r="AC13" s="177" t="s">
        <v>220</v>
      </c>
      <c r="AD13" s="90"/>
      <c r="AE13" s="178">
        <v>1</v>
      </c>
      <c r="AF13" s="179"/>
    </row>
    <row r="14" spans="1:32" s="18" customFormat="1" ht="24" customHeight="1">
      <c r="A14" s="152">
        <f t="shared" si="0"/>
        <v>5</v>
      </c>
      <c r="B14" s="131"/>
      <c r="C14" s="131"/>
      <c r="D14" s="131"/>
      <c r="E14" s="131"/>
      <c r="F14" s="131"/>
      <c r="G14" s="131">
        <v>5</v>
      </c>
      <c r="H14" s="131"/>
      <c r="I14" s="131"/>
      <c r="J14" s="131"/>
      <c r="K14" s="131"/>
      <c r="L14" s="155"/>
      <c r="M14" s="153" t="s">
        <v>528</v>
      </c>
      <c r="N14" s="131" t="s">
        <v>529</v>
      </c>
      <c r="O14" s="152" t="s">
        <v>530</v>
      </c>
      <c r="P14" s="153" t="s">
        <v>250</v>
      </c>
      <c r="Q14" s="152" t="s">
        <v>214</v>
      </c>
      <c r="R14" s="168"/>
      <c r="S14" s="94" t="s">
        <v>215</v>
      </c>
      <c r="T14" s="153" t="s">
        <v>528</v>
      </c>
      <c r="U14" s="94" t="s">
        <v>213</v>
      </c>
      <c r="V14" s="152" t="s">
        <v>216</v>
      </c>
      <c r="W14" s="169" t="s">
        <v>217</v>
      </c>
      <c r="X14" s="131" t="s">
        <v>218</v>
      </c>
      <c r="Y14" s="169" t="s">
        <v>531</v>
      </c>
      <c r="Z14" s="159" t="s">
        <v>301</v>
      </c>
      <c r="AA14" s="169" t="s">
        <v>532</v>
      </c>
      <c r="AB14" s="131">
        <v>1.7899999999999999E-2</v>
      </c>
      <c r="AC14" s="177" t="s">
        <v>220</v>
      </c>
      <c r="AD14" s="90"/>
      <c r="AE14" s="178">
        <v>1</v>
      </c>
      <c r="AF14" s="179"/>
    </row>
    <row r="15" spans="1:32" s="18" customFormat="1" ht="24" customHeight="1">
      <c r="A15" s="152">
        <f t="shared" si="0"/>
        <v>6</v>
      </c>
      <c r="B15" s="131"/>
      <c r="C15" s="131"/>
      <c r="D15" s="131"/>
      <c r="E15" s="131"/>
      <c r="F15" s="131"/>
      <c r="G15" s="131">
        <v>5</v>
      </c>
      <c r="H15" s="131"/>
      <c r="I15" s="131"/>
      <c r="J15" s="131"/>
      <c r="K15" s="131"/>
      <c r="L15" s="155"/>
      <c r="M15" s="153" t="s">
        <v>533</v>
      </c>
      <c r="N15" s="131" t="s">
        <v>534</v>
      </c>
      <c r="O15" s="153" t="s">
        <v>307</v>
      </c>
      <c r="P15" s="131" t="s">
        <v>250</v>
      </c>
      <c r="Q15" s="152" t="s">
        <v>214</v>
      </c>
      <c r="R15" s="168"/>
      <c r="S15" s="94" t="s">
        <v>215</v>
      </c>
      <c r="T15" s="153" t="s">
        <v>533</v>
      </c>
      <c r="U15" s="94" t="s">
        <v>213</v>
      </c>
      <c r="V15" s="152" t="s">
        <v>217</v>
      </c>
      <c r="W15" s="169" t="s">
        <v>216</v>
      </c>
      <c r="X15" s="131" t="s">
        <v>308</v>
      </c>
      <c r="Y15" s="152" t="s">
        <v>535</v>
      </c>
      <c r="Z15" s="152" t="s">
        <v>536</v>
      </c>
      <c r="AA15" s="169" t="s">
        <v>537</v>
      </c>
      <c r="AB15" s="131">
        <v>0.55300000000000005</v>
      </c>
      <c r="AC15" s="177" t="s">
        <v>220</v>
      </c>
      <c r="AD15" s="90"/>
      <c r="AE15" s="178">
        <v>1</v>
      </c>
      <c r="AF15" s="179"/>
    </row>
    <row r="16" spans="1:32" s="18" customFormat="1" ht="24" customHeight="1">
      <c r="A16" s="152">
        <f t="shared" si="0"/>
        <v>7</v>
      </c>
      <c r="B16" s="131"/>
      <c r="C16" s="131"/>
      <c r="D16" s="131"/>
      <c r="E16" s="131"/>
      <c r="F16" s="131">
        <v>4</v>
      </c>
      <c r="G16" s="131"/>
      <c r="H16" s="131"/>
      <c r="I16" s="131"/>
      <c r="J16" s="131"/>
      <c r="K16" s="131"/>
      <c r="L16" s="155"/>
      <c r="M16" s="131" t="s">
        <v>538</v>
      </c>
      <c r="N16" s="131" t="s">
        <v>539</v>
      </c>
      <c r="O16" s="153" t="s">
        <v>271</v>
      </c>
      <c r="P16" s="153" t="s">
        <v>250</v>
      </c>
      <c r="Q16" s="152" t="s">
        <v>214</v>
      </c>
      <c r="R16" s="168"/>
      <c r="S16" s="94" t="s">
        <v>215</v>
      </c>
      <c r="T16" s="131" t="s">
        <v>525</v>
      </c>
      <c r="U16" s="94" t="s">
        <v>213</v>
      </c>
      <c r="V16" s="152" t="s">
        <v>216</v>
      </c>
      <c r="W16" s="169" t="s">
        <v>217</v>
      </c>
      <c r="X16" s="131" t="s">
        <v>268</v>
      </c>
      <c r="Y16" s="152" t="s">
        <v>219</v>
      </c>
      <c r="Z16" s="152" t="s">
        <v>220</v>
      </c>
      <c r="AA16" s="169" t="s">
        <v>527</v>
      </c>
      <c r="AB16" s="131">
        <v>0.57089999999999996</v>
      </c>
      <c r="AC16" s="177" t="s">
        <v>220</v>
      </c>
      <c r="AD16" s="90"/>
      <c r="AE16" s="178">
        <v>1</v>
      </c>
      <c r="AF16" s="179"/>
    </row>
    <row r="17" spans="1:33" s="18" customFormat="1" ht="24" customHeight="1">
      <c r="A17" s="152">
        <f t="shared" si="0"/>
        <v>8</v>
      </c>
      <c r="B17" s="131"/>
      <c r="C17" s="131"/>
      <c r="D17" s="131"/>
      <c r="E17" s="131"/>
      <c r="F17" s="131"/>
      <c r="G17" s="131">
        <v>5</v>
      </c>
      <c r="H17" s="131"/>
      <c r="I17" s="131"/>
      <c r="J17" s="131"/>
      <c r="K17" s="131"/>
      <c r="L17" s="155"/>
      <c r="M17" s="153" t="s">
        <v>528</v>
      </c>
      <c r="N17" s="131" t="s">
        <v>529</v>
      </c>
      <c r="O17" s="152" t="s">
        <v>530</v>
      </c>
      <c r="P17" s="153" t="s">
        <v>250</v>
      </c>
      <c r="Q17" s="152" t="s">
        <v>214</v>
      </c>
      <c r="R17" s="168"/>
      <c r="S17" s="94" t="s">
        <v>215</v>
      </c>
      <c r="T17" s="153" t="s">
        <v>528</v>
      </c>
      <c r="U17" s="94" t="s">
        <v>213</v>
      </c>
      <c r="V17" s="152" t="s">
        <v>216</v>
      </c>
      <c r="W17" s="169" t="s">
        <v>217</v>
      </c>
      <c r="X17" s="131" t="s">
        <v>218</v>
      </c>
      <c r="Y17" s="169" t="s">
        <v>531</v>
      </c>
      <c r="Z17" s="159" t="s">
        <v>301</v>
      </c>
      <c r="AA17" s="169" t="s">
        <v>532</v>
      </c>
      <c r="AB17" s="131">
        <v>1.7899999999999999E-2</v>
      </c>
      <c r="AC17" s="177" t="s">
        <v>220</v>
      </c>
      <c r="AD17" s="90"/>
      <c r="AE17" s="178">
        <v>1</v>
      </c>
      <c r="AF17" s="179"/>
    </row>
    <row r="18" spans="1:33" s="18" customFormat="1" ht="24" customHeight="1">
      <c r="A18" s="152">
        <f t="shared" si="0"/>
        <v>9</v>
      </c>
      <c r="B18" s="131"/>
      <c r="C18" s="131"/>
      <c r="D18" s="131"/>
      <c r="E18" s="131"/>
      <c r="F18" s="131"/>
      <c r="G18" s="131">
        <v>5</v>
      </c>
      <c r="H18" s="131"/>
      <c r="I18" s="131"/>
      <c r="J18" s="131"/>
      <c r="K18" s="131"/>
      <c r="L18" s="155"/>
      <c r="M18" s="153" t="s">
        <v>540</v>
      </c>
      <c r="N18" s="153" t="s">
        <v>541</v>
      </c>
      <c r="O18" s="153" t="s">
        <v>307</v>
      </c>
      <c r="P18" s="131" t="s">
        <v>250</v>
      </c>
      <c r="Q18" s="152" t="s">
        <v>214</v>
      </c>
      <c r="R18" s="168"/>
      <c r="S18" s="94" t="s">
        <v>215</v>
      </c>
      <c r="T18" s="153" t="s">
        <v>533</v>
      </c>
      <c r="U18" s="94" t="s">
        <v>213</v>
      </c>
      <c r="V18" s="169" t="s">
        <v>217</v>
      </c>
      <c r="W18" s="169" t="s">
        <v>216</v>
      </c>
      <c r="X18" s="131" t="s">
        <v>308</v>
      </c>
      <c r="Y18" s="152" t="s">
        <v>535</v>
      </c>
      <c r="Z18" s="152" t="s">
        <v>536</v>
      </c>
      <c r="AA18" s="169" t="s">
        <v>537</v>
      </c>
      <c r="AB18" s="131">
        <v>0.55300000000000005</v>
      </c>
      <c r="AC18" s="177" t="s">
        <v>220</v>
      </c>
      <c r="AD18" s="90"/>
      <c r="AE18" s="178">
        <v>1</v>
      </c>
      <c r="AF18" s="179"/>
    </row>
    <row r="19" spans="1:33" s="18" customFormat="1" ht="24" customHeight="1">
      <c r="A19" s="152">
        <f t="shared" si="0"/>
        <v>10</v>
      </c>
      <c r="B19" s="153"/>
      <c r="C19" s="153"/>
      <c r="D19" s="131"/>
      <c r="E19" s="131"/>
      <c r="F19" s="131">
        <v>4</v>
      </c>
      <c r="G19" s="131"/>
      <c r="H19" s="131"/>
      <c r="I19" s="131"/>
      <c r="J19" s="131"/>
      <c r="K19" s="131"/>
      <c r="L19" s="154"/>
      <c r="M19" s="153" t="s">
        <v>542</v>
      </c>
      <c r="N19" s="153" t="s">
        <v>543</v>
      </c>
      <c r="O19" s="153" t="s">
        <v>307</v>
      </c>
      <c r="P19" s="131" t="s">
        <v>250</v>
      </c>
      <c r="Q19" s="152" t="s">
        <v>214</v>
      </c>
      <c r="R19" s="170"/>
      <c r="S19" s="94" t="s">
        <v>215</v>
      </c>
      <c r="T19" s="153" t="s">
        <v>542</v>
      </c>
      <c r="U19" s="94" t="s">
        <v>223</v>
      </c>
      <c r="V19" s="152" t="s">
        <v>217</v>
      </c>
      <c r="W19" s="169" t="s">
        <v>216</v>
      </c>
      <c r="X19" s="131" t="s">
        <v>308</v>
      </c>
      <c r="Y19" s="152" t="s">
        <v>535</v>
      </c>
      <c r="Z19" s="152" t="s">
        <v>536</v>
      </c>
      <c r="AA19" s="131" t="s">
        <v>544</v>
      </c>
      <c r="AB19" s="177">
        <v>0.41299999999999998</v>
      </c>
      <c r="AC19" s="177" t="s">
        <v>220</v>
      </c>
      <c r="AD19" s="90"/>
      <c r="AE19" s="178">
        <v>1</v>
      </c>
      <c r="AF19" s="179"/>
      <c r="AG19" s="434"/>
    </row>
    <row r="20" spans="1:33" s="18" customFormat="1" ht="24" customHeight="1">
      <c r="A20" s="152">
        <f t="shared" si="0"/>
        <v>11</v>
      </c>
      <c r="B20" s="153"/>
      <c r="C20" s="153"/>
      <c r="D20" s="131"/>
      <c r="E20" s="131">
        <v>3</v>
      </c>
      <c r="F20" s="131"/>
      <c r="G20" s="131"/>
      <c r="H20" s="131"/>
      <c r="I20" s="131"/>
      <c r="J20" s="131"/>
      <c r="K20" s="131"/>
      <c r="L20" s="154"/>
      <c r="M20" s="153" t="s">
        <v>545</v>
      </c>
      <c r="N20" s="156" t="s">
        <v>546</v>
      </c>
      <c r="O20" s="153" t="s">
        <v>271</v>
      </c>
      <c r="P20" s="156" t="s">
        <v>220</v>
      </c>
      <c r="Q20" s="152" t="s">
        <v>214</v>
      </c>
      <c r="R20" s="170"/>
      <c r="S20" s="94" t="s">
        <v>215</v>
      </c>
      <c r="T20" s="153" t="s">
        <v>545</v>
      </c>
      <c r="U20" s="94" t="s">
        <v>213</v>
      </c>
      <c r="V20" s="152" t="s">
        <v>216</v>
      </c>
      <c r="W20" s="169" t="s">
        <v>217</v>
      </c>
      <c r="X20" s="131" t="s">
        <v>268</v>
      </c>
      <c r="Y20" s="131" t="s">
        <v>219</v>
      </c>
      <c r="Z20" s="169" t="s">
        <v>220</v>
      </c>
      <c r="AA20" s="131" t="s">
        <v>547</v>
      </c>
      <c r="AB20" s="177">
        <v>2.589</v>
      </c>
      <c r="AC20" s="177" t="s">
        <v>225</v>
      </c>
      <c r="AD20" s="177"/>
      <c r="AE20" s="178">
        <v>1</v>
      </c>
      <c r="AF20" s="179"/>
      <c r="AG20" s="434"/>
    </row>
    <row r="21" spans="1:33" s="18" customFormat="1" ht="24" customHeight="1">
      <c r="A21" s="152">
        <f t="shared" si="0"/>
        <v>12</v>
      </c>
      <c r="B21" s="131"/>
      <c r="C21" s="131"/>
      <c r="D21" s="131"/>
      <c r="E21" s="131"/>
      <c r="F21" s="40">
        <v>4</v>
      </c>
      <c r="G21" s="131"/>
      <c r="H21" s="131"/>
      <c r="I21" s="131"/>
      <c r="J21" s="131"/>
      <c r="K21" s="131"/>
      <c r="L21" s="154"/>
      <c r="M21" s="153" t="s">
        <v>548</v>
      </c>
      <c r="N21" s="156" t="s">
        <v>549</v>
      </c>
      <c r="O21" s="153" t="s">
        <v>307</v>
      </c>
      <c r="P21" s="131" t="s">
        <v>250</v>
      </c>
      <c r="Q21" s="152" t="s">
        <v>214</v>
      </c>
      <c r="R21" s="170"/>
      <c r="S21" s="94" t="s">
        <v>215</v>
      </c>
      <c r="T21" s="153" t="s">
        <v>548</v>
      </c>
      <c r="U21" s="94" t="s">
        <v>223</v>
      </c>
      <c r="V21" s="169" t="s">
        <v>217</v>
      </c>
      <c r="W21" s="169" t="s">
        <v>216</v>
      </c>
      <c r="X21" s="131" t="s">
        <v>308</v>
      </c>
      <c r="Y21" s="152" t="s">
        <v>535</v>
      </c>
      <c r="Z21" s="152" t="s">
        <v>536</v>
      </c>
      <c r="AA21" s="131" t="s">
        <v>550</v>
      </c>
      <c r="AB21" s="177">
        <v>0.33500000000000002</v>
      </c>
      <c r="AC21" s="90" t="s">
        <v>220</v>
      </c>
      <c r="AD21" s="90"/>
      <c r="AE21" s="178">
        <v>1</v>
      </c>
      <c r="AF21" s="179"/>
      <c r="AG21" s="434"/>
    </row>
    <row r="22" spans="1:33" s="18" customFormat="1" ht="24" customHeight="1">
      <c r="A22" s="152">
        <f t="shared" si="0"/>
        <v>13</v>
      </c>
      <c r="B22" s="153"/>
      <c r="C22" s="153"/>
      <c r="D22" s="131"/>
      <c r="E22" s="131"/>
      <c r="F22" s="40">
        <v>4</v>
      </c>
      <c r="G22" s="153"/>
      <c r="H22" s="153"/>
      <c r="I22" s="153"/>
      <c r="J22" s="153"/>
      <c r="K22" s="153"/>
      <c r="L22" s="154"/>
      <c r="M22" s="153" t="s">
        <v>551</v>
      </c>
      <c r="N22" s="156" t="s">
        <v>552</v>
      </c>
      <c r="O22" s="153" t="s">
        <v>307</v>
      </c>
      <c r="P22" s="131" t="s">
        <v>250</v>
      </c>
      <c r="Q22" s="152" t="s">
        <v>214</v>
      </c>
      <c r="R22" s="170"/>
      <c r="S22" s="94" t="s">
        <v>215</v>
      </c>
      <c r="T22" s="153" t="s">
        <v>551</v>
      </c>
      <c r="U22" s="94" t="s">
        <v>250</v>
      </c>
      <c r="V22" s="169" t="s">
        <v>217</v>
      </c>
      <c r="W22" s="169" t="s">
        <v>216</v>
      </c>
      <c r="X22" s="131" t="s">
        <v>308</v>
      </c>
      <c r="Y22" s="152" t="s">
        <v>535</v>
      </c>
      <c r="Z22" s="152" t="s">
        <v>536</v>
      </c>
      <c r="AA22" s="131" t="s">
        <v>553</v>
      </c>
      <c r="AB22" s="177">
        <v>0.65100000000000002</v>
      </c>
      <c r="AC22" s="90" t="s">
        <v>220</v>
      </c>
      <c r="AD22" s="90"/>
      <c r="AE22" s="178">
        <v>1</v>
      </c>
      <c r="AF22" s="179"/>
      <c r="AG22" s="434"/>
    </row>
    <row r="23" spans="1:33" s="18" customFormat="1" ht="24" customHeight="1">
      <c r="A23" s="152">
        <f t="shared" si="0"/>
        <v>14</v>
      </c>
      <c r="B23" s="153"/>
      <c r="C23" s="153"/>
      <c r="D23" s="131"/>
      <c r="E23" s="131"/>
      <c r="F23" s="40">
        <v>4</v>
      </c>
      <c r="G23" s="153"/>
      <c r="H23" s="153"/>
      <c r="I23" s="153"/>
      <c r="J23" s="153"/>
      <c r="K23" s="153"/>
      <c r="L23" s="154"/>
      <c r="M23" s="153" t="s">
        <v>554</v>
      </c>
      <c r="N23" s="156" t="s">
        <v>555</v>
      </c>
      <c r="O23" s="153" t="s">
        <v>307</v>
      </c>
      <c r="P23" s="131" t="s">
        <v>250</v>
      </c>
      <c r="Q23" s="152" t="s">
        <v>214</v>
      </c>
      <c r="R23" s="170"/>
      <c r="S23" s="94" t="s">
        <v>215</v>
      </c>
      <c r="T23" s="153" t="s">
        <v>551</v>
      </c>
      <c r="U23" s="94" t="s">
        <v>250</v>
      </c>
      <c r="V23" s="152" t="s">
        <v>217</v>
      </c>
      <c r="W23" s="169" t="s">
        <v>216</v>
      </c>
      <c r="X23" s="131" t="s">
        <v>308</v>
      </c>
      <c r="Y23" s="152" t="s">
        <v>535</v>
      </c>
      <c r="Z23" s="152" t="s">
        <v>536</v>
      </c>
      <c r="AA23" s="131" t="s">
        <v>553</v>
      </c>
      <c r="AB23" s="177">
        <v>0.65100000000000002</v>
      </c>
      <c r="AC23" s="90" t="s">
        <v>220</v>
      </c>
      <c r="AD23" s="90"/>
      <c r="AE23" s="178">
        <v>1</v>
      </c>
      <c r="AF23" s="179"/>
      <c r="AG23" s="434"/>
    </row>
    <row r="24" spans="1:33" s="18" customFormat="1" ht="24" customHeight="1">
      <c r="A24" s="152">
        <f t="shared" si="0"/>
        <v>15</v>
      </c>
      <c r="B24" s="131"/>
      <c r="C24" s="131"/>
      <c r="D24" s="131"/>
      <c r="E24" s="131"/>
      <c r="F24" s="40">
        <v>4</v>
      </c>
      <c r="G24" s="131"/>
      <c r="H24" s="131"/>
      <c r="I24" s="131"/>
      <c r="J24" s="131"/>
      <c r="K24" s="131"/>
      <c r="L24" s="157" t="s">
        <v>556</v>
      </c>
      <c r="M24" s="5" t="s">
        <v>557</v>
      </c>
      <c r="N24" s="152" t="s">
        <v>558</v>
      </c>
      <c r="O24" s="5" t="s">
        <v>271</v>
      </c>
      <c r="P24" s="131" t="s">
        <v>250</v>
      </c>
      <c r="Q24" s="152" t="s">
        <v>214</v>
      </c>
      <c r="R24" s="170"/>
      <c r="S24" s="94" t="s">
        <v>215</v>
      </c>
      <c r="T24" s="90" t="s">
        <v>557</v>
      </c>
      <c r="U24" s="94" t="s">
        <v>223</v>
      </c>
      <c r="V24" s="171" t="s">
        <v>217</v>
      </c>
      <c r="W24" s="169" t="s">
        <v>216</v>
      </c>
      <c r="X24" s="131" t="s">
        <v>308</v>
      </c>
      <c r="Y24" s="152" t="s">
        <v>219</v>
      </c>
      <c r="Z24" s="152"/>
      <c r="AA24" s="131" t="s">
        <v>559</v>
      </c>
      <c r="AB24" s="180">
        <v>0.42499999999999999</v>
      </c>
      <c r="AC24" s="177" t="s">
        <v>220</v>
      </c>
      <c r="AD24" s="90"/>
      <c r="AE24" s="40">
        <v>2</v>
      </c>
      <c r="AF24" s="176"/>
      <c r="AG24" s="434"/>
    </row>
    <row r="25" spans="1:33" s="18" customFormat="1" ht="24" customHeight="1">
      <c r="A25" s="152">
        <f t="shared" si="0"/>
        <v>16</v>
      </c>
      <c r="B25" s="131"/>
      <c r="C25" s="131"/>
      <c r="D25" s="131"/>
      <c r="E25" s="131"/>
      <c r="F25" s="40"/>
      <c r="G25" s="131">
        <v>5</v>
      </c>
      <c r="H25" s="131"/>
      <c r="I25" s="131"/>
      <c r="J25" s="131"/>
      <c r="K25" s="131"/>
      <c r="L25" s="157" t="s">
        <v>556</v>
      </c>
      <c r="M25" s="5" t="s">
        <v>560</v>
      </c>
      <c r="N25" s="152" t="s">
        <v>561</v>
      </c>
      <c r="O25" s="5" t="s">
        <v>307</v>
      </c>
      <c r="P25" s="131" t="s">
        <v>250</v>
      </c>
      <c r="Q25" s="152" t="s">
        <v>214</v>
      </c>
      <c r="R25" s="170"/>
      <c r="S25" s="94" t="s">
        <v>215</v>
      </c>
      <c r="T25" s="90" t="s">
        <v>560</v>
      </c>
      <c r="U25" s="94" t="s">
        <v>223</v>
      </c>
      <c r="V25" s="171" t="s">
        <v>217</v>
      </c>
      <c r="W25" s="169" t="s">
        <v>216</v>
      </c>
      <c r="X25" s="131" t="s">
        <v>308</v>
      </c>
      <c r="Y25" s="152" t="s">
        <v>562</v>
      </c>
      <c r="Z25" s="152"/>
      <c r="AA25" s="131" t="s">
        <v>559</v>
      </c>
      <c r="AB25" s="180">
        <v>0.41499999999999998</v>
      </c>
      <c r="AC25" s="177" t="s">
        <v>220</v>
      </c>
      <c r="AD25" s="177"/>
      <c r="AE25" s="40">
        <v>1</v>
      </c>
      <c r="AF25" s="176"/>
    </row>
    <row r="26" spans="1:33" s="18" customFormat="1" ht="24" customHeight="1">
      <c r="A26" s="152">
        <f t="shared" si="0"/>
        <v>17</v>
      </c>
      <c r="B26" s="131"/>
      <c r="C26" s="131"/>
      <c r="D26" s="131"/>
      <c r="E26" s="131"/>
      <c r="F26" s="40"/>
      <c r="G26" s="131">
        <v>5</v>
      </c>
      <c r="H26" s="131"/>
      <c r="I26" s="131"/>
      <c r="J26" s="131"/>
      <c r="K26" s="131"/>
      <c r="L26" s="157" t="s">
        <v>556</v>
      </c>
      <c r="M26" s="5" t="s">
        <v>563</v>
      </c>
      <c r="N26" s="152" t="s">
        <v>564</v>
      </c>
      <c r="O26" s="5" t="s">
        <v>530</v>
      </c>
      <c r="P26" s="131" t="s">
        <v>250</v>
      </c>
      <c r="Q26" s="152" t="s">
        <v>214</v>
      </c>
      <c r="R26" s="170"/>
      <c r="S26" s="94" t="s">
        <v>215</v>
      </c>
      <c r="T26" s="90" t="s">
        <v>563</v>
      </c>
      <c r="U26" s="94" t="s">
        <v>223</v>
      </c>
      <c r="V26" s="171" t="s">
        <v>217</v>
      </c>
      <c r="W26" s="169" t="s">
        <v>216</v>
      </c>
      <c r="X26" s="131" t="s">
        <v>565</v>
      </c>
      <c r="Y26" s="152" t="s">
        <v>566</v>
      </c>
      <c r="Z26" s="152"/>
      <c r="AA26" s="131" t="s">
        <v>567</v>
      </c>
      <c r="AB26" s="180">
        <v>0.06</v>
      </c>
      <c r="AC26" s="177" t="s">
        <v>220</v>
      </c>
      <c r="AD26" s="90"/>
      <c r="AE26" s="40">
        <v>2</v>
      </c>
      <c r="AF26" s="176"/>
    </row>
    <row r="27" spans="1:33" s="18" customFormat="1" ht="24" customHeight="1">
      <c r="A27" s="152">
        <f t="shared" si="0"/>
        <v>18</v>
      </c>
      <c r="B27" s="131"/>
      <c r="C27" s="131"/>
      <c r="D27" s="131"/>
      <c r="E27" s="131"/>
      <c r="F27" s="40">
        <v>4</v>
      </c>
      <c r="G27" s="131"/>
      <c r="H27" s="131"/>
      <c r="I27" s="131"/>
      <c r="J27" s="131"/>
      <c r="K27" s="131"/>
      <c r="L27" s="154"/>
      <c r="M27" s="153" t="s">
        <v>568</v>
      </c>
      <c r="N27" s="152" t="s">
        <v>569</v>
      </c>
      <c r="O27" s="153" t="s">
        <v>307</v>
      </c>
      <c r="P27" s="131" t="s">
        <v>250</v>
      </c>
      <c r="Q27" s="152" t="s">
        <v>214</v>
      </c>
      <c r="R27" s="170"/>
      <c r="S27" s="94" t="s">
        <v>215</v>
      </c>
      <c r="T27" s="153" t="s">
        <v>220</v>
      </c>
      <c r="U27" s="94" t="s">
        <v>213</v>
      </c>
      <c r="V27" s="169" t="s">
        <v>217</v>
      </c>
      <c r="W27" s="169" t="s">
        <v>216</v>
      </c>
      <c r="X27" s="131" t="s">
        <v>308</v>
      </c>
      <c r="Y27" s="152" t="s">
        <v>219</v>
      </c>
      <c r="Z27" s="152" t="s">
        <v>220</v>
      </c>
      <c r="AA27" s="131" t="s">
        <v>570</v>
      </c>
      <c r="AB27" s="177">
        <v>1.014</v>
      </c>
      <c r="AC27" s="90" t="s">
        <v>225</v>
      </c>
      <c r="AD27" s="90"/>
      <c r="AE27" s="178">
        <v>1</v>
      </c>
      <c r="AF27" s="179"/>
    </row>
    <row r="28" spans="1:33" s="18" customFormat="1" ht="24" customHeight="1">
      <c r="A28" s="152">
        <f t="shared" si="0"/>
        <v>19</v>
      </c>
      <c r="B28" s="131"/>
      <c r="C28" s="131"/>
      <c r="D28" s="131"/>
      <c r="E28" s="131"/>
      <c r="F28" s="40"/>
      <c r="G28" s="131">
        <v>5</v>
      </c>
      <c r="H28" s="131"/>
      <c r="I28" s="131"/>
      <c r="J28" s="131"/>
      <c r="K28" s="131"/>
      <c r="L28" s="154"/>
      <c r="M28" s="153" t="s">
        <v>571</v>
      </c>
      <c r="N28" s="152" t="s">
        <v>572</v>
      </c>
      <c r="O28" s="153" t="s">
        <v>307</v>
      </c>
      <c r="P28" s="131" t="s">
        <v>250</v>
      </c>
      <c r="Q28" s="152" t="s">
        <v>214</v>
      </c>
      <c r="R28" s="170"/>
      <c r="S28" s="94" t="s">
        <v>215</v>
      </c>
      <c r="T28" s="153" t="s">
        <v>571</v>
      </c>
      <c r="U28" s="94" t="s">
        <v>213</v>
      </c>
      <c r="V28" s="169" t="s">
        <v>217</v>
      </c>
      <c r="W28" s="169" t="s">
        <v>216</v>
      </c>
      <c r="X28" s="131" t="s">
        <v>308</v>
      </c>
      <c r="Y28" s="152" t="s">
        <v>573</v>
      </c>
      <c r="Z28" s="152" t="s">
        <v>536</v>
      </c>
      <c r="AA28" s="131" t="s">
        <v>574</v>
      </c>
      <c r="AB28" s="177">
        <v>0.93</v>
      </c>
      <c r="AC28" s="90" t="s">
        <v>220</v>
      </c>
      <c r="AD28" s="90"/>
      <c r="AE28" s="178">
        <v>1</v>
      </c>
      <c r="AF28" s="179"/>
    </row>
    <row r="29" spans="1:33" s="18" customFormat="1" ht="24" customHeight="1">
      <c r="A29" s="152">
        <f t="shared" si="0"/>
        <v>20</v>
      </c>
      <c r="B29" s="131"/>
      <c r="C29" s="131"/>
      <c r="D29" s="131"/>
      <c r="E29" s="131"/>
      <c r="F29" s="40"/>
      <c r="G29" s="131">
        <v>5</v>
      </c>
      <c r="H29" s="131"/>
      <c r="I29" s="131"/>
      <c r="J29" s="131"/>
      <c r="K29" s="131"/>
      <c r="L29" s="154"/>
      <c r="M29" s="153" t="s">
        <v>575</v>
      </c>
      <c r="N29" s="152" t="s">
        <v>576</v>
      </c>
      <c r="O29" s="153" t="s">
        <v>307</v>
      </c>
      <c r="P29" s="131" t="s">
        <v>250</v>
      </c>
      <c r="Q29" s="152" t="s">
        <v>214</v>
      </c>
      <c r="R29" s="170"/>
      <c r="S29" s="94" t="s">
        <v>215</v>
      </c>
      <c r="T29" s="153" t="s">
        <v>575</v>
      </c>
      <c r="U29" s="94" t="s">
        <v>213</v>
      </c>
      <c r="V29" s="169" t="s">
        <v>217</v>
      </c>
      <c r="W29" s="169" t="s">
        <v>216</v>
      </c>
      <c r="X29" s="131" t="s">
        <v>308</v>
      </c>
      <c r="Y29" s="152" t="s">
        <v>566</v>
      </c>
      <c r="Z29" s="159" t="s">
        <v>301</v>
      </c>
      <c r="AA29" s="131" t="s">
        <v>577</v>
      </c>
      <c r="AB29" s="177">
        <v>2.1000000000000001E-2</v>
      </c>
      <c r="AC29" s="90" t="s">
        <v>220</v>
      </c>
      <c r="AD29" s="90"/>
      <c r="AE29" s="178">
        <v>4</v>
      </c>
      <c r="AF29" s="179"/>
    </row>
    <row r="30" spans="1:33" s="18" customFormat="1" ht="24" customHeight="1">
      <c r="A30" s="152">
        <f t="shared" si="0"/>
        <v>21</v>
      </c>
      <c r="B30" s="131"/>
      <c r="C30" s="131"/>
      <c r="D30" s="131"/>
      <c r="E30" s="131">
        <v>3</v>
      </c>
      <c r="F30" s="40"/>
      <c r="G30" s="131"/>
      <c r="H30" s="131"/>
      <c r="I30" s="131"/>
      <c r="J30" s="131"/>
      <c r="K30" s="131"/>
      <c r="L30" s="154"/>
      <c r="M30" s="153" t="s">
        <v>578</v>
      </c>
      <c r="N30" s="156" t="s">
        <v>579</v>
      </c>
      <c r="O30" s="153" t="s">
        <v>271</v>
      </c>
      <c r="P30" s="156" t="s">
        <v>220</v>
      </c>
      <c r="Q30" s="152" t="s">
        <v>214</v>
      </c>
      <c r="R30" s="170"/>
      <c r="S30" s="94" t="s">
        <v>215</v>
      </c>
      <c r="T30" s="153" t="s">
        <v>578</v>
      </c>
      <c r="U30" s="94" t="s">
        <v>250</v>
      </c>
      <c r="V30" s="152" t="s">
        <v>217</v>
      </c>
      <c r="W30" s="169" t="s">
        <v>216</v>
      </c>
      <c r="X30" s="131" t="s">
        <v>268</v>
      </c>
      <c r="Y30" s="131" t="s">
        <v>219</v>
      </c>
      <c r="Z30" s="169" t="s">
        <v>220</v>
      </c>
      <c r="AA30" s="131" t="s">
        <v>550</v>
      </c>
      <c r="AB30" s="131">
        <v>0.35899999999999999</v>
      </c>
      <c r="AC30" s="90" t="s">
        <v>225</v>
      </c>
      <c r="AD30" s="177"/>
      <c r="AE30" s="178">
        <v>1</v>
      </c>
      <c r="AF30" s="179"/>
    </row>
    <row r="31" spans="1:33" s="18" customFormat="1" ht="24" customHeight="1">
      <c r="A31" s="152">
        <f t="shared" si="0"/>
        <v>22</v>
      </c>
      <c r="B31" s="131"/>
      <c r="C31" s="131"/>
      <c r="D31" s="131"/>
      <c r="E31" s="131"/>
      <c r="F31" s="40">
        <v>4</v>
      </c>
      <c r="G31" s="131"/>
      <c r="H31" s="131"/>
      <c r="I31" s="131"/>
      <c r="J31" s="131"/>
      <c r="K31" s="131"/>
      <c r="L31" s="154"/>
      <c r="M31" s="153" t="s">
        <v>580</v>
      </c>
      <c r="N31" s="156" t="s">
        <v>549</v>
      </c>
      <c r="O31" s="153" t="s">
        <v>307</v>
      </c>
      <c r="P31" s="131" t="s">
        <v>250</v>
      </c>
      <c r="Q31" s="152" t="s">
        <v>214</v>
      </c>
      <c r="R31" s="170"/>
      <c r="S31" s="94" t="s">
        <v>215</v>
      </c>
      <c r="T31" s="153" t="s">
        <v>580</v>
      </c>
      <c r="U31" s="94" t="s">
        <v>213</v>
      </c>
      <c r="V31" s="169" t="s">
        <v>217</v>
      </c>
      <c r="W31" s="169" t="s">
        <v>216</v>
      </c>
      <c r="X31" s="131" t="s">
        <v>308</v>
      </c>
      <c r="Y31" s="152" t="s">
        <v>535</v>
      </c>
      <c r="Z31" s="152" t="s">
        <v>536</v>
      </c>
      <c r="AA31" s="131" t="s">
        <v>581</v>
      </c>
      <c r="AB31" s="177">
        <v>0.39100000000000001</v>
      </c>
      <c r="AC31" s="90" t="s">
        <v>220</v>
      </c>
      <c r="AD31" s="90"/>
      <c r="AE31" s="178">
        <v>1</v>
      </c>
      <c r="AF31" s="179"/>
    </row>
    <row r="32" spans="1:33" s="18" customFormat="1" ht="24" customHeight="1">
      <c r="A32" s="152">
        <f t="shared" si="0"/>
        <v>23</v>
      </c>
      <c r="B32" s="131"/>
      <c r="C32" s="131"/>
      <c r="D32" s="131"/>
      <c r="E32" s="131"/>
      <c r="F32" s="40">
        <v>4</v>
      </c>
      <c r="G32" s="131"/>
      <c r="H32" s="131"/>
      <c r="I32" s="131"/>
      <c r="J32" s="131"/>
      <c r="K32" s="131"/>
      <c r="L32" s="154"/>
      <c r="M32" s="153" t="s">
        <v>582</v>
      </c>
      <c r="N32" s="152" t="s">
        <v>583</v>
      </c>
      <c r="O32" s="153" t="s">
        <v>228</v>
      </c>
      <c r="P32" s="131" t="s">
        <v>250</v>
      </c>
      <c r="Q32" s="152" t="s">
        <v>214</v>
      </c>
      <c r="R32" s="170"/>
      <c r="S32" s="94" t="s">
        <v>215</v>
      </c>
      <c r="T32" s="153" t="s">
        <v>220</v>
      </c>
      <c r="U32" s="94" t="s">
        <v>223</v>
      </c>
      <c r="V32" s="152" t="s">
        <v>217</v>
      </c>
      <c r="W32" s="169" t="s">
        <v>216</v>
      </c>
      <c r="X32" s="131" t="s">
        <v>228</v>
      </c>
      <c r="Y32" s="131" t="s">
        <v>220</v>
      </c>
      <c r="Z32" s="131" t="s">
        <v>220</v>
      </c>
      <c r="AA32" s="131" t="s">
        <v>584</v>
      </c>
      <c r="AB32" s="177">
        <v>1.2E-2</v>
      </c>
      <c r="AC32" s="177" t="s">
        <v>220</v>
      </c>
      <c r="AD32" s="177"/>
      <c r="AE32" s="178">
        <v>2</v>
      </c>
      <c r="AF32" s="179"/>
    </row>
    <row r="33" spans="1:32" s="18" customFormat="1" ht="24" customHeight="1">
      <c r="A33" s="152">
        <f t="shared" si="0"/>
        <v>24</v>
      </c>
      <c r="B33" s="131"/>
      <c r="C33" s="131"/>
      <c r="D33" s="131"/>
      <c r="E33" s="131">
        <v>3</v>
      </c>
      <c r="F33" s="131"/>
      <c r="G33" s="131"/>
      <c r="H33" s="131"/>
      <c r="I33" s="131"/>
      <c r="J33" s="131"/>
      <c r="K33" s="131"/>
      <c r="L33" s="158"/>
      <c r="M33" s="152" t="s">
        <v>585</v>
      </c>
      <c r="N33" s="152" t="s">
        <v>586</v>
      </c>
      <c r="O33" s="152" t="s">
        <v>222</v>
      </c>
      <c r="P33" s="90" t="s">
        <v>220</v>
      </c>
      <c r="Q33" s="152" t="s">
        <v>214</v>
      </c>
      <c r="R33" s="172"/>
      <c r="S33" s="94" t="s">
        <v>215</v>
      </c>
      <c r="T33" s="152" t="s">
        <v>585</v>
      </c>
      <c r="U33" s="94" t="s">
        <v>223</v>
      </c>
      <c r="V33" s="169" t="s">
        <v>217</v>
      </c>
      <c r="W33" s="169" t="s">
        <v>216</v>
      </c>
      <c r="X33" s="131" t="s">
        <v>218</v>
      </c>
      <c r="Y33" s="169" t="s">
        <v>219</v>
      </c>
      <c r="Z33" s="152" t="s">
        <v>220</v>
      </c>
      <c r="AA33" s="131" t="s">
        <v>587</v>
      </c>
      <c r="AB33" s="180">
        <v>4.0898000000000003</v>
      </c>
      <c r="AC33" s="169" t="s">
        <v>220</v>
      </c>
      <c r="AD33" s="131"/>
      <c r="AE33" s="181">
        <v>1</v>
      </c>
      <c r="AF33" s="182"/>
    </row>
    <row r="34" spans="1:32" ht="24" customHeight="1">
      <c r="A34" s="152">
        <f t="shared" si="0"/>
        <v>25</v>
      </c>
      <c r="B34" s="131"/>
      <c r="C34" s="131"/>
      <c r="D34" s="131"/>
      <c r="E34" s="131"/>
      <c r="F34" s="131">
        <v>4</v>
      </c>
      <c r="G34" s="131"/>
      <c r="H34" s="131"/>
      <c r="I34" s="131"/>
      <c r="J34" s="131"/>
      <c r="K34" s="131"/>
      <c r="L34" s="158"/>
      <c r="M34" s="159" t="s">
        <v>588</v>
      </c>
      <c r="N34" s="153" t="s">
        <v>589</v>
      </c>
      <c r="O34" s="159" t="s">
        <v>271</v>
      </c>
      <c r="P34" s="131" t="s">
        <v>220</v>
      </c>
      <c r="Q34" s="152" t="s">
        <v>214</v>
      </c>
      <c r="R34" s="131"/>
      <c r="S34" s="94" t="s">
        <v>215</v>
      </c>
      <c r="T34" s="159" t="s">
        <v>588</v>
      </c>
      <c r="U34" s="94" t="s">
        <v>223</v>
      </c>
      <c r="V34" s="169" t="s">
        <v>217</v>
      </c>
      <c r="W34" s="169" t="s">
        <v>216</v>
      </c>
      <c r="X34" s="131" t="s">
        <v>268</v>
      </c>
      <c r="Y34" s="169" t="s">
        <v>219</v>
      </c>
      <c r="Z34" s="169" t="s">
        <v>220</v>
      </c>
      <c r="AA34" s="131" t="s">
        <v>590</v>
      </c>
      <c r="AB34" s="180">
        <v>2.2850000000000001</v>
      </c>
      <c r="AC34" s="177" t="s">
        <v>225</v>
      </c>
      <c r="AD34" s="131"/>
      <c r="AE34" s="183">
        <v>1</v>
      </c>
      <c r="AF34" s="184"/>
    </row>
    <row r="35" spans="1:32" s="18" customFormat="1" ht="24" customHeight="1">
      <c r="A35" s="152">
        <f t="shared" si="0"/>
        <v>26</v>
      </c>
      <c r="B35" s="131"/>
      <c r="C35" s="131"/>
      <c r="D35" s="131"/>
      <c r="E35" s="131"/>
      <c r="F35" s="131"/>
      <c r="G35" s="131">
        <v>5</v>
      </c>
      <c r="H35" s="131"/>
      <c r="I35" s="131"/>
      <c r="J35" s="131"/>
      <c r="K35" s="131"/>
      <c r="L35" s="158"/>
      <c r="M35" s="152" t="s">
        <v>591</v>
      </c>
      <c r="N35" s="152" t="s">
        <v>592</v>
      </c>
      <c r="O35" s="152" t="s">
        <v>530</v>
      </c>
      <c r="P35" s="90" t="s">
        <v>250</v>
      </c>
      <c r="Q35" s="152" t="s">
        <v>214</v>
      </c>
      <c r="R35" s="170"/>
      <c r="S35" s="94" t="s">
        <v>215</v>
      </c>
      <c r="T35" s="152" t="s">
        <v>591</v>
      </c>
      <c r="U35" s="94" t="s">
        <v>250</v>
      </c>
      <c r="V35" s="169" t="s">
        <v>217</v>
      </c>
      <c r="W35" s="169" t="s">
        <v>216</v>
      </c>
      <c r="X35" s="131" t="s">
        <v>565</v>
      </c>
      <c r="Y35" s="169" t="s">
        <v>593</v>
      </c>
      <c r="Z35" s="159" t="s">
        <v>301</v>
      </c>
      <c r="AA35" s="131" t="s">
        <v>594</v>
      </c>
      <c r="AB35" s="180">
        <v>0.36399999999999999</v>
      </c>
      <c r="AC35" s="169" t="s">
        <v>220</v>
      </c>
      <c r="AD35" s="131"/>
      <c r="AE35" s="183">
        <v>1</v>
      </c>
      <c r="AF35" s="184"/>
    </row>
    <row r="36" spans="1:32" s="18" customFormat="1" ht="24" customHeight="1">
      <c r="A36" s="152">
        <f t="shared" si="0"/>
        <v>27</v>
      </c>
      <c r="B36" s="152"/>
      <c r="C36" s="152"/>
      <c r="D36" s="152"/>
      <c r="E36" s="152"/>
      <c r="F36" s="152"/>
      <c r="G36" s="152">
        <v>5</v>
      </c>
      <c r="H36" s="152"/>
      <c r="I36" s="152"/>
      <c r="J36" s="152"/>
      <c r="K36" s="152"/>
      <c r="L36" s="158" t="s">
        <v>595</v>
      </c>
      <c r="M36" s="152" t="s">
        <v>596</v>
      </c>
      <c r="N36" s="152" t="s">
        <v>597</v>
      </c>
      <c r="O36" s="152" t="s">
        <v>530</v>
      </c>
      <c r="P36" s="156" t="s">
        <v>250</v>
      </c>
      <c r="Q36" s="152" t="s">
        <v>214</v>
      </c>
      <c r="R36" s="173"/>
      <c r="S36" s="94" t="s">
        <v>215</v>
      </c>
      <c r="T36" s="152" t="s">
        <v>596</v>
      </c>
      <c r="U36" s="94" t="s">
        <v>223</v>
      </c>
      <c r="V36" s="152" t="s">
        <v>217</v>
      </c>
      <c r="W36" s="169" t="s">
        <v>216</v>
      </c>
      <c r="X36" s="131" t="s">
        <v>565</v>
      </c>
      <c r="Y36" s="169" t="s">
        <v>593</v>
      </c>
      <c r="Z36" s="159" t="s">
        <v>301</v>
      </c>
      <c r="AA36" s="131" t="s">
        <v>594</v>
      </c>
      <c r="AB36" s="180">
        <v>0.35299999999999998</v>
      </c>
      <c r="AC36" s="169" t="s">
        <v>220</v>
      </c>
      <c r="AD36" s="177"/>
      <c r="AE36" s="185" t="s">
        <v>238</v>
      </c>
      <c r="AF36" s="186"/>
    </row>
    <row r="37" spans="1:32" s="18" customFormat="1" ht="24" customHeight="1">
      <c r="A37" s="152">
        <f t="shared" si="0"/>
        <v>28</v>
      </c>
      <c r="B37" s="131"/>
      <c r="C37" s="131"/>
      <c r="D37" s="131"/>
      <c r="E37" s="131"/>
      <c r="F37" s="131"/>
      <c r="G37" s="152">
        <v>5</v>
      </c>
      <c r="H37" s="131"/>
      <c r="I37" s="131"/>
      <c r="J37" s="131"/>
      <c r="K37" s="131"/>
      <c r="L37" s="155"/>
      <c r="M37" s="152" t="s">
        <v>598</v>
      </c>
      <c r="N37" s="152" t="s">
        <v>599</v>
      </c>
      <c r="O37" s="153" t="s">
        <v>307</v>
      </c>
      <c r="P37" s="90" t="s">
        <v>250</v>
      </c>
      <c r="Q37" s="152" t="s">
        <v>214</v>
      </c>
      <c r="R37" s="170"/>
      <c r="S37" s="94" t="s">
        <v>215</v>
      </c>
      <c r="T37" s="152" t="s">
        <v>598</v>
      </c>
      <c r="U37" s="94" t="s">
        <v>250</v>
      </c>
      <c r="V37" s="169" t="s">
        <v>217</v>
      </c>
      <c r="W37" s="169" t="s">
        <v>216</v>
      </c>
      <c r="X37" s="131" t="s">
        <v>308</v>
      </c>
      <c r="Y37" s="152" t="s">
        <v>600</v>
      </c>
      <c r="Z37" s="152" t="s">
        <v>536</v>
      </c>
      <c r="AA37" s="187" t="s">
        <v>601</v>
      </c>
      <c r="AB37" s="180">
        <v>0.78580000000000005</v>
      </c>
      <c r="AC37" s="169" t="s">
        <v>220</v>
      </c>
      <c r="AD37" s="177"/>
      <c r="AE37" s="183">
        <v>1</v>
      </c>
      <c r="AF37" s="184"/>
    </row>
    <row r="38" spans="1:32" s="18" customFormat="1" ht="24" customHeight="1">
      <c r="A38" s="152">
        <f t="shared" si="0"/>
        <v>29</v>
      </c>
      <c r="B38" s="152"/>
      <c r="C38" s="152"/>
      <c r="D38" s="152"/>
      <c r="E38" s="152"/>
      <c r="F38" s="131"/>
      <c r="G38" s="152">
        <v>5</v>
      </c>
      <c r="H38" s="152"/>
      <c r="I38" s="152"/>
      <c r="J38" s="152"/>
      <c r="K38" s="152"/>
      <c r="L38" s="160"/>
      <c r="M38" s="152" t="s">
        <v>602</v>
      </c>
      <c r="N38" s="152" t="s">
        <v>603</v>
      </c>
      <c r="O38" s="153" t="s">
        <v>271</v>
      </c>
      <c r="P38" s="90" t="s">
        <v>250</v>
      </c>
      <c r="Q38" s="152" t="s">
        <v>214</v>
      </c>
      <c r="R38" s="170"/>
      <c r="S38" s="94" t="s">
        <v>215</v>
      </c>
      <c r="T38" s="152" t="s">
        <v>602</v>
      </c>
      <c r="U38" s="94" t="s">
        <v>340</v>
      </c>
      <c r="V38" s="169" t="s">
        <v>217</v>
      </c>
      <c r="W38" s="169" t="s">
        <v>216</v>
      </c>
      <c r="X38" s="131" t="s">
        <v>268</v>
      </c>
      <c r="Y38" s="169" t="s">
        <v>219</v>
      </c>
      <c r="Z38" s="169" t="s">
        <v>220</v>
      </c>
      <c r="AA38" s="152" t="s">
        <v>604</v>
      </c>
      <c r="AB38" s="188">
        <v>0.42799999999999999</v>
      </c>
      <c r="AC38" s="169" t="s">
        <v>220</v>
      </c>
      <c r="AD38" s="177"/>
      <c r="AE38" s="183">
        <v>1</v>
      </c>
      <c r="AF38" s="184"/>
    </row>
    <row r="39" spans="1:32" s="18" customFormat="1" ht="24" customHeight="1">
      <c r="A39" s="152">
        <f t="shared" si="0"/>
        <v>30</v>
      </c>
      <c r="B39" s="152"/>
      <c r="C39" s="152"/>
      <c r="D39" s="152"/>
      <c r="E39" s="152"/>
      <c r="F39" s="131"/>
      <c r="G39" s="152"/>
      <c r="H39" s="152">
        <v>6</v>
      </c>
      <c r="I39" s="152"/>
      <c r="J39" s="152"/>
      <c r="K39" s="152"/>
      <c r="L39" s="154"/>
      <c r="M39" s="152" t="s">
        <v>605</v>
      </c>
      <c r="N39" s="152" t="s">
        <v>606</v>
      </c>
      <c r="O39" s="153" t="s">
        <v>307</v>
      </c>
      <c r="P39" s="156" t="s">
        <v>213</v>
      </c>
      <c r="Q39" s="152" t="s">
        <v>214</v>
      </c>
      <c r="R39" s="173"/>
      <c r="S39" s="94" t="s">
        <v>215</v>
      </c>
      <c r="T39" s="152" t="s">
        <v>605</v>
      </c>
      <c r="U39" s="94" t="s">
        <v>250</v>
      </c>
      <c r="V39" s="169" t="s">
        <v>217</v>
      </c>
      <c r="W39" s="169" t="s">
        <v>216</v>
      </c>
      <c r="X39" s="131" t="s">
        <v>308</v>
      </c>
      <c r="Y39" s="152" t="s">
        <v>573</v>
      </c>
      <c r="Z39" s="152" t="s">
        <v>536</v>
      </c>
      <c r="AA39" s="152" t="s">
        <v>604</v>
      </c>
      <c r="AB39" s="188">
        <v>0.41</v>
      </c>
      <c r="AC39" s="169" t="s">
        <v>220</v>
      </c>
      <c r="AD39" s="177"/>
      <c r="AE39" s="185">
        <v>1</v>
      </c>
      <c r="AF39" s="186"/>
    </row>
    <row r="40" spans="1:32" s="18" customFormat="1" ht="24" customHeight="1">
      <c r="A40" s="152">
        <f t="shared" si="0"/>
        <v>31</v>
      </c>
      <c r="B40" s="152"/>
      <c r="C40" s="152"/>
      <c r="D40" s="152"/>
      <c r="E40" s="152"/>
      <c r="F40" s="131"/>
      <c r="G40" s="152"/>
      <c r="H40" s="152">
        <v>6</v>
      </c>
      <c r="I40" s="152"/>
      <c r="J40" s="152"/>
      <c r="K40" s="152"/>
      <c r="L40" s="160"/>
      <c r="M40" s="152" t="s">
        <v>607</v>
      </c>
      <c r="N40" s="152" t="s">
        <v>608</v>
      </c>
      <c r="O40" s="152" t="s">
        <v>609</v>
      </c>
      <c r="P40" s="90" t="s">
        <v>250</v>
      </c>
      <c r="Q40" s="152" t="s">
        <v>214</v>
      </c>
      <c r="R40" s="170"/>
      <c r="S40" s="94" t="s">
        <v>215</v>
      </c>
      <c r="T40" s="152" t="s">
        <v>607</v>
      </c>
      <c r="U40" s="94" t="s">
        <v>223</v>
      </c>
      <c r="V40" s="169" t="s">
        <v>217</v>
      </c>
      <c r="W40" s="169" t="s">
        <v>216</v>
      </c>
      <c r="X40" s="131" t="s">
        <v>308</v>
      </c>
      <c r="Y40" s="152" t="s">
        <v>610</v>
      </c>
      <c r="Z40" s="152" t="s">
        <v>220</v>
      </c>
      <c r="AA40" s="152" t="s">
        <v>611</v>
      </c>
      <c r="AB40" s="188">
        <v>1.7999999999999999E-2</v>
      </c>
      <c r="AC40" s="169" t="s">
        <v>220</v>
      </c>
      <c r="AD40" s="177"/>
      <c r="AE40" s="178">
        <v>1</v>
      </c>
      <c r="AF40" s="179"/>
    </row>
    <row r="41" spans="1:32" s="18" customFormat="1" ht="24" customHeight="1">
      <c r="A41" s="152">
        <f t="shared" si="0"/>
        <v>32</v>
      </c>
      <c r="B41" s="152"/>
      <c r="C41" s="152"/>
      <c r="D41" s="152"/>
      <c r="E41" s="152"/>
      <c r="F41" s="131"/>
      <c r="G41" s="152">
        <v>5</v>
      </c>
      <c r="H41" s="152"/>
      <c r="I41" s="152"/>
      <c r="J41" s="152"/>
      <c r="K41" s="152"/>
      <c r="L41" s="160"/>
      <c r="M41" s="152" t="s">
        <v>612</v>
      </c>
      <c r="N41" s="152" t="s">
        <v>613</v>
      </c>
      <c r="O41" s="153" t="s">
        <v>271</v>
      </c>
      <c r="P41" s="90" t="s">
        <v>250</v>
      </c>
      <c r="Q41" s="152" t="s">
        <v>214</v>
      </c>
      <c r="R41" s="170"/>
      <c r="S41" s="94" t="s">
        <v>215</v>
      </c>
      <c r="T41" s="152" t="s">
        <v>612</v>
      </c>
      <c r="U41" s="94" t="s">
        <v>223</v>
      </c>
      <c r="V41" s="169" t="s">
        <v>217</v>
      </c>
      <c r="W41" s="169" t="s">
        <v>216</v>
      </c>
      <c r="X41" s="131" t="s">
        <v>268</v>
      </c>
      <c r="Y41" s="169" t="s">
        <v>219</v>
      </c>
      <c r="Z41" s="169" t="s">
        <v>220</v>
      </c>
      <c r="AA41" s="152" t="s">
        <v>614</v>
      </c>
      <c r="AB41" s="188">
        <v>0.64400000000000002</v>
      </c>
      <c r="AC41" s="169" t="s">
        <v>220</v>
      </c>
      <c r="AD41" s="177"/>
      <c r="AE41" s="178">
        <v>1</v>
      </c>
      <c r="AF41" s="179"/>
    </row>
    <row r="42" spans="1:32" s="18" customFormat="1" ht="24" customHeight="1">
      <c r="A42" s="152">
        <f t="shared" si="0"/>
        <v>33</v>
      </c>
      <c r="B42" s="152"/>
      <c r="C42" s="152"/>
      <c r="D42" s="152"/>
      <c r="E42" s="152"/>
      <c r="F42" s="131"/>
      <c r="G42" s="152"/>
      <c r="H42" s="152">
        <v>6</v>
      </c>
      <c r="I42" s="152"/>
      <c r="J42" s="152"/>
      <c r="K42" s="152"/>
      <c r="L42" s="160"/>
      <c r="M42" s="152" t="s">
        <v>602</v>
      </c>
      <c r="N42" s="152" t="s">
        <v>603</v>
      </c>
      <c r="O42" s="153" t="s">
        <v>271</v>
      </c>
      <c r="P42" s="90" t="s">
        <v>250</v>
      </c>
      <c r="Q42" s="152" t="s">
        <v>214</v>
      </c>
      <c r="R42" s="170"/>
      <c r="S42" s="94" t="s">
        <v>215</v>
      </c>
      <c r="T42" s="152" t="s">
        <v>602</v>
      </c>
      <c r="U42" s="94" t="s">
        <v>340</v>
      </c>
      <c r="V42" s="169" t="s">
        <v>217</v>
      </c>
      <c r="W42" s="169" t="s">
        <v>216</v>
      </c>
      <c r="X42" s="131" t="s">
        <v>268</v>
      </c>
      <c r="Y42" s="169" t="s">
        <v>219</v>
      </c>
      <c r="Z42" s="169" t="s">
        <v>220</v>
      </c>
      <c r="AA42" s="152" t="s">
        <v>604</v>
      </c>
      <c r="AB42" s="188">
        <v>0.42799999999999999</v>
      </c>
      <c r="AC42" s="169" t="s">
        <v>220</v>
      </c>
      <c r="AD42" s="177"/>
      <c r="AE42" s="183">
        <v>1</v>
      </c>
      <c r="AF42" s="184"/>
    </row>
    <row r="43" spans="1:32" s="18" customFormat="1" ht="24" customHeight="1">
      <c r="A43" s="152">
        <f t="shared" si="0"/>
        <v>34</v>
      </c>
      <c r="B43" s="152"/>
      <c r="C43" s="152"/>
      <c r="D43" s="152"/>
      <c r="E43" s="152"/>
      <c r="F43" s="131"/>
      <c r="G43" s="152"/>
      <c r="H43" s="152"/>
      <c r="I43" s="152">
        <v>7</v>
      </c>
      <c r="J43" s="152"/>
      <c r="K43" s="152"/>
      <c r="L43" s="154"/>
      <c r="M43" s="152" t="s">
        <v>605</v>
      </c>
      <c r="N43" s="152" t="s">
        <v>606</v>
      </c>
      <c r="O43" s="153" t="s">
        <v>307</v>
      </c>
      <c r="P43" s="156" t="s">
        <v>213</v>
      </c>
      <c r="Q43" s="152" t="s">
        <v>214</v>
      </c>
      <c r="R43" s="173"/>
      <c r="S43" s="94" t="s">
        <v>215</v>
      </c>
      <c r="T43" s="152" t="s">
        <v>605</v>
      </c>
      <c r="U43" s="94" t="s">
        <v>250</v>
      </c>
      <c r="V43" s="169" t="s">
        <v>217</v>
      </c>
      <c r="W43" s="169" t="s">
        <v>216</v>
      </c>
      <c r="X43" s="131" t="s">
        <v>308</v>
      </c>
      <c r="Y43" s="152" t="s">
        <v>573</v>
      </c>
      <c r="Z43" s="152" t="s">
        <v>536</v>
      </c>
      <c r="AA43" s="152" t="s">
        <v>604</v>
      </c>
      <c r="AB43" s="188">
        <v>0.41</v>
      </c>
      <c r="AC43" s="169" t="s">
        <v>220</v>
      </c>
      <c r="AD43" s="177"/>
      <c r="AE43" s="185">
        <v>1</v>
      </c>
      <c r="AF43" s="186"/>
    </row>
    <row r="44" spans="1:32" s="18" customFormat="1" ht="24" customHeight="1">
      <c r="A44" s="152">
        <f t="shared" si="0"/>
        <v>35</v>
      </c>
      <c r="B44" s="152"/>
      <c r="C44" s="152"/>
      <c r="D44" s="152"/>
      <c r="E44" s="152"/>
      <c r="F44" s="131"/>
      <c r="G44" s="152"/>
      <c r="H44" s="152"/>
      <c r="I44" s="152">
        <v>7</v>
      </c>
      <c r="J44" s="152"/>
      <c r="K44" s="152"/>
      <c r="L44" s="160"/>
      <c r="M44" s="152" t="s">
        <v>607</v>
      </c>
      <c r="N44" s="152" t="s">
        <v>608</v>
      </c>
      <c r="O44" s="152" t="s">
        <v>609</v>
      </c>
      <c r="P44" s="90" t="s">
        <v>250</v>
      </c>
      <c r="Q44" s="152" t="s">
        <v>214</v>
      </c>
      <c r="R44" s="170"/>
      <c r="S44" s="94" t="s">
        <v>215</v>
      </c>
      <c r="T44" s="152" t="s">
        <v>607</v>
      </c>
      <c r="U44" s="94" t="s">
        <v>223</v>
      </c>
      <c r="V44" s="169" t="s">
        <v>217</v>
      </c>
      <c r="W44" s="169" t="s">
        <v>216</v>
      </c>
      <c r="X44" s="131" t="s">
        <v>308</v>
      </c>
      <c r="Y44" s="152" t="s">
        <v>610</v>
      </c>
      <c r="Z44" s="152" t="s">
        <v>220</v>
      </c>
      <c r="AA44" s="152" t="s">
        <v>611</v>
      </c>
      <c r="AB44" s="188">
        <v>1.7999999999999999E-2</v>
      </c>
      <c r="AC44" s="169" t="s">
        <v>220</v>
      </c>
      <c r="AD44" s="177"/>
      <c r="AE44" s="178">
        <v>1</v>
      </c>
      <c r="AF44" s="179"/>
    </row>
    <row r="45" spans="1:32" s="18" customFormat="1" ht="24" customHeight="1">
      <c r="A45" s="152">
        <f t="shared" si="0"/>
        <v>36</v>
      </c>
      <c r="B45" s="152"/>
      <c r="C45" s="152"/>
      <c r="D45" s="152"/>
      <c r="E45" s="152"/>
      <c r="F45" s="131"/>
      <c r="G45" s="152"/>
      <c r="H45" s="152">
        <v>6</v>
      </c>
      <c r="I45" s="152"/>
      <c r="J45" s="152"/>
      <c r="K45" s="152"/>
      <c r="L45" s="160"/>
      <c r="M45" s="152" t="s">
        <v>615</v>
      </c>
      <c r="N45" s="152" t="s">
        <v>616</v>
      </c>
      <c r="O45" s="159" t="s">
        <v>271</v>
      </c>
      <c r="P45" s="131" t="s">
        <v>220</v>
      </c>
      <c r="Q45" s="152" t="s">
        <v>214</v>
      </c>
      <c r="R45" s="170"/>
      <c r="S45" s="94" t="s">
        <v>215</v>
      </c>
      <c r="T45" s="152" t="s">
        <v>617</v>
      </c>
      <c r="U45" s="94" t="s">
        <v>223</v>
      </c>
      <c r="V45" s="169" t="s">
        <v>216</v>
      </c>
      <c r="W45" s="169" t="s">
        <v>216</v>
      </c>
      <c r="X45" s="131" t="s">
        <v>268</v>
      </c>
      <c r="Y45" s="152" t="s">
        <v>219</v>
      </c>
      <c r="Z45" s="152" t="s">
        <v>220</v>
      </c>
      <c r="AA45" s="152" t="s">
        <v>618</v>
      </c>
      <c r="AB45" s="188">
        <v>0.216</v>
      </c>
      <c r="AC45" s="169" t="s">
        <v>220</v>
      </c>
      <c r="AD45" s="131"/>
      <c r="AE45" s="178">
        <v>1</v>
      </c>
      <c r="AF45" s="179"/>
    </row>
    <row r="46" spans="1:32" ht="24" customHeight="1">
      <c r="A46" s="152">
        <f t="shared" si="0"/>
        <v>37</v>
      </c>
      <c r="B46" s="152"/>
      <c r="C46" s="152"/>
      <c r="D46" s="152"/>
      <c r="E46" s="152"/>
      <c r="F46" s="131"/>
      <c r="G46" s="152"/>
      <c r="H46" s="152"/>
      <c r="I46" s="152">
        <v>7</v>
      </c>
      <c r="J46" s="152"/>
      <c r="K46" s="152"/>
      <c r="L46" s="160"/>
      <c r="M46" s="152" t="s">
        <v>619</v>
      </c>
      <c r="N46" s="152" t="s">
        <v>620</v>
      </c>
      <c r="O46" s="152" t="s">
        <v>307</v>
      </c>
      <c r="P46" s="90" t="s">
        <v>250</v>
      </c>
      <c r="Q46" s="152" t="s">
        <v>214</v>
      </c>
      <c r="R46" s="170"/>
      <c r="S46" s="94" t="s">
        <v>215</v>
      </c>
      <c r="T46" s="152" t="s">
        <v>621</v>
      </c>
      <c r="U46" s="94" t="s">
        <v>223</v>
      </c>
      <c r="V46" s="169" t="s">
        <v>217</v>
      </c>
      <c r="W46" s="169" t="s">
        <v>216</v>
      </c>
      <c r="X46" s="131" t="s">
        <v>308</v>
      </c>
      <c r="Y46" s="152" t="s">
        <v>600</v>
      </c>
      <c r="Z46" s="152" t="s">
        <v>536</v>
      </c>
      <c r="AA46" s="152" t="s">
        <v>622</v>
      </c>
      <c r="AB46" s="188">
        <v>0.112</v>
      </c>
      <c r="AC46" s="169" t="s">
        <v>220</v>
      </c>
      <c r="AD46" s="90"/>
      <c r="AE46" s="178">
        <v>1</v>
      </c>
      <c r="AF46" s="179"/>
    </row>
    <row r="47" spans="1:32" s="18" customFormat="1" ht="24" customHeight="1">
      <c r="A47" s="152">
        <f t="shared" si="0"/>
        <v>38</v>
      </c>
      <c r="B47" s="152"/>
      <c r="C47" s="152"/>
      <c r="D47" s="152"/>
      <c r="E47" s="152"/>
      <c r="F47" s="131"/>
      <c r="G47" s="152"/>
      <c r="H47" s="152"/>
      <c r="I47" s="152">
        <v>7</v>
      </c>
      <c r="J47" s="152"/>
      <c r="K47" s="152"/>
      <c r="L47" s="160"/>
      <c r="M47" s="152" t="s">
        <v>623</v>
      </c>
      <c r="N47" s="152" t="s">
        <v>624</v>
      </c>
      <c r="O47" s="152" t="s">
        <v>530</v>
      </c>
      <c r="P47" s="90" t="s">
        <v>250</v>
      </c>
      <c r="Q47" s="152" t="s">
        <v>214</v>
      </c>
      <c r="R47" s="170"/>
      <c r="S47" s="94" t="s">
        <v>215</v>
      </c>
      <c r="T47" s="152" t="s">
        <v>625</v>
      </c>
      <c r="U47" s="94" t="s">
        <v>223</v>
      </c>
      <c r="V47" s="169" t="s">
        <v>217</v>
      </c>
      <c r="W47" s="169" t="s">
        <v>216</v>
      </c>
      <c r="X47" s="131" t="s">
        <v>565</v>
      </c>
      <c r="Y47" s="152" t="s">
        <v>566</v>
      </c>
      <c r="Z47" s="159" t="s">
        <v>301</v>
      </c>
      <c r="AA47" s="152" t="s">
        <v>626</v>
      </c>
      <c r="AB47" s="188">
        <v>0.104</v>
      </c>
      <c r="AC47" s="169" t="s">
        <v>220</v>
      </c>
      <c r="AD47" s="189"/>
      <c r="AE47" s="178">
        <v>1</v>
      </c>
      <c r="AF47" s="179"/>
    </row>
    <row r="48" spans="1:32" s="18" customFormat="1" ht="24" customHeight="1">
      <c r="A48" s="152">
        <f t="shared" si="0"/>
        <v>39</v>
      </c>
      <c r="B48" s="152"/>
      <c r="C48" s="152"/>
      <c r="D48" s="152"/>
      <c r="E48" s="152"/>
      <c r="F48" s="152">
        <v>4</v>
      </c>
      <c r="G48" s="152"/>
      <c r="H48" s="152"/>
      <c r="I48" s="152"/>
      <c r="J48" s="152"/>
      <c r="K48" s="152"/>
      <c r="L48" s="155"/>
      <c r="M48" s="131" t="s">
        <v>627</v>
      </c>
      <c r="N48" s="152" t="s">
        <v>628</v>
      </c>
      <c r="O48" s="131" t="s">
        <v>271</v>
      </c>
      <c r="P48" s="90" t="s">
        <v>220</v>
      </c>
      <c r="Q48" s="152" t="s">
        <v>214</v>
      </c>
      <c r="R48" s="170"/>
      <c r="S48" s="94" t="s">
        <v>215</v>
      </c>
      <c r="T48" s="131" t="s">
        <v>627</v>
      </c>
      <c r="U48" s="94" t="s">
        <v>223</v>
      </c>
      <c r="V48" s="169" t="s">
        <v>217</v>
      </c>
      <c r="W48" s="169" t="s">
        <v>216</v>
      </c>
      <c r="X48" s="131" t="s">
        <v>268</v>
      </c>
      <c r="Y48" s="169" t="s">
        <v>219</v>
      </c>
      <c r="Z48" s="169" t="s">
        <v>220</v>
      </c>
      <c r="AA48" s="152" t="s">
        <v>629</v>
      </c>
      <c r="AB48" s="190">
        <v>1.6468</v>
      </c>
      <c r="AC48" s="177" t="s">
        <v>225</v>
      </c>
      <c r="AD48" s="177"/>
      <c r="AE48" s="178">
        <v>1</v>
      </c>
      <c r="AF48" s="179"/>
    </row>
    <row r="49" spans="1:34" ht="24" customHeight="1">
      <c r="A49" s="152">
        <f t="shared" si="0"/>
        <v>40</v>
      </c>
      <c r="B49" s="152"/>
      <c r="C49" s="152"/>
      <c r="D49" s="152"/>
      <c r="E49" s="152"/>
      <c r="F49" s="152"/>
      <c r="G49" s="152">
        <v>5</v>
      </c>
      <c r="H49" s="152"/>
      <c r="I49" s="152"/>
      <c r="J49" s="152"/>
      <c r="K49" s="152"/>
      <c r="L49" s="155"/>
      <c r="M49" s="131" t="s">
        <v>630</v>
      </c>
      <c r="N49" s="152" t="s">
        <v>631</v>
      </c>
      <c r="O49" s="131" t="s">
        <v>271</v>
      </c>
      <c r="P49" s="90" t="s">
        <v>220</v>
      </c>
      <c r="Q49" s="152" t="s">
        <v>214</v>
      </c>
      <c r="R49" s="170"/>
      <c r="S49" s="94" t="s">
        <v>215</v>
      </c>
      <c r="T49" s="131"/>
      <c r="U49" s="94"/>
      <c r="V49" s="169" t="s">
        <v>217</v>
      </c>
      <c r="W49" s="169" t="s">
        <v>216</v>
      </c>
      <c r="X49" s="131" t="s">
        <v>268</v>
      </c>
      <c r="Y49" s="169" t="s">
        <v>219</v>
      </c>
      <c r="Z49" s="169" t="s">
        <v>220</v>
      </c>
      <c r="AA49" s="169" t="s">
        <v>632</v>
      </c>
      <c r="AB49" s="190">
        <v>0.05</v>
      </c>
      <c r="AC49" s="177" t="s">
        <v>225</v>
      </c>
      <c r="AD49" s="177"/>
      <c r="AE49" s="178">
        <v>1</v>
      </c>
      <c r="AF49" s="179"/>
    </row>
    <row r="50" spans="1:34" ht="24" customHeight="1">
      <c r="A50" s="152">
        <f t="shared" si="0"/>
        <v>41</v>
      </c>
      <c r="B50" s="152"/>
      <c r="C50" s="152"/>
      <c r="D50" s="152"/>
      <c r="E50" s="152"/>
      <c r="F50" s="152"/>
      <c r="G50" s="152"/>
      <c r="H50" s="152">
        <v>6</v>
      </c>
      <c r="I50" s="152"/>
      <c r="J50" s="152"/>
      <c r="K50" s="161"/>
      <c r="L50" s="154" t="s">
        <v>304</v>
      </c>
      <c r="M50" s="152" t="s">
        <v>633</v>
      </c>
      <c r="N50" s="152" t="s">
        <v>634</v>
      </c>
      <c r="O50" s="152" t="s">
        <v>307</v>
      </c>
      <c r="P50" s="90" t="s">
        <v>250</v>
      </c>
      <c r="Q50" s="152" t="s">
        <v>214</v>
      </c>
      <c r="R50" s="170"/>
      <c r="S50" s="94" t="s">
        <v>215</v>
      </c>
      <c r="T50" s="152" t="s">
        <v>633</v>
      </c>
      <c r="U50" s="94" t="s">
        <v>250</v>
      </c>
      <c r="V50" s="152" t="s">
        <v>217</v>
      </c>
      <c r="W50" s="169" t="s">
        <v>216</v>
      </c>
      <c r="X50" s="131" t="s">
        <v>308</v>
      </c>
      <c r="Y50" s="152" t="s">
        <v>573</v>
      </c>
      <c r="Z50" s="152" t="s">
        <v>536</v>
      </c>
      <c r="AA50" s="169" t="s">
        <v>632</v>
      </c>
      <c r="AB50" s="190">
        <v>0.04</v>
      </c>
      <c r="AC50" s="169" t="s">
        <v>220</v>
      </c>
      <c r="AD50" s="90"/>
      <c r="AE50" s="178">
        <v>1</v>
      </c>
      <c r="AF50" s="179"/>
      <c r="AG50" s="193"/>
    </row>
    <row r="51" spans="1:34" s="18" customFormat="1" ht="24" customHeight="1">
      <c r="A51" s="152">
        <f t="shared" si="0"/>
        <v>42</v>
      </c>
      <c r="B51" s="152"/>
      <c r="C51" s="152"/>
      <c r="D51" s="152"/>
      <c r="E51" s="152"/>
      <c r="F51" s="152"/>
      <c r="G51" s="152"/>
      <c r="H51" s="152">
        <v>6</v>
      </c>
      <c r="I51" s="152"/>
      <c r="J51" s="152"/>
      <c r="K51" s="161"/>
      <c r="L51" s="154"/>
      <c r="M51" s="153" t="s">
        <v>635</v>
      </c>
      <c r="N51" s="162" t="s">
        <v>636</v>
      </c>
      <c r="O51" s="131" t="s">
        <v>228</v>
      </c>
      <c r="P51" s="90" t="s">
        <v>250</v>
      </c>
      <c r="Q51" s="152" t="s">
        <v>214</v>
      </c>
      <c r="R51" s="174"/>
      <c r="S51" s="94" t="s">
        <v>215</v>
      </c>
      <c r="T51" s="153" t="s">
        <v>220</v>
      </c>
      <c r="U51" s="94" t="s">
        <v>223</v>
      </c>
      <c r="V51" s="152" t="s">
        <v>217</v>
      </c>
      <c r="W51" s="169" t="s">
        <v>216</v>
      </c>
      <c r="X51" s="131" t="s">
        <v>228</v>
      </c>
      <c r="Y51" s="152" t="s">
        <v>637</v>
      </c>
      <c r="Z51" s="131" t="s">
        <v>220</v>
      </c>
      <c r="AA51" s="152" t="s">
        <v>220</v>
      </c>
      <c r="AB51" s="188">
        <v>0.01</v>
      </c>
      <c r="AC51" s="152" t="s">
        <v>220</v>
      </c>
      <c r="AD51" s="152"/>
      <c r="AE51" s="178">
        <v>1</v>
      </c>
      <c r="AF51" s="179"/>
    </row>
    <row r="52" spans="1:34" s="18" customFormat="1" ht="24" customHeight="1">
      <c r="A52" s="152">
        <f t="shared" si="0"/>
        <v>43</v>
      </c>
      <c r="B52" s="152"/>
      <c r="C52" s="152"/>
      <c r="D52" s="152"/>
      <c r="E52" s="152"/>
      <c r="F52" s="152"/>
      <c r="G52" s="152">
        <v>5</v>
      </c>
      <c r="H52" s="152"/>
      <c r="I52" s="152"/>
      <c r="J52" s="152"/>
      <c r="K52" s="152"/>
      <c r="L52" s="160"/>
      <c r="M52" s="152" t="s">
        <v>638</v>
      </c>
      <c r="N52" s="152" t="s">
        <v>639</v>
      </c>
      <c r="O52" s="152" t="s">
        <v>530</v>
      </c>
      <c r="P52" s="156" t="s">
        <v>250</v>
      </c>
      <c r="Q52" s="152" t="s">
        <v>214</v>
      </c>
      <c r="R52" s="173"/>
      <c r="S52" s="94" t="s">
        <v>215</v>
      </c>
      <c r="T52" s="152" t="s">
        <v>638</v>
      </c>
      <c r="U52" s="94" t="s">
        <v>213</v>
      </c>
      <c r="V52" s="169" t="s">
        <v>217</v>
      </c>
      <c r="W52" s="169" t="s">
        <v>216</v>
      </c>
      <c r="X52" s="131" t="s">
        <v>565</v>
      </c>
      <c r="Y52" s="169" t="s">
        <v>593</v>
      </c>
      <c r="Z52" s="159" t="s">
        <v>301</v>
      </c>
      <c r="AA52" s="152" t="s">
        <v>594</v>
      </c>
      <c r="AB52" s="190">
        <v>0.36559999999999998</v>
      </c>
      <c r="AC52" s="169" t="s">
        <v>220</v>
      </c>
      <c r="AD52" s="90"/>
      <c r="AE52" s="185">
        <v>2</v>
      </c>
      <c r="AF52" s="186"/>
    </row>
    <row r="53" spans="1:34" s="18" customFormat="1" ht="24" customHeight="1">
      <c r="A53" s="152">
        <f t="shared" si="0"/>
        <v>44</v>
      </c>
      <c r="B53" s="152"/>
      <c r="C53" s="152"/>
      <c r="D53" s="152"/>
      <c r="E53" s="152"/>
      <c r="F53" s="152"/>
      <c r="G53" s="152">
        <v>5</v>
      </c>
      <c r="H53" s="152"/>
      <c r="I53" s="152"/>
      <c r="J53" s="152"/>
      <c r="K53" s="152"/>
      <c r="L53" s="160"/>
      <c r="M53" s="152" t="s">
        <v>640</v>
      </c>
      <c r="N53" s="156" t="s">
        <v>641</v>
      </c>
      <c r="O53" s="159" t="s">
        <v>271</v>
      </c>
      <c r="P53" s="131" t="s">
        <v>220</v>
      </c>
      <c r="Q53" s="152" t="s">
        <v>214</v>
      </c>
      <c r="R53" s="170"/>
      <c r="S53" s="94" t="s">
        <v>215</v>
      </c>
      <c r="T53" s="152" t="s">
        <v>642</v>
      </c>
      <c r="U53" s="94" t="s">
        <v>223</v>
      </c>
      <c r="V53" s="169" t="s">
        <v>216</v>
      </c>
      <c r="W53" s="169" t="s">
        <v>216</v>
      </c>
      <c r="X53" s="131" t="s">
        <v>268</v>
      </c>
      <c r="Y53" s="152" t="s">
        <v>219</v>
      </c>
      <c r="Z53" s="152" t="s">
        <v>220</v>
      </c>
      <c r="AA53" s="152" t="s">
        <v>643</v>
      </c>
      <c r="AB53" s="188">
        <v>0.45800000000000002</v>
      </c>
      <c r="AC53" s="169" t="s">
        <v>220</v>
      </c>
      <c r="AD53" s="131"/>
      <c r="AE53" s="178">
        <v>2</v>
      </c>
      <c r="AF53" s="179"/>
    </row>
    <row r="54" spans="1:34" s="18" customFormat="1" ht="24" customHeight="1">
      <c r="A54" s="152">
        <f t="shared" si="0"/>
        <v>45</v>
      </c>
      <c r="B54" s="152"/>
      <c r="C54" s="152"/>
      <c r="D54" s="152"/>
      <c r="E54" s="152"/>
      <c r="F54" s="152"/>
      <c r="G54" s="152"/>
      <c r="H54" s="152">
        <v>6</v>
      </c>
      <c r="I54" s="152"/>
      <c r="J54" s="152"/>
      <c r="K54" s="152"/>
      <c r="L54" s="154"/>
      <c r="M54" s="152" t="s">
        <v>644</v>
      </c>
      <c r="N54" s="156" t="s">
        <v>645</v>
      </c>
      <c r="O54" s="152" t="s">
        <v>307</v>
      </c>
      <c r="P54" s="156" t="s">
        <v>213</v>
      </c>
      <c r="Q54" s="152" t="s">
        <v>214</v>
      </c>
      <c r="R54" s="173"/>
      <c r="S54" s="94" t="s">
        <v>215</v>
      </c>
      <c r="T54" s="152" t="s">
        <v>644</v>
      </c>
      <c r="U54" s="94" t="s">
        <v>250</v>
      </c>
      <c r="V54" s="152" t="s">
        <v>217</v>
      </c>
      <c r="W54" s="169" t="s">
        <v>216</v>
      </c>
      <c r="X54" s="131" t="s">
        <v>308</v>
      </c>
      <c r="Y54" s="152" t="s">
        <v>573</v>
      </c>
      <c r="Z54" s="152" t="s">
        <v>536</v>
      </c>
      <c r="AA54" s="152" t="s">
        <v>604</v>
      </c>
      <c r="AB54" s="188">
        <v>0.39800000000000002</v>
      </c>
      <c r="AC54" s="169" t="s">
        <v>220</v>
      </c>
      <c r="AD54" s="90"/>
      <c r="AE54" s="185">
        <v>2</v>
      </c>
      <c r="AF54" s="186"/>
    </row>
    <row r="55" spans="1:34" s="18" customFormat="1" ht="24" customHeight="1">
      <c r="A55" s="152">
        <f t="shared" si="0"/>
        <v>46</v>
      </c>
      <c r="B55" s="152"/>
      <c r="C55" s="152"/>
      <c r="D55" s="152"/>
      <c r="E55" s="152"/>
      <c r="F55" s="152"/>
      <c r="G55" s="152"/>
      <c r="H55" s="152">
        <v>6</v>
      </c>
      <c r="I55" s="152"/>
      <c r="J55" s="152"/>
      <c r="K55" s="152"/>
      <c r="L55" s="160"/>
      <c r="M55" s="152" t="s">
        <v>646</v>
      </c>
      <c r="N55" s="152" t="s">
        <v>647</v>
      </c>
      <c r="O55" s="152" t="s">
        <v>609</v>
      </c>
      <c r="P55" s="90" t="s">
        <v>250</v>
      </c>
      <c r="Q55" s="152" t="s">
        <v>214</v>
      </c>
      <c r="R55" s="170"/>
      <c r="S55" s="94" t="s">
        <v>215</v>
      </c>
      <c r="T55" s="152" t="s">
        <v>646</v>
      </c>
      <c r="U55" s="94" t="s">
        <v>223</v>
      </c>
      <c r="V55" s="152" t="s">
        <v>217</v>
      </c>
      <c r="W55" s="169" t="s">
        <v>216</v>
      </c>
      <c r="X55" s="131" t="s">
        <v>308</v>
      </c>
      <c r="Y55" s="152" t="s">
        <v>648</v>
      </c>
      <c r="Z55" s="169" t="s">
        <v>649</v>
      </c>
      <c r="AA55" s="152" t="s">
        <v>650</v>
      </c>
      <c r="AB55" s="188">
        <v>0.06</v>
      </c>
      <c r="AC55" s="169" t="s">
        <v>220</v>
      </c>
      <c r="AD55" s="90"/>
      <c r="AE55" s="178">
        <v>2</v>
      </c>
      <c r="AF55" s="179"/>
    </row>
    <row r="56" spans="1:34" ht="24" customHeight="1">
      <c r="A56" s="152">
        <f t="shared" si="0"/>
        <v>47</v>
      </c>
      <c r="B56" s="152"/>
      <c r="C56" s="152"/>
      <c r="D56" s="152"/>
      <c r="E56" s="152"/>
      <c r="F56" s="152"/>
      <c r="G56" s="152">
        <v>5</v>
      </c>
      <c r="H56" s="152"/>
      <c r="I56" s="152"/>
      <c r="J56" s="152"/>
      <c r="K56" s="152"/>
      <c r="L56" s="160"/>
      <c r="M56" s="152" t="s">
        <v>651</v>
      </c>
      <c r="N56" s="152" t="s">
        <v>652</v>
      </c>
      <c r="O56" s="131" t="s">
        <v>271</v>
      </c>
      <c r="P56" s="90" t="s">
        <v>220</v>
      </c>
      <c r="Q56" s="152" t="s">
        <v>214</v>
      </c>
      <c r="R56" s="170"/>
      <c r="S56" s="94" t="s">
        <v>215</v>
      </c>
      <c r="T56" s="152" t="s">
        <v>651</v>
      </c>
      <c r="U56" s="94" t="s">
        <v>223</v>
      </c>
      <c r="V56" s="169" t="s">
        <v>216</v>
      </c>
      <c r="W56" s="169" t="s">
        <v>216</v>
      </c>
      <c r="X56" s="131" t="s">
        <v>268</v>
      </c>
      <c r="Y56" s="169" t="s">
        <v>219</v>
      </c>
      <c r="Z56" s="169" t="s">
        <v>220</v>
      </c>
      <c r="AA56" s="152" t="s">
        <v>653</v>
      </c>
      <c r="AB56" s="188">
        <v>2.7E-2</v>
      </c>
      <c r="AC56" s="169" t="s">
        <v>220</v>
      </c>
      <c r="AD56" s="131"/>
      <c r="AE56" s="178">
        <v>1</v>
      </c>
      <c r="AF56" s="179"/>
    </row>
    <row r="57" spans="1:34" ht="24" customHeight="1">
      <c r="A57" s="152">
        <f t="shared" si="0"/>
        <v>48</v>
      </c>
      <c r="B57" s="152"/>
      <c r="C57" s="152"/>
      <c r="D57" s="152"/>
      <c r="E57" s="152"/>
      <c r="F57" s="131"/>
      <c r="G57" s="152"/>
      <c r="H57" s="152">
        <v>6</v>
      </c>
      <c r="I57" s="152"/>
      <c r="J57" s="152"/>
      <c r="K57" s="152"/>
      <c r="L57" s="160"/>
      <c r="M57" s="152" t="s">
        <v>654</v>
      </c>
      <c r="N57" s="152" t="s">
        <v>655</v>
      </c>
      <c r="O57" s="152" t="s">
        <v>307</v>
      </c>
      <c r="P57" s="90" t="s">
        <v>250</v>
      </c>
      <c r="Q57" s="152" t="s">
        <v>214</v>
      </c>
      <c r="R57" s="170"/>
      <c r="S57" s="94" t="s">
        <v>215</v>
      </c>
      <c r="T57" s="152" t="s">
        <v>654</v>
      </c>
      <c r="U57" s="94" t="s">
        <v>223</v>
      </c>
      <c r="V57" s="169" t="s">
        <v>217</v>
      </c>
      <c r="W57" s="169" t="s">
        <v>216</v>
      </c>
      <c r="X57" s="131" t="s">
        <v>308</v>
      </c>
      <c r="Y57" s="152" t="s">
        <v>656</v>
      </c>
      <c r="Z57" s="131" t="s">
        <v>657</v>
      </c>
      <c r="AA57" s="152" t="s">
        <v>658</v>
      </c>
      <c r="AB57" s="188">
        <v>2.1999999999999999E-2</v>
      </c>
      <c r="AC57" s="169" t="s">
        <v>220</v>
      </c>
      <c r="AD57" s="131"/>
      <c r="AE57" s="178">
        <v>1</v>
      </c>
      <c r="AF57" s="179"/>
    </row>
    <row r="58" spans="1:34" ht="24" customHeight="1">
      <c r="A58" s="152">
        <f t="shared" si="0"/>
        <v>49</v>
      </c>
      <c r="B58" s="152"/>
      <c r="C58" s="152"/>
      <c r="D58" s="152"/>
      <c r="E58" s="152"/>
      <c r="F58" s="131"/>
      <c r="G58" s="152"/>
      <c r="H58" s="152">
        <v>6</v>
      </c>
      <c r="I58" s="152"/>
      <c r="J58" s="152"/>
      <c r="K58" s="152"/>
      <c r="L58" s="160"/>
      <c r="M58" s="152" t="s">
        <v>659</v>
      </c>
      <c r="N58" s="152" t="s">
        <v>660</v>
      </c>
      <c r="O58" s="152" t="s">
        <v>530</v>
      </c>
      <c r="P58" s="90" t="s">
        <v>250</v>
      </c>
      <c r="Q58" s="152" t="s">
        <v>214</v>
      </c>
      <c r="R58" s="170"/>
      <c r="S58" s="94" t="s">
        <v>215</v>
      </c>
      <c r="T58" s="152" t="s">
        <v>659</v>
      </c>
      <c r="U58" s="94" t="s">
        <v>223</v>
      </c>
      <c r="V58" s="169" t="s">
        <v>217</v>
      </c>
      <c r="W58" s="169" t="s">
        <v>216</v>
      </c>
      <c r="X58" s="131" t="s">
        <v>308</v>
      </c>
      <c r="Y58" s="152" t="s">
        <v>656</v>
      </c>
      <c r="Z58" s="131" t="s">
        <v>657</v>
      </c>
      <c r="AA58" s="152" t="s">
        <v>661</v>
      </c>
      <c r="AB58" s="188">
        <v>5.0000000000000001E-3</v>
      </c>
      <c r="AC58" s="169" t="s">
        <v>220</v>
      </c>
      <c r="AD58" s="131"/>
      <c r="AE58" s="178">
        <v>1</v>
      </c>
      <c r="AF58" s="179"/>
      <c r="AH58" s="18" t="s">
        <v>662</v>
      </c>
    </row>
    <row r="59" spans="1:34" s="18" customFormat="1" ht="24" customHeight="1">
      <c r="A59" s="152">
        <f t="shared" si="0"/>
        <v>50</v>
      </c>
      <c r="B59" s="152"/>
      <c r="C59" s="152"/>
      <c r="D59" s="152"/>
      <c r="E59" s="152"/>
      <c r="F59" s="131">
        <v>4</v>
      </c>
      <c r="G59" s="152"/>
      <c r="H59" s="152"/>
      <c r="I59" s="152"/>
      <c r="J59" s="152"/>
      <c r="K59" s="152"/>
      <c r="L59" s="154"/>
      <c r="M59" s="152" t="s">
        <v>663</v>
      </c>
      <c r="N59" s="163" t="s">
        <v>664</v>
      </c>
      <c r="O59" s="152" t="s">
        <v>252</v>
      </c>
      <c r="P59" s="90" t="s">
        <v>250</v>
      </c>
      <c r="Q59" s="152" t="s">
        <v>214</v>
      </c>
      <c r="R59" s="169"/>
      <c r="S59" s="94" t="s">
        <v>215</v>
      </c>
      <c r="T59" s="152" t="s">
        <v>665</v>
      </c>
      <c r="U59" s="94" t="s">
        <v>223</v>
      </c>
      <c r="V59" s="152" t="s">
        <v>217</v>
      </c>
      <c r="W59" s="169" t="s">
        <v>216</v>
      </c>
      <c r="X59" s="131" t="s">
        <v>252</v>
      </c>
      <c r="Y59" s="152" t="s">
        <v>220</v>
      </c>
      <c r="Z59" s="152" t="s">
        <v>220</v>
      </c>
      <c r="AA59" s="152" t="s">
        <v>666</v>
      </c>
      <c r="AB59" s="188">
        <v>1E-3</v>
      </c>
      <c r="AC59" s="90" t="s">
        <v>220</v>
      </c>
      <c r="AD59" s="90"/>
      <c r="AE59" s="183">
        <v>4</v>
      </c>
      <c r="AF59" s="184"/>
      <c r="AH59" s="18" t="s">
        <v>667</v>
      </c>
    </row>
    <row r="60" spans="1:34" s="18" customFormat="1" ht="24" customHeight="1">
      <c r="A60" s="152">
        <f t="shared" si="0"/>
        <v>51</v>
      </c>
      <c r="B60" s="152"/>
      <c r="C60" s="152"/>
      <c r="D60" s="152"/>
      <c r="E60" s="152"/>
      <c r="F60" s="131">
        <v>4</v>
      </c>
      <c r="G60" s="152"/>
      <c r="H60" s="152"/>
      <c r="I60" s="152"/>
      <c r="J60" s="152"/>
      <c r="K60" s="152"/>
      <c r="L60" s="160"/>
      <c r="M60" s="131" t="s">
        <v>668</v>
      </c>
      <c r="N60" s="163" t="s">
        <v>669</v>
      </c>
      <c r="O60" s="131" t="s">
        <v>609</v>
      </c>
      <c r="P60" s="90" t="s">
        <v>250</v>
      </c>
      <c r="Q60" s="152" t="s">
        <v>214</v>
      </c>
      <c r="R60" s="169"/>
      <c r="S60" s="94" t="s">
        <v>215</v>
      </c>
      <c r="T60" s="131" t="s">
        <v>668</v>
      </c>
      <c r="U60" s="94" t="s">
        <v>223</v>
      </c>
      <c r="V60" s="152" t="s">
        <v>217</v>
      </c>
      <c r="W60" s="169" t="s">
        <v>216</v>
      </c>
      <c r="X60" s="131" t="s">
        <v>308</v>
      </c>
      <c r="Y60" s="152" t="s">
        <v>648</v>
      </c>
      <c r="Z60" s="169" t="s">
        <v>649</v>
      </c>
      <c r="AA60" s="152" t="s">
        <v>670</v>
      </c>
      <c r="AB60" s="188">
        <v>4.2000000000000003E-2</v>
      </c>
      <c r="AC60" s="90" t="s">
        <v>671</v>
      </c>
      <c r="AD60" s="90"/>
      <c r="AE60" s="183">
        <v>2</v>
      </c>
      <c r="AF60" s="184"/>
      <c r="AH60" s="18" t="s">
        <v>667</v>
      </c>
    </row>
    <row r="61" spans="1:34" s="18" customFormat="1" ht="24" customHeight="1">
      <c r="A61" s="152">
        <f t="shared" si="0"/>
        <v>52</v>
      </c>
      <c r="B61" s="152"/>
      <c r="C61" s="152"/>
      <c r="D61" s="152"/>
      <c r="E61" s="152"/>
      <c r="F61" s="131">
        <v>4</v>
      </c>
      <c r="G61" s="152"/>
      <c r="H61" s="152"/>
      <c r="I61" s="152"/>
      <c r="J61" s="152"/>
      <c r="K61" s="152"/>
      <c r="L61" s="160"/>
      <c r="M61" s="131" t="s">
        <v>672</v>
      </c>
      <c r="N61" s="163" t="s">
        <v>673</v>
      </c>
      <c r="O61" s="131" t="s">
        <v>228</v>
      </c>
      <c r="P61" s="90" t="s">
        <v>250</v>
      </c>
      <c r="Q61" s="152" t="s">
        <v>214</v>
      </c>
      <c r="R61" s="169"/>
      <c r="S61" s="94" t="s">
        <v>215</v>
      </c>
      <c r="T61" s="131" t="s">
        <v>672</v>
      </c>
      <c r="U61" s="94" t="s">
        <v>223</v>
      </c>
      <c r="V61" s="152" t="s">
        <v>217</v>
      </c>
      <c r="W61" s="169" t="s">
        <v>216</v>
      </c>
      <c r="X61" s="131" t="s">
        <v>228</v>
      </c>
      <c r="Y61" s="152" t="s">
        <v>220</v>
      </c>
      <c r="Z61" s="131" t="s">
        <v>220</v>
      </c>
      <c r="AA61" s="152" t="s">
        <v>674</v>
      </c>
      <c r="AB61" s="188">
        <v>2.5000000000000001E-2</v>
      </c>
      <c r="AC61" s="90" t="s">
        <v>671</v>
      </c>
      <c r="AD61" s="90"/>
      <c r="AE61" s="183">
        <v>1</v>
      </c>
      <c r="AF61" s="184"/>
    </row>
    <row r="62" spans="1:34" s="18" customFormat="1" ht="24" customHeight="1">
      <c r="A62" s="152">
        <f t="shared" si="0"/>
        <v>53</v>
      </c>
      <c r="B62" s="152"/>
      <c r="C62" s="152"/>
      <c r="D62" s="152"/>
      <c r="E62" s="152"/>
      <c r="F62" s="131">
        <v>4</v>
      </c>
      <c r="G62" s="152"/>
      <c r="H62" s="152"/>
      <c r="I62" s="152"/>
      <c r="J62" s="152"/>
      <c r="K62" s="152"/>
      <c r="L62" s="160" t="s">
        <v>370</v>
      </c>
      <c r="M62" s="152" t="s">
        <v>675</v>
      </c>
      <c r="N62" s="164" t="s">
        <v>676</v>
      </c>
      <c r="O62" s="152" t="s">
        <v>530</v>
      </c>
      <c r="P62" s="90" t="s">
        <v>250</v>
      </c>
      <c r="Q62" s="152" t="s">
        <v>214</v>
      </c>
      <c r="R62" s="170"/>
      <c r="S62" s="94" t="s">
        <v>215</v>
      </c>
      <c r="T62" s="152" t="s">
        <v>675</v>
      </c>
      <c r="U62" s="94" t="s">
        <v>223</v>
      </c>
      <c r="V62" s="152" t="s">
        <v>217</v>
      </c>
      <c r="W62" s="169" t="s">
        <v>216</v>
      </c>
      <c r="X62" s="152" t="s">
        <v>677</v>
      </c>
      <c r="Y62" s="152" t="s">
        <v>566</v>
      </c>
      <c r="Z62" s="159" t="s">
        <v>301</v>
      </c>
      <c r="AA62" s="152" t="s">
        <v>678</v>
      </c>
      <c r="AB62" s="191">
        <v>5.6000000000000001E-2</v>
      </c>
      <c r="AC62" s="90" t="s">
        <v>671</v>
      </c>
      <c r="AD62" s="177"/>
      <c r="AE62" s="178">
        <v>1</v>
      </c>
      <c r="AF62" s="179"/>
    </row>
    <row r="63" spans="1:34" s="18" customFormat="1" ht="24" customHeight="1">
      <c r="A63" s="152">
        <f t="shared" si="0"/>
        <v>54</v>
      </c>
      <c r="B63" s="152"/>
      <c r="C63" s="152"/>
      <c r="D63" s="152"/>
      <c r="E63" s="152">
        <v>3</v>
      </c>
      <c r="F63" s="131"/>
      <c r="G63" s="152"/>
      <c r="H63" s="152"/>
      <c r="I63" s="152"/>
      <c r="J63" s="152"/>
      <c r="K63" s="152"/>
      <c r="L63" s="165"/>
      <c r="M63" s="152" t="s">
        <v>679</v>
      </c>
      <c r="N63" s="162" t="s">
        <v>362</v>
      </c>
      <c r="O63" s="166" t="s">
        <v>228</v>
      </c>
      <c r="P63" s="131" t="s">
        <v>250</v>
      </c>
      <c r="Q63" s="152" t="s">
        <v>214</v>
      </c>
      <c r="R63" s="169"/>
      <c r="S63" s="90" t="s">
        <v>215</v>
      </c>
      <c r="T63" s="166" t="s">
        <v>220</v>
      </c>
      <c r="U63" s="94" t="s">
        <v>223</v>
      </c>
      <c r="V63" s="171" t="s">
        <v>217</v>
      </c>
      <c r="W63" s="169" t="s">
        <v>216</v>
      </c>
      <c r="X63" s="131" t="s">
        <v>228</v>
      </c>
      <c r="Y63" s="152" t="s">
        <v>220</v>
      </c>
      <c r="Z63" s="131" t="s">
        <v>220</v>
      </c>
      <c r="AA63" s="152" t="s">
        <v>680</v>
      </c>
      <c r="AB63" s="188">
        <v>2.9999999999999997E-4</v>
      </c>
      <c r="AC63" s="131" t="s">
        <v>365</v>
      </c>
      <c r="AD63" s="131"/>
      <c r="AE63" s="183">
        <v>1</v>
      </c>
      <c r="AF63" s="184"/>
    </row>
    <row r="64" spans="1:34" s="18" customFormat="1" ht="24" customHeight="1">
      <c r="A64" s="152">
        <f t="shared" si="0"/>
        <v>55</v>
      </c>
      <c r="B64" s="152"/>
      <c r="C64" s="152"/>
      <c r="D64" s="152"/>
      <c r="E64" s="152">
        <v>3</v>
      </c>
      <c r="F64" s="131"/>
      <c r="G64" s="152"/>
      <c r="H64" s="152"/>
      <c r="I64" s="152"/>
      <c r="J64" s="152"/>
      <c r="K64" s="152"/>
      <c r="L64" s="160" t="s">
        <v>304</v>
      </c>
      <c r="M64" s="167" t="s">
        <v>681</v>
      </c>
      <c r="N64" s="73" t="s">
        <v>682</v>
      </c>
      <c r="O64" s="152" t="s">
        <v>212</v>
      </c>
      <c r="P64" s="90" t="s">
        <v>213</v>
      </c>
      <c r="Q64" s="152" t="s">
        <v>214</v>
      </c>
      <c r="R64" s="170"/>
      <c r="S64" s="94" t="s">
        <v>215</v>
      </c>
      <c r="T64" s="152" t="s">
        <v>683</v>
      </c>
      <c r="U64" s="94" t="s">
        <v>223</v>
      </c>
      <c r="V64" s="169" t="s">
        <v>217</v>
      </c>
      <c r="W64" s="169" t="s">
        <v>216</v>
      </c>
      <c r="X64" s="152" t="s">
        <v>212</v>
      </c>
      <c r="Y64" s="152" t="s">
        <v>220</v>
      </c>
      <c r="Z64" s="159" t="s">
        <v>220</v>
      </c>
      <c r="AA64" s="152" t="s">
        <v>220</v>
      </c>
      <c r="AB64" s="191">
        <v>1.2350000000000001</v>
      </c>
      <c r="AC64" s="177" t="s">
        <v>220</v>
      </c>
      <c r="AD64" s="169"/>
      <c r="AE64" s="178">
        <v>1</v>
      </c>
      <c r="AF64" s="179"/>
    </row>
    <row r="65" spans="1:34" s="18" customFormat="1" ht="24" customHeight="1">
      <c r="A65" s="152">
        <f t="shared" si="0"/>
        <v>56</v>
      </c>
      <c r="B65" s="152"/>
      <c r="C65" s="152"/>
      <c r="D65" s="152"/>
      <c r="E65" s="152">
        <v>3</v>
      </c>
      <c r="F65" s="131"/>
      <c r="G65" s="152"/>
      <c r="H65" s="152"/>
      <c r="I65" s="152"/>
      <c r="J65" s="152"/>
      <c r="K65" s="152"/>
      <c r="L65" s="160"/>
      <c r="M65" s="152" t="s">
        <v>684</v>
      </c>
      <c r="N65" s="164" t="s">
        <v>685</v>
      </c>
      <c r="O65" s="152" t="s">
        <v>228</v>
      </c>
      <c r="P65" s="131" t="s">
        <v>250</v>
      </c>
      <c r="Q65" s="152" t="s">
        <v>214</v>
      </c>
      <c r="R65" s="169"/>
      <c r="S65" s="94" t="s">
        <v>215</v>
      </c>
      <c r="T65" s="162" t="s">
        <v>220</v>
      </c>
      <c r="U65" s="94" t="s">
        <v>223</v>
      </c>
      <c r="V65" s="152" t="s">
        <v>217</v>
      </c>
      <c r="W65" s="169" t="s">
        <v>216</v>
      </c>
      <c r="X65" s="131" t="s">
        <v>228</v>
      </c>
      <c r="Y65" s="152" t="s">
        <v>686</v>
      </c>
      <c r="Z65" s="152" t="s">
        <v>220</v>
      </c>
      <c r="AA65" s="152" t="s">
        <v>220</v>
      </c>
      <c r="AB65" s="190">
        <v>1.2E-2</v>
      </c>
      <c r="AC65" s="131" t="s">
        <v>365</v>
      </c>
      <c r="AD65" s="90"/>
      <c r="AE65" s="183" t="s">
        <v>238</v>
      </c>
      <c r="AF65" s="184"/>
      <c r="AH65" s="18" t="s">
        <v>687</v>
      </c>
    </row>
    <row r="66" spans="1:34" s="18" customFormat="1" ht="24" customHeight="1">
      <c r="A66" s="152">
        <f t="shared" si="0"/>
        <v>57</v>
      </c>
      <c r="B66" s="152"/>
      <c r="C66" s="152"/>
      <c r="D66" s="152"/>
      <c r="E66" s="152">
        <v>3</v>
      </c>
      <c r="F66" s="131"/>
      <c r="G66" s="152"/>
      <c r="H66" s="152"/>
      <c r="I66" s="152"/>
      <c r="J66" s="152"/>
      <c r="K66" s="152"/>
      <c r="L66" s="160"/>
      <c r="M66" s="152" t="s">
        <v>688</v>
      </c>
      <c r="N66" s="131" t="s">
        <v>362</v>
      </c>
      <c r="O66" s="152" t="s">
        <v>228</v>
      </c>
      <c r="P66" s="90" t="s">
        <v>250</v>
      </c>
      <c r="Q66" s="152" t="s">
        <v>214</v>
      </c>
      <c r="R66" s="170"/>
      <c r="S66" s="94" t="s">
        <v>689</v>
      </c>
      <c r="T66" s="152" t="s">
        <v>220</v>
      </c>
      <c r="U66" s="94" t="s">
        <v>223</v>
      </c>
      <c r="V66" s="152" t="s">
        <v>217</v>
      </c>
      <c r="W66" s="169" t="s">
        <v>216</v>
      </c>
      <c r="X66" s="131" t="s">
        <v>228</v>
      </c>
      <c r="Y66" s="152" t="s">
        <v>220</v>
      </c>
      <c r="Z66" s="131" t="s">
        <v>220</v>
      </c>
      <c r="AA66" s="152" t="s">
        <v>690</v>
      </c>
      <c r="AB66" s="188">
        <v>4.0000000000000002E-4</v>
      </c>
      <c r="AC66" s="131" t="s">
        <v>365</v>
      </c>
      <c r="AD66" s="177"/>
      <c r="AE66" s="178">
        <v>2</v>
      </c>
      <c r="AF66" s="179"/>
    </row>
    <row r="67" spans="1:34" s="18" customFormat="1" ht="24" customHeight="1">
      <c r="A67" s="152">
        <f t="shared" si="0"/>
        <v>58</v>
      </c>
      <c r="B67" s="131"/>
      <c r="C67" s="131"/>
      <c r="D67" s="131"/>
      <c r="E67" s="131">
        <v>3</v>
      </c>
      <c r="F67" s="131"/>
      <c r="G67" s="131"/>
      <c r="H67" s="131"/>
      <c r="I67" s="131"/>
      <c r="J67" s="131"/>
      <c r="K67" s="152"/>
      <c r="L67" s="155"/>
      <c r="M67" s="131" t="s">
        <v>691</v>
      </c>
      <c r="N67" s="131" t="s">
        <v>692</v>
      </c>
      <c r="O67" s="131" t="s">
        <v>307</v>
      </c>
      <c r="P67" s="131" t="s">
        <v>250</v>
      </c>
      <c r="Q67" s="152" t="s">
        <v>214</v>
      </c>
      <c r="R67" s="131"/>
      <c r="S67" s="94" t="s">
        <v>250</v>
      </c>
      <c r="T67" s="131" t="s">
        <v>220</v>
      </c>
      <c r="U67" s="94" t="s">
        <v>250</v>
      </c>
      <c r="V67" s="169" t="s">
        <v>217</v>
      </c>
      <c r="W67" s="169" t="s">
        <v>216</v>
      </c>
      <c r="X67" s="131" t="s">
        <v>308</v>
      </c>
      <c r="Y67" s="152" t="s">
        <v>656</v>
      </c>
      <c r="Z67" s="152" t="s">
        <v>693</v>
      </c>
      <c r="AA67" s="131" t="s">
        <v>694</v>
      </c>
      <c r="AB67" s="180">
        <v>2.9000000000000001E-2</v>
      </c>
      <c r="AC67" s="169" t="s">
        <v>225</v>
      </c>
      <c r="AD67" s="90"/>
      <c r="AE67" s="183">
        <v>1</v>
      </c>
      <c r="AF67" s="184"/>
    </row>
    <row r="68" spans="1:34" s="18" customFormat="1" ht="24" customHeight="1">
      <c r="A68" s="152">
        <f t="shared" si="0"/>
        <v>59</v>
      </c>
      <c r="B68" s="131"/>
      <c r="C68" s="131"/>
      <c r="D68" s="131"/>
      <c r="E68" s="131">
        <v>3</v>
      </c>
      <c r="F68" s="131"/>
      <c r="G68" s="131"/>
      <c r="H68" s="131"/>
      <c r="I68" s="131"/>
      <c r="J68" s="131"/>
      <c r="K68" s="131"/>
      <c r="L68" s="155"/>
      <c r="M68" s="131" t="s">
        <v>695</v>
      </c>
      <c r="N68" s="131" t="s">
        <v>696</v>
      </c>
      <c r="O68" s="131" t="s">
        <v>228</v>
      </c>
      <c r="P68" s="131" t="s">
        <v>250</v>
      </c>
      <c r="Q68" s="152" t="s">
        <v>214</v>
      </c>
      <c r="R68" s="169"/>
      <c r="S68" s="94" t="s">
        <v>215</v>
      </c>
      <c r="T68" s="131" t="s">
        <v>695</v>
      </c>
      <c r="U68" s="94" t="s">
        <v>223</v>
      </c>
      <c r="V68" s="152" t="s">
        <v>217</v>
      </c>
      <c r="W68" s="169" t="s">
        <v>216</v>
      </c>
      <c r="X68" s="131" t="s">
        <v>228</v>
      </c>
      <c r="Y68" s="169" t="s">
        <v>697</v>
      </c>
      <c r="Z68" s="131" t="s">
        <v>220</v>
      </c>
      <c r="AA68" s="169" t="s">
        <v>698</v>
      </c>
      <c r="AB68" s="180">
        <v>2E-3</v>
      </c>
      <c r="AC68" s="131" t="s">
        <v>671</v>
      </c>
      <c r="AD68" s="131"/>
      <c r="AE68" s="183" t="s">
        <v>413</v>
      </c>
      <c r="AF68" s="184"/>
    </row>
    <row r="69" spans="1:34" s="18" customFormat="1" ht="24" customHeight="1">
      <c r="A69" s="152">
        <f t="shared" si="0"/>
        <v>60</v>
      </c>
      <c r="B69" s="152"/>
      <c r="C69" s="152"/>
      <c r="D69" s="152"/>
      <c r="E69" s="152">
        <v>3</v>
      </c>
      <c r="F69" s="152"/>
      <c r="G69" s="152"/>
      <c r="H69" s="152"/>
      <c r="I69" s="152"/>
      <c r="J69" s="152"/>
      <c r="K69" s="152"/>
      <c r="L69" s="160" t="s">
        <v>304</v>
      </c>
      <c r="M69" s="152" t="s">
        <v>699</v>
      </c>
      <c r="N69" s="152" t="s">
        <v>700</v>
      </c>
      <c r="O69" s="152" t="s">
        <v>701</v>
      </c>
      <c r="P69" s="90" t="s">
        <v>250</v>
      </c>
      <c r="Q69" s="152" t="s">
        <v>214</v>
      </c>
      <c r="R69" s="170"/>
      <c r="S69" s="94" t="s">
        <v>215</v>
      </c>
      <c r="T69" s="152" t="s">
        <v>699</v>
      </c>
      <c r="U69" s="94" t="s">
        <v>223</v>
      </c>
      <c r="V69" s="152" t="s">
        <v>217</v>
      </c>
      <c r="W69" s="169" t="s">
        <v>216</v>
      </c>
      <c r="X69" s="131" t="s">
        <v>701</v>
      </c>
      <c r="Y69" s="152" t="s">
        <v>410</v>
      </c>
      <c r="Z69" s="152" t="s">
        <v>220</v>
      </c>
      <c r="AA69" s="152" t="s">
        <v>702</v>
      </c>
      <c r="AB69" s="188">
        <v>2.8999999999999998E-3</v>
      </c>
      <c r="AC69" s="90" t="s">
        <v>220</v>
      </c>
      <c r="AD69" s="90"/>
      <c r="AE69" s="178">
        <v>2</v>
      </c>
      <c r="AF69" s="179"/>
    </row>
    <row r="70" spans="1:34" s="18" customFormat="1" ht="24" customHeight="1">
      <c r="A70" s="152">
        <f t="shared" si="0"/>
        <v>61</v>
      </c>
      <c r="B70" s="131"/>
      <c r="C70" s="131"/>
      <c r="D70" s="131"/>
      <c r="E70" s="131">
        <v>3</v>
      </c>
      <c r="F70" s="131"/>
      <c r="G70" s="131"/>
      <c r="H70" s="131"/>
      <c r="I70" s="131"/>
      <c r="J70" s="131"/>
      <c r="K70" s="152"/>
      <c r="L70" s="155"/>
      <c r="M70" s="131" t="s">
        <v>703</v>
      </c>
      <c r="N70" s="163" t="s">
        <v>704</v>
      </c>
      <c r="O70" s="131" t="s">
        <v>222</v>
      </c>
      <c r="P70" s="90" t="s">
        <v>250</v>
      </c>
      <c r="Q70" s="152" t="s">
        <v>214</v>
      </c>
      <c r="R70" s="169"/>
      <c r="S70" s="94" t="s">
        <v>215</v>
      </c>
      <c r="T70" s="131" t="s">
        <v>703</v>
      </c>
      <c r="U70" s="94" t="s">
        <v>213</v>
      </c>
      <c r="V70" s="152" t="s">
        <v>216</v>
      </c>
      <c r="W70" s="169" t="s">
        <v>217</v>
      </c>
      <c r="X70" s="131" t="s">
        <v>218</v>
      </c>
      <c r="Y70" s="169" t="s">
        <v>219</v>
      </c>
      <c r="Z70" s="152" t="s">
        <v>220</v>
      </c>
      <c r="AA70" s="169" t="s">
        <v>705</v>
      </c>
      <c r="AB70" s="180">
        <v>0.187</v>
      </c>
      <c r="AC70" s="90" t="s">
        <v>220</v>
      </c>
      <c r="AD70" s="90"/>
      <c r="AE70" s="183" t="s">
        <v>238</v>
      </c>
      <c r="AF70" s="184"/>
    </row>
    <row r="71" spans="1:34" s="18" customFormat="1" ht="24" customHeight="1">
      <c r="A71" s="152">
        <f t="shared" si="0"/>
        <v>62</v>
      </c>
      <c r="B71" s="131"/>
      <c r="C71" s="131"/>
      <c r="D71" s="131"/>
      <c r="E71" s="131"/>
      <c r="F71" s="131">
        <v>4</v>
      </c>
      <c r="G71" s="131"/>
      <c r="H71" s="131"/>
      <c r="I71" s="131"/>
      <c r="J71" s="131"/>
      <c r="K71" s="152"/>
      <c r="L71" s="155"/>
      <c r="M71" s="152" t="s">
        <v>706</v>
      </c>
      <c r="N71" s="163" t="s">
        <v>707</v>
      </c>
      <c r="O71" s="131" t="s">
        <v>307</v>
      </c>
      <c r="P71" s="131" t="s">
        <v>250</v>
      </c>
      <c r="Q71" s="152" t="s">
        <v>214</v>
      </c>
      <c r="R71" s="169"/>
      <c r="S71" s="94" t="s">
        <v>215</v>
      </c>
      <c r="T71" s="152" t="s">
        <v>706</v>
      </c>
      <c r="U71" s="94" t="s">
        <v>223</v>
      </c>
      <c r="V71" s="169" t="s">
        <v>217</v>
      </c>
      <c r="W71" s="169" t="s">
        <v>216</v>
      </c>
      <c r="X71" s="131" t="s">
        <v>308</v>
      </c>
      <c r="Y71" s="152" t="s">
        <v>708</v>
      </c>
      <c r="Z71" s="152" t="s">
        <v>709</v>
      </c>
      <c r="AA71" s="152" t="s">
        <v>710</v>
      </c>
      <c r="AB71" s="188">
        <v>1.4999999999999999E-2</v>
      </c>
      <c r="AC71" s="152" t="s">
        <v>671</v>
      </c>
      <c r="AD71" s="90"/>
      <c r="AE71" s="183" t="s">
        <v>413</v>
      </c>
      <c r="AF71" s="184"/>
    </row>
    <row r="72" spans="1:34" ht="24" customHeight="1">
      <c r="A72" s="152">
        <f t="shared" si="0"/>
        <v>63</v>
      </c>
      <c r="B72" s="131"/>
      <c r="C72" s="131"/>
      <c r="D72" s="131"/>
      <c r="E72" s="131"/>
      <c r="F72" s="131">
        <v>4</v>
      </c>
      <c r="G72" s="131"/>
      <c r="H72" s="131"/>
      <c r="I72" s="131"/>
      <c r="J72" s="131"/>
      <c r="K72" s="152"/>
      <c r="L72" s="155"/>
      <c r="M72" s="131" t="s">
        <v>711</v>
      </c>
      <c r="N72" s="131" t="s">
        <v>712</v>
      </c>
      <c r="O72" s="131" t="s">
        <v>252</v>
      </c>
      <c r="P72" s="131" t="s">
        <v>250</v>
      </c>
      <c r="Q72" s="152" t="s">
        <v>214</v>
      </c>
      <c r="R72" s="169"/>
      <c r="S72" s="94" t="s">
        <v>215</v>
      </c>
      <c r="T72" s="131" t="s">
        <v>711</v>
      </c>
      <c r="U72" s="94" t="s">
        <v>223</v>
      </c>
      <c r="V72" s="169" t="s">
        <v>217</v>
      </c>
      <c r="W72" s="169" t="s">
        <v>216</v>
      </c>
      <c r="X72" s="131" t="s">
        <v>222</v>
      </c>
      <c r="Y72" s="152" t="s">
        <v>219</v>
      </c>
      <c r="Z72" s="152" t="s">
        <v>220</v>
      </c>
      <c r="AA72" s="169" t="s">
        <v>713</v>
      </c>
      <c r="AB72" s="180">
        <v>1.2E-2</v>
      </c>
      <c r="AC72" s="90" t="s">
        <v>220</v>
      </c>
      <c r="AD72" s="90"/>
      <c r="AE72" s="183" t="s">
        <v>238</v>
      </c>
      <c r="AF72" s="184"/>
    </row>
    <row r="73" spans="1:34" ht="24" customHeight="1">
      <c r="A73" s="152">
        <f t="shared" si="0"/>
        <v>64</v>
      </c>
      <c r="B73" s="131"/>
      <c r="C73" s="131"/>
      <c r="D73" s="131"/>
      <c r="E73" s="131"/>
      <c r="F73" s="131"/>
      <c r="G73" s="131">
        <v>5</v>
      </c>
      <c r="H73" s="131"/>
      <c r="I73" s="131"/>
      <c r="J73" s="131"/>
      <c r="K73" s="152"/>
      <c r="L73" s="155"/>
      <c r="M73" s="131" t="s">
        <v>714</v>
      </c>
      <c r="N73" s="131" t="s">
        <v>712</v>
      </c>
      <c r="O73" s="131" t="s">
        <v>252</v>
      </c>
      <c r="P73" s="131" t="s">
        <v>250</v>
      </c>
      <c r="Q73" s="152" t="s">
        <v>214</v>
      </c>
      <c r="R73" s="169"/>
      <c r="S73" s="94" t="s">
        <v>215</v>
      </c>
      <c r="T73" s="131" t="s">
        <v>220</v>
      </c>
      <c r="U73" s="94" t="s">
        <v>223</v>
      </c>
      <c r="V73" s="169" t="s">
        <v>217</v>
      </c>
      <c r="W73" s="169" t="s">
        <v>216</v>
      </c>
      <c r="X73" s="131" t="s">
        <v>252</v>
      </c>
      <c r="Y73" s="152" t="s">
        <v>389</v>
      </c>
      <c r="Z73" s="152" t="s">
        <v>220</v>
      </c>
      <c r="AA73" s="169" t="s">
        <v>713</v>
      </c>
      <c r="AB73" s="180">
        <v>6.0000000000000001E-3</v>
      </c>
      <c r="AC73" s="90" t="s">
        <v>220</v>
      </c>
      <c r="AD73" s="90"/>
      <c r="AE73" s="183">
        <v>1</v>
      </c>
      <c r="AF73" s="184"/>
    </row>
    <row r="74" spans="1:34" ht="24" customHeight="1">
      <c r="A74" s="152">
        <f t="shared" ref="A74:A137" si="1">ROW()-9</f>
        <v>65</v>
      </c>
      <c r="B74" s="131"/>
      <c r="C74" s="131"/>
      <c r="D74" s="131"/>
      <c r="E74" s="131"/>
      <c r="F74" s="131"/>
      <c r="G74" s="131">
        <v>5</v>
      </c>
      <c r="H74" s="131"/>
      <c r="I74" s="131"/>
      <c r="J74" s="131"/>
      <c r="K74" s="152"/>
      <c r="L74" s="155"/>
      <c r="M74" s="131" t="s">
        <v>715</v>
      </c>
      <c r="N74" s="131" t="s">
        <v>716</v>
      </c>
      <c r="O74" s="131" t="s">
        <v>258</v>
      </c>
      <c r="P74" s="131" t="s">
        <v>250</v>
      </c>
      <c r="Q74" s="152" t="s">
        <v>214</v>
      </c>
      <c r="R74" s="169"/>
      <c r="S74" s="94" t="s">
        <v>215</v>
      </c>
      <c r="T74" s="131" t="s">
        <v>715</v>
      </c>
      <c r="U74" s="94" t="s">
        <v>223</v>
      </c>
      <c r="V74" s="169" t="s">
        <v>217</v>
      </c>
      <c r="W74" s="169" t="s">
        <v>216</v>
      </c>
      <c r="X74" s="131" t="s">
        <v>258</v>
      </c>
      <c r="Y74" s="152" t="s">
        <v>656</v>
      </c>
      <c r="Z74" s="131" t="s">
        <v>657</v>
      </c>
      <c r="AA74" s="169" t="s">
        <v>717</v>
      </c>
      <c r="AB74" s="180">
        <v>3.0000000000000001E-3</v>
      </c>
      <c r="AC74" s="90" t="s">
        <v>671</v>
      </c>
      <c r="AD74" s="90"/>
      <c r="AE74" s="183">
        <v>2</v>
      </c>
      <c r="AF74" s="184"/>
    </row>
    <row r="75" spans="1:34" s="18" customFormat="1" ht="24" customHeight="1">
      <c r="A75" s="152">
        <f t="shared" si="1"/>
        <v>66</v>
      </c>
      <c r="B75" s="152"/>
      <c r="C75" s="152"/>
      <c r="D75" s="152"/>
      <c r="E75" s="152"/>
      <c r="F75" s="131">
        <v>4</v>
      </c>
      <c r="G75" s="152"/>
      <c r="H75" s="152"/>
      <c r="I75" s="152"/>
      <c r="J75" s="152"/>
      <c r="K75" s="152"/>
      <c r="L75" s="194"/>
      <c r="M75" s="131" t="s">
        <v>718</v>
      </c>
      <c r="N75" s="131" t="s">
        <v>719</v>
      </c>
      <c r="O75" s="131" t="s">
        <v>258</v>
      </c>
      <c r="P75" s="131" t="s">
        <v>250</v>
      </c>
      <c r="Q75" s="152" t="s">
        <v>214</v>
      </c>
      <c r="R75" s="169"/>
      <c r="S75" s="94" t="s">
        <v>215</v>
      </c>
      <c r="T75" s="131" t="s">
        <v>718</v>
      </c>
      <c r="U75" s="94" t="s">
        <v>223</v>
      </c>
      <c r="V75" s="169" t="s">
        <v>217</v>
      </c>
      <c r="W75" s="169" t="s">
        <v>216</v>
      </c>
      <c r="X75" s="131" t="s">
        <v>258</v>
      </c>
      <c r="Y75" s="161" t="s">
        <v>309</v>
      </c>
      <c r="Z75" s="152" t="s">
        <v>310</v>
      </c>
      <c r="AA75" s="152" t="s">
        <v>720</v>
      </c>
      <c r="AB75" s="188">
        <v>2E-3</v>
      </c>
      <c r="AC75" s="90" t="s">
        <v>220</v>
      </c>
      <c r="AD75" s="90"/>
      <c r="AE75" s="183" t="s">
        <v>413</v>
      </c>
      <c r="AF75" s="184"/>
    </row>
    <row r="76" spans="1:34" s="18" customFormat="1" ht="24" customHeight="1">
      <c r="A76" s="152">
        <f t="shared" si="1"/>
        <v>67</v>
      </c>
      <c r="B76" s="152"/>
      <c r="C76" s="152"/>
      <c r="D76" s="152"/>
      <c r="E76" s="152"/>
      <c r="F76" s="131">
        <v>4</v>
      </c>
      <c r="G76" s="152"/>
      <c r="H76" s="152"/>
      <c r="I76" s="152"/>
      <c r="J76" s="152"/>
      <c r="K76" s="152"/>
      <c r="L76" s="158"/>
      <c r="M76" s="131" t="s">
        <v>721</v>
      </c>
      <c r="N76" s="131" t="s">
        <v>722</v>
      </c>
      <c r="O76" s="131" t="s">
        <v>307</v>
      </c>
      <c r="P76" s="131" t="s">
        <v>250</v>
      </c>
      <c r="Q76" s="152" t="s">
        <v>214</v>
      </c>
      <c r="R76" s="169"/>
      <c r="S76" s="94" t="s">
        <v>215</v>
      </c>
      <c r="T76" s="131" t="s">
        <v>721</v>
      </c>
      <c r="U76" s="94" t="s">
        <v>213</v>
      </c>
      <c r="V76" s="152" t="s">
        <v>216</v>
      </c>
      <c r="W76" s="169" t="s">
        <v>217</v>
      </c>
      <c r="X76" s="131" t="s">
        <v>308</v>
      </c>
      <c r="Y76" s="152" t="s">
        <v>600</v>
      </c>
      <c r="Z76" s="152" t="s">
        <v>709</v>
      </c>
      <c r="AA76" s="152" t="s">
        <v>723</v>
      </c>
      <c r="AB76" s="188">
        <v>4.2999999999999997E-2</v>
      </c>
      <c r="AC76" s="131" t="s">
        <v>671</v>
      </c>
      <c r="AD76" s="177"/>
      <c r="AE76" s="183" t="s">
        <v>413</v>
      </c>
      <c r="AF76" s="184"/>
    </row>
    <row r="77" spans="1:34" ht="24" customHeight="1">
      <c r="A77" s="152">
        <f t="shared" si="1"/>
        <v>68</v>
      </c>
      <c r="B77" s="152"/>
      <c r="C77" s="152"/>
      <c r="D77" s="152"/>
      <c r="E77" s="152"/>
      <c r="F77" s="131">
        <v>4</v>
      </c>
      <c r="G77" s="152"/>
      <c r="H77" s="152"/>
      <c r="I77" s="152"/>
      <c r="J77" s="152"/>
      <c r="K77" s="152"/>
      <c r="L77" s="160"/>
      <c r="M77" s="131" t="s">
        <v>724</v>
      </c>
      <c r="N77" s="131" t="s">
        <v>725</v>
      </c>
      <c r="O77" s="131" t="s">
        <v>252</v>
      </c>
      <c r="P77" s="131" t="s">
        <v>250</v>
      </c>
      <c r="Q77" s="152" t="s">
        <v>214</v>
      </c>
      <c r="R77" s="169"/>
      <c r="S77" s="94" t="s">
        <v>215</v>
      </c>
      <c r="T77" s="131" t="s">
        <v>724</v>
      </c>
      <c r="U77" s="94" t="s">
        <v>223</v>
      </c>
      <c r="V77" s="169" t="s">
        <v>217</v>
      </c>
      <c r="W77" s="169" t="s">
        <v>216</v>
      </c>
      <c r="X77" s="131" t="s">
        <v>252</v>
      </c>
      <c r="Y77" s="152" t="s">
        <v>726</v>
      </c>
      <c r="Z77" s="152" t="s">
        <v>220</v>
      </c>
      <c r="AA77" s="152" t="s">
        <v>727</v>
      </c>
      <c r="AB77" s="188">
        <v>0.03</v>
      </c>
      <c r="AC77" s="169" t="s">
        <v>220</v>
      </c>
      <c r="AD77" s="169"/>
      <c r="AE77" s="183" t="s">
        <v>238</v>
      </c>
      <c r="AF77" s="184"/>
      <c r="AG77" s="18"/>
    </row>
    <row r="78" spans="1:34" ht="24" customHeight="1">
      <c r="A78" s="152">
        <f t="shared" si="1"/>
        <v>69</v>
      </c>
      <c r="B78" s="131"/>
      <c r="C78" s="131"/>
      <c r="D78" s="131"/>
      <c r="E78" s="131"/>
      <c r="F78" s="131">
        <v>4</v>
      </c>
      <c r="G78" s="131"/>
      <c r="H78" s="131"/>
      <c r="I78" s="131"/>
      <c r="J78" s="131"/>
      <c r="K78" s="152"/>
      <c r="L78" s="158"/>
      <c r="M78" s="131" t="s">
        <v>728</v>
      </c>
      <c r="N78" s="131" t="s">
        <v>729</v>
      </c>
      <c r="O78" s="131" t="s">
        <v>252</v>
      </c>
      <c r="P78" s="131" t="s">
        <v>250</v>
      </c>
      <c r="Q78" s="152" t="s">
        <v>214</v>
      </c>
      <c r="R78" s="169"/>
      <c r="S78" s="94" t="s">
        <v>215</v>
      </c>
      <c r="T78" s="131" t="s">
        <v>728</v>
      </c>
      <c r="U78" s="94" t="s">
        <v>223</v>
      </c>
      <c r="V78" s="169" t="s">
        <v>217</v>
      </c>
      <c r="W78" s="169" t="s">
        <v>216</v>
      </c>
      <c r="X78" s="131" t="s">
        <v>252</v>
      </c>
      <c r="Y78" s="169" t="s">
        <v>730</v>
      </c>
      <c r="Z78" s="152" t="s">
        <v>220</v>
      </c>
      <c r="AA78" s="131" t="s">
        <v>731</v>
      </c>
      <c r="AB78" s="180">
        <v>1.4999999999999999E-2</v>
      </c>
      <c r="AC78" s="177" t="s">
        <v>220</v>
      </c>
      <c r="AD78" s="177"/>
      <c r="AE78" s="183" t="s">
        <v>238</v>
      </c>
      <c r="AF78" s="184"/>
      <c r="AG78" s="18"/>
      <c r="AH78" s="18" t="s">
        <v>732</v>
      </c>
    </row>
    <row r="79" spans="1:34" s="18" customFormat="1" ht="24" customHeight="1">
      <c r="A79" s="152">
        <f t="shared" si="1"/>
        <v>70</v>
      </c>
      <c r="B79" s="131"/>
      <c r="C79" s="131"/>
      <c r="D79" s="131"/>
      <c r="E79" s="131">
        <v>3</v>
      </c>
      <c r="F79" s="131"/>
      <c r="G79" s="131"/>
      <c r="H79" s="131"/>
      <c r="I79" s="131"/>
      <c r="J79" s="131"/>
      <c r="K79" s="152"/>
      <c r="L79" s="155"/>
      <c r="M79" s="131" t="s">
        <v>733</v>
      </c>
      <c r="N79" s="131" t="s">
        <v>734</v>
      </c>
      <c r="O79" s="131" t="s">
        <v>530</v>
      </c>
      <c r="P79" s="131" t="s">
        <v>250</v>
      </c>
      <c r="Q79" s="152" t="s">
        <v>214</v>
      </c>
      <c r="R79" s="169"/>
      <c r="S79" s="94" t="s">
        <v>215</v>
      </c>
      <c r="T79" s="131" t="s">
        <v>733</v>
      </c>
      <c r="U79" s="94" t="s">
        <v>223</v>
      </c>
      <c r="V79" s="169" t="s">
        <v>217</v>
      </c>
      <c r="W79" s="169" t="s">
        <v>216</v>
      </c>
      <c r="X79" s="131" t="s">
        <v>565</v>
      </c>
      <c r="Y79" s="169" t="s">
        <v>735</v>
      </c>
      <c r="Z79" s="159" t="s">
        <v>301</v>
      </c>
      <c r="AA79" s="187" t="s">
        <v>736</v>
      </c>
      <c r="AB79" s="180">
        <v>6.0000000000000001E-3</v>
      </c>
      <c r="AC79" s="131" t="s">
        <v>671</v>
      </c>
      <c r="AD79" s="131"/>
      <c r="AE79" s="183" t="s">
        <v>238</v>
      </c>
      <c r="AF79" s="184"/>
    </row>
    <row r="80" spans="1:34" s="18" customFormat="1" ht="24" customHeight="1">
      <c r="A80" s="152">
        <f t="shared" si="1"/>
        <v>71</v>
      </c>
      <c r="B80" s="152"/>
      <c r="C80" s="152"/>
      <c r="D80" s="152"/>
      <c r="E80" s="131">
        <v>3</v>
      </c>
      <c r="F80" s="152"/>
      <c r="G80" s="152"/>
      <c r="H80" s="152"/>
      <c r="I80" s="152"/>
      <c r="J80" s="152"/>
      <c r="K80" s="152"/>
      <c r="L80" s="155"/>
      <c r="M80" s="166" t="s">
        <v>737</v>
      </c>
      <c r="N80" s="131" t="s">
        <v>362</v>
      </c>
      <c r="O80" s="166" t="s">
        <v>228</v>
      </c>
      <c r="P80" s="131" t="s">
        <v>250</v>
      </c>
      <c r="Q80" s="152" t="s">
        <v>214</v>
      </c>
      <c r="R80" s="169"/>
      <c r="S80" s="94" t="s">
        <v>215</v>
      </c>
      <c r="T80" s="166" t="s">
        <v>220</v>
      </c>
      <c r="U80" s="94" t="s">
        <v>223</v>
      </c>
      <c r="V80" s="169" t="s">
        <v>217</v>
      </c>
      <c r="W80" s="169" t="s">
        <v>216</v>
      </c>
      <c r="X80" s="131" t="s">
        <v>228</v>
      </c>
      <c r="Y80" s="152" t="s">
        <v>220</v>
      </c>
      <c r="Z80" s="131" t="s">
        <v>220</v>
      </c>
      <c r="AA80" s="152" t="s">
        <v>738</v>
      </c>
      <c r="AB80" s="188">
        <v>2.9999999999999997E-4</v>
      </c>
      <c r="AC80" s="131" t="s">
        <v>365</v>
      </c>
      <c r="AD80" s="131"/>
      <c r="AE80" s="183">
        <v>1</v>
      </c>
      <c r="AF80" s="184"/>
    </row>
    <row r="81" spans="1:34" s="18" customFormat="1" ht="24" customHeight="1">
      <c r="A81" s="152">
        <f t="shared" si="1"/>
        <v>72</v>
      </c>
      <c r="B81" s="152"/>
      <c r="C81" s="152"/>
      <c r="D81" s="152"/>
      <c r="E81" s="131">
        <v>3</v>
      </c>
      <c r="F81" s="152"/>
      <c r="G81" s="152"/>
      <c r="H81" s="152"/>
      <c r="I81" s="152"/>
      <c r="J81" s="152"/>
      <c r="K81" s="152"/>
      <c r="L81" s="155"/>
      <c r="M81" s="166" t="s">
        <v>739</v>
      </c>
      <c r="N81" s="131" t="s">
        <v>740</v>
      </c>
      <c r="O81" s="166" t="s">
        <v>222</v>
      </c>
      <c r="P81" s="131" t="s">
        <v>250</v>
      </c>
      <c r="Q81" s="152" t="s">
        <v>214</v>
      </c>
      <c r="R81" s="169"/>
      <c r="S81" s="90" t="s">
        <v>215</v>
      </c>
      <c r="T81" s="166" t="s">
        <v>739</v>
      </c>
      <c r="U81" s="94" t="s">
        <v>223</v>
      </c>
      <c r="V81" s="169" t="s">
        <v>217</v>
      </c>
      <c r="W81" s="169" t="s">
        <v>216</v>
      </c>
      <c r="X81" s="131" t="s">
        <v>222</v>
      </c>
      <c r="Y81" s="152" t="s">
        <v>220</v>
      </c>
      <c r="Z81" s="131" t="s">
        <v>220</v>
      </c>
      <c r="AA81" s="152" t="s">
        <v>741</v>
      </c>
      <c r="AB81" s="188">
        <v>0.06</v>
      </c>
      <c r="AC81" s="131" t="s">
        <v>220</v>
      </c>
      <c r="AD81" s="131"/>
      <c r="AE81" s="183">
        <v>1</v>
      </c>
      <c r="AF81" s="184"/>
    </row>
    <row r="82" spans="1:34" s="18" customFormat="1" ht="24" customHeight="1">
      <c r="A82" s="152">
        <f t="shared" si="1"/>
        <v>73</v>
      </c>
      <c r="B82" s="152"/>
      <c r="C82" s="152"/>
      <c r="D82" s="152"/>
      <c r="E82" s="131">
        <v>3</v>
      </c>
      <c r="F82" s="152"/>
      <c r="G82" s="152"/>
      <c r="H82" s="152"/>
      <c r="I82" s="152"/>
      <c r="J82" s="152"/>
      <c r="K82" s="152"/>
      <c r="L82" s="154"/>
      <c r="M82" s="131" t="s">
        <v>742</v>
      </c>
      <c r="N82" s="131" t="s">
        <v>743</v>
      </c>
      <c r="O82" s="131" t="s">
        <v>222</v>
      </c>
      <c r="P82" s="131" t="s">
        <v>250</v>
      </c>
      <c r="Q82" s="152" t="s">
        <v>214</v>
      </c>
      <c r="R82" s="169"/>
      <c r="S82" s="94" t="s">
        <v>215</v>
      </c>
      <c r="T82" s="131" t="s">
        <v>742</v>
      </c>
      <c r="U82" s="94" t="s">
        <v>223</v>
      </c>
      <c r="V82" s="169" t="s">
        <v>217</v>
      </c>
      <c r="W82" s="169" t="s">
        <v>216</v>
      </c>
      <c r="X82" s="131" t="s">
        <v>218</v>
      </c>
      <c r="Y82" s="152" t="s">
        <v>744</v>
      </c>
      <c r="Z82" s="152" t="s">
        <v>220</v>
      </c>
      <c r="AA82" s="152" t="s">
        <v>745</v>
      </c>
      <c r="AB82" s="188">
        <v>0.52</v>
      </c>
      <c r="AC82" s="90" t="s">
        <v>220</v>
      </c>
      <c r="AD82" s="169"/>
      <c r="AE82" s="183">
        <v>1</v>
      </c>
      <c r="AF82" s="184"/>
    </row>
    <row r="83" spans="1:34" ht="24" customHeight="1">
      <c r="A83" s="152">
        <f t="shared" si="1"/>
        <v>74</v>
      </c>
      <c r="B83" s="131"/>
      <c r="C83" s="152"/>
      <c r="D83" s="131"/>
      <c r="E83" s="131">
        <v>3</v>
      </c>
      <c r="F83" s="131"/>
      <c r="G83" s="131"/>
      <c r="H83" s="131"/>
      <c r="I83" s="131"/>
      <c r="J83" s="131"/>
      <c r="K83" s="131"/>
      <c r="L83" s="160"/>
      <c r="M83" s="195" t="s">
        <v>746</v>
      </c>
      <c r="N83" s="162" t="s">
        <v>747</v>
      </c>
      <c r="O83" s="131" t="s">
        <v>252</v>
      </c>
      <c r="P83" s="90" t="s">
        <v>250</v>
      </c>
      <c r="Q83" s="152" t="s">
        <v>214</v>
      </c>
      <c r="R83" s="170"/>
      <c r="S83" s="94" t="s">
        <v>215</v>
      </c>
      <c r="T83" s="195" t="s">
        <v>746</v>
      </c>
      <c r="U83" s="94" t="s">
        <v>223</v>
      </c>
      <c r="V83" s="169" t="s">
        <v>217</v>
      </c>
      <c r="W83" s="169" t="s">
        <v>216</v>
      </c>
      <c r="X83" s="131" t="s">
        <v>252</v>
      </c>
      <c r="Y83" s="162" t="s">
        <v>389</v>
      </c>
      <c r="Z83" s="152" t="s">
        <v>220</v>
      </c>
      <c r="AA83" s="40" t="s">
        <v>748</v>
      </c>
      <c r="AB83" s="120">
        <v>1E-3</v>
      </c>
      <c r="AC83" s="131" t="s">
        <v>220</v>
      </c>
      <c r="AD83" s="131"/>
      <c r="AE83" s="183">
        <v>1</v>
      </c>
      <c r="AF83" s="184"/>
      <c r="AG83" s="18"/>
      <c r="AH83" s="18" t="s">
        <v>749</v>
      </c>
    </row>
    <row r="84" spans="1:34" ht="24" customHeight="1">
      <c r="A84" s="152">
        <f t="shared" si="1"/>
        <v>75</v>
      </c>
      <c r="B84" s="131"/>
      <c r="C84" s="152"/>
      <c r="D84" s="131"/>
      <c r="E84" s="131">
        <v>3</v>
      </c>
      <c r="F84" s="131"/>
      <c r="G84" s="131"/>
      <c r="H84" s="131"/>
      <c r="I84" s="131"/>
      <c r="J84" s="131"/>
      <c r="K84" s="131"/>
      <c r="L84" s="160"/>
      <c r="M84" s="195" t="s">
        <v>750</v>
      </c>
      <c r="N84" s="162" t="s">
        <v>751</v>
      </c>
      <c r="O84" s="131" t="s">
        <v>252</v>
      </c>
      <c r="P84" s="90" t="s">
        <v>250</v>
      </c>
      <c r="Q84" s="152" t="s">
        <v>214</v>
      </c>
      <c r="R84" s="170"/>
      <c r="S84" s="94" t="s">
        <v>215</v>
      </c>
      <c r="T84" s="195" t="s">
        <v>750</v>
      </c>
      <c r="U84" s="94" t="s">
        <v>223</v>
      </c>
      <c r="V84" s="169" t="s">
        <v>217</v>
      </c>
      <c r="W84" s="169" t="s">
        <v>216</v>
      </c>
      <c r="X84" s="131" t="s">
        <v>252</v>
      </c>
      <c r="Y84" s="162" t="s">
        <v>389</v>
      </c>
      <c r="Z84" s="152" t="s">
        <v>220</v>
      </c>
      <c r="AA84" s="40" t="s">
        <v>752</v>
      </c>
      <c r="AB84" s="120">
        <v>2.0000000000000001E-4</v>
      </c>
      <c r="AC84" s="131" t="s">
        <v>220</v>
      </c>
      <c r="AD84" s="131"/>
      <c r="AE84" s="183">
        <v>1</v>
      </c>
      <c r="AF84" s="184"/>
      <c r="AG84" s="18"/>
    </row>
    <row r="85" spans="1:34" s="18" customFormat="1" ht="24" customHeight="1">
      <c r="A85" s="152">
        <f t="shared" si="1"/>
        <v>76</v>
      </c>
      <c r="B85" s="152"/>
      <c r="C85" s="152"/>
      <c r="D85" s="152"/>
      <c r="E85" s="131">
        <v>3</v>
      </c>
      <c r="F85" s="152"/>
      <c r="G85" s="152"/>
      <c r="H85" s="152"/>
      <c r="I85" s="152"/>
      <c r="J85" s="152"/>
      <c r="K85" s="152"/>
      <c r="L85" s="154"/>
      <c r="M85" s="131" t="s">
        <v>753</v>
      </c>
      <c r="N85" s="131" t="s">
        <v>692</v>
      </c>
      <c r="O85" s="131" t="s">
        <v>252</v>
      </c>
      <c r="P85" s="131" t="s">
        <v>250</v>
      </c>
      <c r="Q85" s="152" t="s">
        <v>214</v>
      </c>
      <c r="R85" s="169"/>
      <c r="S85" s="94" t="s">
        <v>215</v>
      </c>
      <c r="T85" s="131" t="s">
        <v>753</v>
      </c>
      <c r="U85" s="94" t="s">
        <v>223</v>
      </c>
      <c r="V85" s="169" t="s">
        <v>217</v>
      </c>
      <c r="W85" s="169" t="s">
        <v>216</v>
      </c>
      <c r="X85" s="131" t="s">
        <v>252</v>
      </c>
      <c r="Y85" s="169" t="s">
        <v>389</v>
      </c>
      <c r="Z85" s="159" t="s">
        <v>220</v>
      </c>
      <c r="AA85" s="187"/>
      <c r="AB85" s="180">
        <v>8.0000000000000002E-3</v>
      </c>
      <c r="AC85" s="131" t="s">
        <v>220</v>
      </c>
      <c r="AD85" s="131"/>
      <c r="AE85" s="183">
        <v>1</v>
      </c>
      <c r="AF85" s="184"/>
    </row>
    <row r="86" spans="1:34" s="18" customFormat="1" ht="24" customHeight="1">
      <c r="A86" s="152">
        <f t="shared" si="1"/>
        <v>77</v>
      </c>
      <c r="B86" s="152"/>
      <c r="C86" s="152"/>
      <c r="D86" s="152"/>
      <c r="E86" s="131">
        <v>3</v>
      </c>
      <c r="F86" s="152"/>
      <c r="G86" s="152"/>
      <c r="H86" s="152"/>
      <c r="I86" s="152"/>
      <c r="J86" s="152"/>
      <c r="K86" s="152"/>
      <c r="L86" s="160"/>
      <c r="M86" s="166" t="s">
        <v>754</v>
      </c>
      <c r="N86" s="131" t="s">
        <v>362</v>
      </c>
      <c r="O86" s="166" t="s">
        <v>228</v>
      </c>
      <c r="P86" s="131" t="s">
        <v>250</v>
      </c>
      <c r="Q86" s="152" t="s">
        <v>214</v>
      </c>
      <c r="R86" s="169"/>
      <c r="S86" s="94" t="s">
        <v>215</v>
      </c>
      <c r="T86" s="166" t="s">
        <v>220</v>
      </c>
      <c r="U86" s="94" t="s">
        <v>223</v>
      </c>
      <c r="V86" s="152" t="s">
        <v>217</v>
      </c>
      <c r="W86" s="169" t="s">
        <v>216</v>
      </c>
      <c r="X86" s="131" t="s">
        <v>228</v>
      </c>
      <c r="Y86" s="152" t="s">
        <v>755</v>
      </c>
      <c r="Z86" s="131" t="s">
        <v>220</v>
      </c>
      <c r="AA86" s="152" t="s">
        <v>756</v>
      </c>
      <c r="AB86" s="188">
        <v>8.9999999999999998E-4</v>
      </c>
      <c r="AC86" s="90" t="s">
        <v>365</v>
      </c>
      <c r="AD86" s="90"/>
      <c r="AE86" s="183">
        <v>1</v>
      </c>
      <c r="AF86" s="184"/>
    </row>
    <row r="87" spans="1:34" s="18" customFormat="1" ht="24" customHeight="1">
      <c r="A87" s="152">
        <f t="shared" si="1"/>
        <v>78</v>
      </c>
      <c r="B87" s="152"/>
      <c r="C87" s="152"/>
      <c r="D87" s="152"/>
      <c r="E87" s="131">
        <v>3</v>
      </c>
      <c r="F87" s="152"/>
      <c r="G87" s="152"/>
      <c r="H87" s="152"/>
      <c r="I87" s="152"/>
      <c r="J87" s="152"/>
      <c r="K87" s="152"/>
      <c r="L87" s="160" t="s">
        <v>304</v>
      </c>
      <c r="M87" s="167" t="s">
        <v>757</v>
      </c>
      <c r="N87" s="73" t="s">
        <v>758</v>
      </c>
      <c r="O87" s="152" t="s">
        <v>222</v>
      </c>
      <c r="P87" s="131" t="s">
        <v>250</v>
      </c>
      <c r="Q87" s="152" t="s">
        <v>214</v>
      </c>
      <c r="R87" s="169"/>
      <c r="S87" s="94" t="s">
        <v>215</v>
      </c>
      <c r="T87" s="196" t="s">
        <v>759</v>
      </c>
      <c r="U87" s="94" t="s">
        <v>213</v>
      </c>
      <c r="V87" s="152" t="s">
        <v>217</v>
      </c>
      <c r="W87" s="169" t="s">
        <v>216</v>
      </c>
      <c r="X87" s="131" t="s">
        <v>284</v>
      </c>
      <c r="Y87" s="152" t="s">
        <v>219</v>
      </c>
      <c r="Z87" s="152" t="s">
        <v>220</v>
      </c>
      <c r="AA87" s="152" t="s">
        <v>760</v>
      </c>
      <c r="AB87" s="188">
        <v>0.5</v>
      </c>
      <c r="AC87" s="90" t="s">
        <v>220</v>
      </c>
      <c r="AD87" s="90"/>
      <c r="AE87" s="183" t="s">
        <v>238</v>
      </c>
      <c r="AF87" s="184"/>
    </row>
    <row r="88" spans="1:34" s="18" customFormat="1" ht="24" customHeight="1">
      <c r="A88" s="152">
        <f t="shared" si="1"/>
        <v>79</v>
      </c>
      <c r="B88" s="131"/>
      <c r="C88" s="131"/>
      <c r="D88" s="131"/>
      <c r="E88" s="131">
        <v>3</v>
      </c>
      <c r="F88" s="131"/>
      <c r="G88" s="131"/>
      <c r="H88" s="131"/>
      <c r="I88" s="131"/>
      <c r="J88" s="131"/>
      <c r="K88" s="131"/>
      <c r="L88" s="160" t="s">
        <v>761</v>
      </c>
      <c r="M88" s="196" t="s">
        <v>762</v>
      </c>
      <c r="N88" s="131" t="s">
        <v>763</v>
      </c>
      <c r="O88" s="196" t="s">
        <v>222</v>
      </c>
      <c r="P88" s="131" t="s">
        <v>250</v>
      </c>
      <c r="Q88" s="152" t="s">
        <v>214</v>
      </c>
      <c r="R88" s="169"/>
      <c r="S88" s="94" t="s">
        <v>215</v>
      </c>
      <c r="T88" s="196" t="s">
        <v>762</v>
      </c>
      <c r="U88" s="94" t="s">
        <v>213</v>
      </c>
      <c r="V88" s="152" t="s">
        <v>217</v>
      </c>
      <c r="W88" s="169" t="s">
        <v>216</v>
      </c>
      <c r="X88" s="131" t="s">
        <v>222</v>
      </c>
      <c r="Y88" s="169" t="s">
        <v>219</v>
      </c>
      <c r="Z88" s="152" t="s">
        <v>220</v>
      </c>
      <c r="AA88" s="169" t="s">
        <v>764</v>
      </c>
      <c r="AB88" s="180">
        <v>4.9000000000000002E-2</v>
      </c>
      <c r="AC88" s="90" t="s">
        <v>220</v>
      </c>
      <c r="AD88" s="131"/>
      <c r="AE88" s="183" t="s">
        <v>765</v>
      </c>
      <c r="AF88" s="184"/>
    </row>
    <row r="89" spans="1:34" s="18" customFormat="1" ht="24" customHeight="1">
      <c r="A89" s="152">
        <f t="shared" si="1"/>
        <v>80</v>
      </c>
      <c r="B89" s="131"/>
      <c r="C89" s="131"/>
      <c r="D89" s="131"/>
      <c r="E89" s="131"/>
      <c r="F89" s="131">
        <v>4</v>
      </c>
      <c r="G89" s="131"/>
      <c r="H89" s="131"/>
      <c r="I89" s="131"/>
      <c r="J89" s="131"/>
      <c r="K89" s="131"/>
      <c r="L89" s="160" t="s">
        <v>761</v>
      </c>
      <c r="M89" s="196" t="s">
        <v>766</v>
      </c>
      <c r="N89" s="131" t="s">
        <v>767</v>
      </c>
      <c r="O89" s="196" t="s">
        <v>530</v>
      </c>
      <c r="P89" s="131" t="s">
        <v>250</v>
      </c>
      <c r="Q89" s="152" t="s">
        <v>214</v>
      </c>
      <c r="R89" s="169"/>
      <c r="S89" s="94" t="s">
        <v>215</v>
      </c>
      <c r="T89" s="196" t="s">
        <v>766</v>
      </c>
      <c r="U89" s="94" t="s">
        <v>213</v>
      </c>
      <c r="V89" s="152" t="s">
        <v>217</v>
      </c>
      <c r="W89" s="169" t="s">
        <v>216</v>
      </c>
      <c r="X89" s="131" t="s">
        <v>530</v>
      </c>
      <c r="Y89" s="169" t="s">
        <v>768</v>
      </c>
      <c r="Z89" s="152" t="s">
        <v>649</v>
      </c>
      <c r="AA89" s="169" t="s">
        <v>769</v>
      </c>
      <c r="AB89" s="180">
        <v>4.65E-2</v>
      </c>
      <c r="AC89" s="131" t="s">
        <v>393</v>
      </c>
      <c r="AD89" s="131"/>
      <c r="AE89" s="183" t="s">
        <v>765</v>
      </c>
      <c r="AF89" s="184"/>
    </row>
    <row r="90" spans="1:34" s="18" customFormat="1" ht="24" customHeight="1">
      <c r="A90" s="152">
        <f t="shared" si="1"/>
        <v>81</v>
      </c>
      <c r="B90" s="131"/>
      <c r="C90" s="131"/>
      <c r="D90" s="131"/>
      <c r="E90" s="131"/>
      <c r="F90" s="131">
        <v>4</v>
      </c>
      <c r="G90" s="131"/>
      <c r="H90" s="131"/>
      <c r="I90" s="131"/>
      <c r="J90" s="131"/>
      <c r="K90" s="131"/>
      <c r="L90" s="160" t="s">
        <v>761</v>
      </c>
      <c r="M90" s="196" t="s">
        <v>770</v>
      </c>
      <c r="N90" s="131" t="s">
        <v>771</v>
      </c>
      <c r="O90" s="196" t="s">
        <v>252</v>
      </c>
      <c r="P90" s="131" t="s">
        <v>250</v>
      </c>
      <c r="Q90" s="152" t="s">
        <v>214</v>
      </c>
      <c r="R90" s="169"/>
      <c r="S90" s="94" t="s">
        <v>215</v>
      </c>
      <c r="T90" s="196" t="s">
        <v>770</v>
      </c>
      <c r="U90" s="94" t="s">
        <v>213</v>
      </c>
      <c r="V90" s="152" t="s">
        <v>217</v>
      </c>
      <c r="W90" s="169" t="s">
        <v>216</v>
      </c>
      <c r="X90" s="131" t="s">
        <v>252</v>
      </c>
      <c r="Y90" s="169" t="s">
        <v>389</v>
      </c>
      <c r="Z90" s="152" t="s">
        <v>220</v>
      </c>
      <c r="AA90" s="169" t="s">
        <v>772</v>
      </c>
      <c r="AB90" s="180">
        <v>2.5000000000000001E-3</v>
      </c>
      <c r="AC90" s="131" t="s">
        <v>220</v>
      </c>
      <c r="AD90" s="131"/>
      <c r="AE90" s="183" t="s">
        <v>765</v>
      </c>
      <c r="AF90" s="184"/>
    </row>
    <row r="91" spans="1:34" s="18" customFormat="1" ht="24" customHeight="1">
      <c r="A91" s="152">
        <f t="shared" si="1"/>
        <v>82</v>
      </c>
      <c r="B91" s="131"/>
      <c r="C91" s="131"/>
      <c r="D91" s="131"/>
      <c r="E91" s="131">
        <v>3</v>
      </c>
      <c r="F91" s="131"/>
      <c r="G91" s="131"/>
      <c r="H91" s="131"/>
      <c r="I91" s="131"/>
      <c r="J91" s="131"/>
      <c r="K91" s="152"/>
      <c r="L91" s="155"/>
      <c r="M91" s="197" t="s">
        <v>773</v>
      </c>
      <c r="N91" s="197" t="s">
        <v>774</v>
      </c>
      <c r="O91" s="196" t="s">
        <v>252</v>
      </c>
      <c r="P91" s="131" t="s">
        <v>250</v>
      </c>
      <c r="Q91" s="152" t="s">
        <v>214</v>
      </c>
      <c r="R91" s="169"/>
      <c r="S91" s="94" t="s">
        <v>215</v>
      </c>
      <c r="T91" s="197" t="s">
        <v>773</v>
      </c>
      <c r="U91" s="94" t="s">
        <v>213</v>
      </c>
      <c r="V91" s="152" t="s">
        <v>216</v>
      </c>
      <c r="W91" s="169" t="s">
        <v>217</v>
      </c>
      <c r="X91" s="131" t="s">
        <v>252</v>
      </c>
      <c r="Y91" s="169" t="s">
        <v>385</v>
      </c>
      <c r="Z91" s="152" t="s">
        <v>220</v>
      </c>
      <c r="AA91" s="169" t="s">
        <v>775</v>
      </c>
      <c r="AB91" s="180">
        <v>2.1999999999999999E-2</v>
      </c>
      <c r="AC91" s="131" t="s">
        <v>220</v>
      </c>
      <c r="AD91" s="131"/>
      <c r="AE91" s="183" t="s">
        <v>413</v>
      </c>
      <c r="AF91" s="184"/>
    </row>
    <row r="92" spans="1:34" s="18" customFormat="1" ht="24" customHeight="1">
      <c r="A92" s="152">
        <f t="shared" si="1"/>
        <v>83</v>
      </c>
      <c r="B92" s="131"/>
      <c r="C92" s="131"/>
      <c r="D92" s="131"/>
      <c r="E92" s="131">
        <v>3</v>
      </c>
      <c r="F92" s="131"/>
      <c r="G92" s="131"/>
      <c r="H92" s="131"/>
      <c r="I92" s="131"/>
      <c r="J92" s="131"/>
      <c r="K92" s="131"/>
      <c r="L92" s="160" t="s">
        <v>304</v>
      </c>
      <c r="M92" s="131" t="s">
        <v>776</v>
      </c>
      <c r="N92" s="131" t="s">
        <v>777</v>
      </c>
      <c r="O92" s="131" t="s">
        <v>609</v>
      </c>
      <c r="P92" s="131" t="s">
        <v>250</v>
      </c>
      <c r="Q92" s="152" t="s">
        <v>214</v>
      </c>
      <c r="R92" s="169"/>
      <c r="S92" s="94" t="s">
        <v>215</v>
      </c>
      <c r="T92" s="131" t="s">
        <v>776</v>
      </c>
      <c r="U92" s="94" t="s">
        <v>223</v>
      </c>
      <c r="V92" s="152" t="s">
        <v>217</v>
      </c>
      <c r="W92" s="169" t="s">
        <v>216</v>
      </c>
      <c r="X92" s="131" t="s">
        <v>565</v>
      </c>
      <c r="Y92" s="159" t="s">
        <v>648</v>
      </c>
      <c r="Z92" s="169" t="s">
        <v>649</v>
      </c>
      <c r="AA92" s="131" t="s">
        <v>778</v>
      </c>
      <c r="AB92" s="180">
        <v>0.01</v>
      </c>
      <c r="AC92" s="131" t="s">
        <v>220</v>
      </c>
      <c r="AD92" s="131"/>
      <c r="AE92" s="183" t="s">
        <v>765</v>
      </c>
      <c r="AF92" s="184"/>
    </row>
    <row r="93" spans="1:34" s="18" customFormat="1" ht="24" customHeight="1">
      <c r="A93" s="152">
        <f t="shared" si="1"/>
        <v>84</v>
      </c>
      <c r="B93" s="131"/>
      <c r="C93" s="131"/>
      <c r="D93" s="131"/>
      <c r="E93" s="131">
        <v>3</v>
      </c>
      <c r="F93" s="131"/>
      <c r="G93" s="131"/>
      <c r="H93" s="131"/>
      <c r="I93" s="131"/>
      <c r="J93" s="131"/>
      <c r="K93" s="152"/>
      <c r="L93" s="155"/>
      <c r="M93" s="131" t="s">
        <v>779</v>
      </c>
      <c r="N93" s="131" t="s">
        <v>780</v>
      </c>
      <c r="O93" s="166" t="s">
        <v>271</v>
      </c>
      <c r="P93" s="131" t="s">
        <v>250</v>
      </c>
      <c r="Q93" s="152" t="s">
        <v>214</v>
      </c>
      <c r="R93" s="169"/>
      <c r="S93" s="94" t="s">
        <v>215</v>
      </c>
      <c r="T93" s="131" t="s">
        <v>779</v>
      </c>
      <c r="U93" s="94" t="s">
        <v>340</v>
      </c>
      <c r="V93" s="152" t="s">
        <v>217</v>
      </c>
      <c r="W93" s="169" t="s">
        <v>216</v>
      </c>
      <c r="X93" s="131" t="s">
        <v>268</v>
      </c>
      <c r="Y93" s="152" t="s">
        <v>219</v>
      </c>
      <c r="Z93" s="169" t="s">
        <v>220</v>
      </c>
      <c r="AA93" s="169" t="s">
        <v>781</v>
      </c>
      <c r="AB93" s="180">
        <v>0.46400000000000002</v>
      </c>
      <c r="AC93" s="90" t="s">
        <v>225</v>
      </c>
      <c r="AD93" s="177"/>
      <c r="AE93" s="183">
        <v>1</v>
      </c>
      <c r="AF93" s="184"/>
    </row>
    <row r="94" spans="1:34" ht="24" customHeight="1">
      <c r="A94" s="152">
        <f t="shared" si="1"/>
        <v>85</v>
      </c>
      <c r="B94" s="131"/>
      <c r="C94" s="131"/>
      <c r="D94" s="40"/>
      <c r="E94" s="131"/>
      <c r="F94" s="131">
        <v>4</v>
      </c>
      <c r="G94" s="131"/>
      <c r="H94" s="131"/>
      <c r="I94" s="131"/>
      <c r="J94" s="131"/>
      <c r="K94" s="152"/>
      <c r="L94" s="155"/>
      <c r="M94" s="131" t="s">
        <v>782</v>
      </c>
      <c r="N94" s="131" t="s">
        <v>783</v>
      </c>
      <c r="O94" s="131" t="s">
        <v>307</v>
      </c>
      <c r="P94" s="131" t="s">
        <v>250</v>
      </c>
      <c r="Q94" s="152" t="s">
        <v>214</v>
      </c>
      <c r="R94" s="169"/>
      <c r="S94" s="94" t="s">
        <v>215</v>
      </c>
      <c r="T94" s="131" t="s">
        <v>782</v>
      </c>
      <c r="U94" s="94" t="s">
        <v>223</v>
      </c>
      <c r="V94" s="152" t="s">
        <v>217</v>
      </c>
      <c r="W94" s="169" t="s">
        <v>216</v>
      </c>
      <c r="X94" s="131" t="s">
        <v>308</v>
      </c>
      <c r="Y94" s="169" t="s">
        <v>535</v>
      </c>
      <c r="Z94" s="152" t="s">
        <v>536</v>
      </c>
      <c r="AA94" s="169" t="s">
        <v>784</v>
      </c>
      <c r="AB94" s="180">
        <v>0.44</v>
      </c>
      <c r="AC94" s="169" t="s">
        <v>220</v>
      </c>
      <c r="AD94" s="90"/>
      <c r="AE94" s="183" t="s">
        <v>238</v>
      </c>
      <c r="AF94" s="184"/>
      <c r="AG94" s="18"/>
    </row>
    <row r="95" spans="1:34" ht="24" customHeight="1">
      <c r="A95" s="152">
        <f t="shared" si="1"/>
        <v>86</v>
      </c>
      <c r="B95" s="131"/>
      <c r="C95" s="131"/>
      <c r="D95" s="40"/>
      <c r="E95" s="131"/>
      <c r="F95" s="40">
        <v>4</v>
      </c>
      <c r="G95" s="131"/>
      <c r="H95" s="131"/>
      <c r="I95" s="131"/>
      <c r="J95" s="131"/>
      <c r="K95" s="131"/>
      <c r="L95" s="154"/>
      <c r="M95" s="166" t="s">
        <v>635</v>
      </c>
      <c r="N95" s="131" t="s">
        <v>785</v>
      </c>
      <c r="O95" s="153" t="s">
        <v>228</v>
      </c>
      <c r="P95" s="131" t="s">
        <v>250</v>
      </c>
      <c r="Q95" s="152" t="s">
        <v>214</v>
      </c>
      <c r="R95" s="170"/>
      <c r="S95" s="94" t="s">
        <v>215</v>
      </c>
      <c r="T95" s="166" t="s">
        <v>635</v>
      </c>
      <c r="U95" s="94" t="s">
        <v>223</v>
      </c>
      <c r="V95" s="152" t="s">
        <v>217</v>
      </c>
      <c r="W95" s="169" t="s">
        <v>216</v>
      </c>
      <c r="X95" s="131" t="s">
        <v>228</v>
      </c>
      <c r="Y95" s="152" t="s">
        <v>637</v>
      </c>
      <c r="Z95" s="131" t="s">
        <v>220</v>
      </c>
      <c r="AA95" s="152" t="s">
        <v>786</v>
      </c>
      <c r="AB95" s="188">
        <v>1E-3</v>
      </c>
      <c r="AC95" s="152" t="s">
        <v>220</v>
      </c>
      <c r="AD95" s="152"/>
      <c r="AE95" s="183">
        <v>2</v>
      </c>
      <c r="AF95" s="184"/>
    </row>
    <row r="96" spans="1:34" ht="24" customHeight="1">
      <c r="A96" s="152">
        <f t="shared" si="1"/>
        <v>87</v>
      </c>
      <c r="B96" s="131"/>
      <c r="C96" s="131"/>
      <c r="D96" s="131"/>
      <c r="E96" s="131">
        <v>3</v>
      </c>
      <c r="F96" s="131"/>
      <c r="G96" s="131"/>
      <c r="H96" s="131"/>
      <c r="I96" s="131"/>
      <c r="J96" s="131"/>
      <c r="K96" s="131"/>
      <c r="L96" s="160" t="s">
        <v>787</v>
      </c>
      <c r="M96" s="131" t="s">
        <v>788</v>
      </c>
      <c r="N96" s="131" t="s">
        <v>789</v>
      </c>
      <c r="O96" s="131" t="s">
        <v>252</v>
      </c>
      <c r="P96" s="131" t="s">
        <v>250</v>
      </c>
      <c r="Q96" s="152" t="s">
        <v>214</v>
      </c>
      <c r="R96" s="169"/>
      <c r="S96" s="94" t="s">
        <v>215</v>
      </c>
      <c r="T96" s="131" t="s">
        <v>788</v>
      </c>
      <c r="U96" s="94" t="s">
        <v>223</v>
      </c>
      <c r="V96" s="152" t="s">
        <v>217</v>
      </c>
      <c r="W96" s="169" t="s">
        <v>216</v>
      </c>
      <c r="X96" s="131" t="s">
        <v>252</v>
      </c>
      <c r="Y96" s="169" t="s">
        <v>385</v>
      </c>
      <c r="Z96" s="152" t="s">
        <v>220</v>
      </c>
      <c r="AA96" s="169" t="s">
        <v>790</v>
      </c>
      <c r="AB96" s="180">
        <v>0.1</v>
      </c>
      <c r="AC96" s="131" t="s">
        <v>220</v>
      </c>
      <c r="AD96" s="131"/>
      <c r="AE96" s="183" t="s">
        <v>413</v>
      </c>
      <c r="AF96" s="184"/>
    </row>
    <row r="97" spans="1:34" ht="24" customHeight="1">
      <c r="A97" s="152">
        <f t="shared" si="1"/>
        <v>88</v>
      </c>
      <c r="B97" s="152"/>
      <c r="C97" s="152"/>
      <c r="D97" s="152"/>
      <c r="E97" s="152">
        <v>3</v>
      </c>
      <c r="F97" s="152"/>
      <c r="G97" s="152"/>
      <c r="H97" s="152"/>
      <c r="I97" s="152"/>
      <c r="J97" s="152"/>
      <c r="K97" s="152"/>
      <c r="L97" s="160" t="s">
        <v>787</v>
      </c>
      <c r="M97" s="166" t="s">
        <v>791</v>
      </c>
      <c r="N97" s="131" t="s">
        <v>792</v>
      </c>
      <c r="O97" s="166" t="s">
        <v>271</v>
      </c>
      <c r="P97" s="131" t="s">
        <v>250</v>
      </c>
      <c r="Q97" s="152" t="s">
        <v>214</v>
      </c>
      <c r="R97" s="169"/>
      <c r="S97" s="94" t="s">
        <v>215</v>
      </c>
      <c r="T97" s="166" t="s">
        <v>791</v>
      </c>
      <c r="U97" s="94" t="s">
        <v>223</v>
      </c>
      <c r="V97" s="152" t="s">
        <v>217</v>
      </c>
      <c r="W97" s="169" t="s">
        <v>216</v>
      </c>
      <c r="X97" s="131" t="s">
        <v>268</v>
      </c>
      <c r="Y97" s="152" t="s">
        <v>219</v>
      </c>
      <c r="Z97" s="169" t="s">
        <v>220</v>
      </c>
      <c r="AA97" s="152" t="s">
        <v>793</v>
      </c>
      <c r="AB97" s="188">
        <v>2.8000000000000001E-2</v>
      </c>
      <c r="AC97" s="177" t="s">
        <v>225</v>
      </c>
      <c r="AD97" s="177"/>
      <c r="AE97" s="183" t="s">
        <v>413</v>
      </c>
      <c r="AF97" s="184"/>
      <c r="AG97" s="18"/>
    </row>
    <row r="98" spans="1:34" ht="24" customHeight="1">
      <c r="A98" s="152">
        <f t="shared" si="1"/>
        <v>89</v>
      </c>
      <c r="B98" s="152"/>
      <c r="C98" s="152"/>
      <c r="D98" s="152"/>
      <c r="E98" s="152"/>
      <c r="F98" s="152">
        <v>4</v>
      </c>
      <c r="G98" s="152"/>
      <c r="H98" s="152"/>
      <c r="I98" s="152"/>
      <c r="J98" s="152"/>
      <c r="K98" s="152"/>
      <c r="L98" s="160"/>
      <c r="M98" s="166" t="s">
        <v>794</v>
      </c>
      <c r="N98" s="131" t="s">
        <v>795</v>
      </c>
      <c r="O98" s="166" t="s">
        <v>307</v>
      </c>
      <c r="P98" s="131" t="s">
        <v>250</v>
      </c>
      <c r="Q98" s="152" t="s">
        <v>214</v>
      </c>
      <c r="R98" s="169"/>
      <c r="S98" s="94" t="s">
        <v>215</v>
      </c>
      <c r="T98" s="166" t="s">
        <v>794</v>
      </c>
      <c r="U98" s="94" t="s">
        <v>223</v>
      </c>
      <c r="V98" s="152" t="s">
        <v>217</v>
      </c>
      <c r="W98" s="169" t="s">
        <v>216</v>
      </c>
      <c r="X98" s="131" t="s">
        <v>308</v>
      </c>
      <c r="Y98" s="152" t="s">
        <v>535</v>
      </c>
      <c r="Z98" s="152" t="s">
        <v>536</v>
      </c>
      <c r="AA98" s="152" t="s">
        <v>793</v>
      </c>
      <c r="AB98" s="188">
        <v>2.5999999999999999E-2</v>
      </c>
      <c r="AC98" s="90" t="s">
        <v>220</v>
      </c>
      <c r="AD98" s="90"/>
      <c r="AE98" s="183">
        <v>2</v>
      </c>
      <c r="AF98" s="184"/>
      <c r="AG98" s="18"/>
    </row>
    <row r="99" spans="1:34" s="18" customFormat="1" ht="24" customHeight="1">
      <c r="A99" s="152">
        <f t="shared" si="1"/>
        <v>90</v>
      </c>
      <c r="B99" s="152"/>
      <c r="C99" s="152"/>
      <c r="D99" s="152"/>
      <c r="E99" s="152"/>
      <c r="F99" s="152">
        <v>4</v>
      </c>
      <c r="G99" s="152"/>
      <c r="H99" s="152"/>
      <c r="I99" s="152"/>
      <c r="J99" s="152"/>
      <c r="K99" s="152"/>
      <c r="L99" s="160"/>
      <c r="M99" s="166" t="s">
        <v>635</v>
      </c>
      <c r="N99" s="131" t="s">
        <v>785</v>
      </c>
      <c r="O99" s="153" t="s">
        <v>228</v>
      </c>
      <c r="P99" s="131" t="s">
        <v>250</v>
      </c>
      <c r="Q99" s="152" t="s">
        <v>214</v>
      </c>
      <c r="R99" s="169"/>
      <c r="S99" s="94" t="s">
        <v>215</v>
      </c>
      <c r="T99" s="166" t="s">
        <v>635</v>
      </c>
      <c r="U99" s="94" t="s">
        <v>223</v>
      </c>
      <c r="V99" s="152" t="s">
        <v>217</v>
      </c>
      <c r="W99" s="169" t="s">
        <v>216</v>
      </c>
      <c r="X99" s="131" t="s">
        <v>228</v>
      </c>
      <c r="Y99" s="152" t="s">
        <v>637</v>
      </c>
      <c r="Z99" s="131" t="s">
        <v>220</v>
      </c>
      <c r="AA99" s="152" t="s">
        <v>786</v>
      </c>
      <c r="AB99" s="188">
        <v>1E-3</v>
      </c>
      <c r="AC99" s="152" t="s">
        <v>220</v>
      </c>
      <c r="AD99" s="152"/>
      <c r="AE99" s="183">
        <v>4</v>
      </c>
      <c r="AF99" s="184"/>
    </row>
    <row r="100" spans="1:34" s="18" customFormat="1" ht="24" customHeight="1">
      <c r="A100" s="152">
        <f t="shared" si="1"/>
        <v>91</v>
      </c>
      <c r="B100" s="152"/>
      <c r="C100" s="152"/>
      <c r="D100" s="152"/>
      <c r="E100" s="152"/>
      <c r="F100" s="152">
        <v>4</v>
      </c>
      <c r="G100" s="152"/>
      <c r="H100" s="152"/>
      <c r="I100" s="152"/>
      <c r="J100" s="152"/>
      <c r="K100" s="152"/>
      <c r="L100" s="160"/>
      <c r="M100" s="166" t="s">
        <v>796</v>
      </c>
      <c r="N100" s="131" t="s">
        <v>797</v>
      </c>
      <c r="O100" s="166" t="s">
        <v>798</v>
      </c>
      <c r="P100" s="131" t="s">
        <v>250</v>
      </c>
      <c r="Q100" s="152" t="s">
        <v>214</v>
      </c>
      <c r="R100" s="169"/>
      <c r="S100" s="94" t="s">
        <v>215</v>
      </c>
      <c r="T100" s="166" t="s">
        <v>796</v>
      </c>
      <c r="U100" s="94" t="s">
        <v>223</v>
      </c>
      <c r="V100" s="152" t="s">
        <v>217</v>
      </c>
      <c r="W100" s="169" t="s">
        <v>216</v>
      </c>
      <c r="X100" s="131" t="s">
        <v>252</v>
      </c>
      <c r="Y100" s="152" t="s">
        <v>798</v>
      </c>
      <c r="Z100" s="152" t="s">
        <v>220</v>
      </c>
      <c r="AA100" s="152" t="s">
        <v>799</v>
      </c>
      <c r="AB100" s="188">
        <v>3.9E-2</v>
      </c>
      <c r="AC100" s="152" t="s">
        <v>220</v>
      </c>
      <c r="AD100" s="152"/>
      <c r="AE100" s="183">
        <v>2</v>
      </c>
      <c r="AF100" s="184"/>
    </row>
    <row r="101" spans="1:34" s="18" customFormat="1" ht="24" customHeight="1">
      <c r="A101" s="152">
        <f t="shared" si="1"/>
        <v>92</v>
      </c>
      <c r="B101" s="152"/>
      <c r="C101" s="152"/>
      <c r="D101" s="152"/>
      <c r="E101" s="152">
        <v>3</v>
      </c>
      <c r="F101" s="152"/>
      <c r="G101" s="152"/>
      <c r="H101" s="152"/>
      <c r="I101" s="152"/>
      <c r="J101" s="152"/>
      <c r="K101" s="152"/>
      <c r="L101" s="160"/>
      <c r="M101" s="131" t="s">
        <v>800</v>
      </c>
      <c r="N101" s="131" t="s">
        <v>801</v>
      </c>
      <c r="O101" s="131" t="s">
        <v>222</v>
      </c>
      <c r="P101" s="131" t="s">
        <v>244</v>
      </c>
      <c r="Q101" s="152" t="s">
        <v>214</v>
      </c>
      <c r="R101" s="169"/>
      <c r="S101" s="94" t="s">
        <v>215</v>
      </c>
      <c r="T101" s="131" t="s">
        <v>800</v>
      </c>
      <c r="U101" s="94" t="s">
        <v>223</v>
      </c>
      <c r="V101" s="152" t="s">
        <v>217</v>
      </c>
      <c r="W101" s="169" t="s">
        <v>216</v>
      </c>
      <c r="X101" s="131" t="s">
        <v>252</v>
      </c>
      <c r="Y101" s="152" t="s">
        <v>798</v>
      </c>
      <c r="Z101" s="152" t="s">
        <v>220</v>
      </c>
      <c r="AA101" s="152" t="s">
        <v>802</v>
      </c>
      <c r="AB101" s="188">
        <v>3.5000000000000003E-2</v>
      </c>
      <c r="AC101" s="152" t="s">
        <v>220</v>
      </c>
      <c r="AD101" s="152"/>
      <c r="AE101" s="183">
        <v>2</v>
      </c>
      <c r="AF101" s="184"/>
    </row>
    <row r="102" spans="1:34" s="18" customFormat="1" ht="24" customHeight="1">
      <c r="A102" s="152">
        <f t="shared" si="1"/>
        <v>93</v>
      </c>
      <c r="B102" s="131"/>
      <c r="C102" s="131"/>
      <c r="D102" s="131"/>
      <c r="E102" s="152">
        <v>3</v>
      </c>
      <c r="F102" s="131"/>
      <c r="G102" s="131"/>
      <c r="H102" s="131"/>
      <c r="I102" s="131"/>
      <c r="J102" s="131"/>
      <c r="K102" s="131"/>
      <c r="L102" s="155" t="s">
        <v>304</v>
      </c>
      <c r="M102" s="131" t="s">
        <v>803</v>
      </c>
      <c r="N102" s="131" t="s">
        <v>804</v>
      </c>
      <c r="O102" s="131" t="s">
        <v>307</v>
      </c>
      <c r="P102" s="131" t="s">
        <v>250</v>
      </c>
      <c r="Q102" s="152" t="s">
        <v>214</v>
      </c>
      <c r="R102" s="169"/>
      <c r="S102" s="94" t="s">
        <v>215</v>
      </c>
      <c r="T102" s="131" t="s">
        <v>803</v>
      </c>
      <c r="U102" s="94" t="s">
        <v>223</v>
      </c>
      <c r="V102" s="152" t="s">
        <v>217</v>
      </c>
      <c r="W102" s="169" t="s">
        <v>216</v>
      </c>
      <c r="X102" s="131" t="s">
        <v>308</v>
      </c>
      <c r="Y102" s="169" t="s">
        <v>535</v>
      </c>
      <c r="Z102" s="152" t="s">
        <v>536</v>
      </c>
      <c r="AA102" s="169" t="s">
        <v>805</v>
      </c>
      <c r="AB102" s="180">
        <v>6.3E-2</v>
      </c>
      <c r="AC102" s="90" t="s">
        <v>225</v>
      </c>
      <c r="AD102" s="90"/>
      <c r="AE102" s="183">
        <v>2</v>
      </c>
      <c r="AF102" s="184"/>
    </row>
    <row r="103" spans="1:34" s="18" customFormat="1" ht="24" customHeight="1">
      <c r="A103" s="152">
        <f t="shared" si="1"/>
        <v>94</v>
      </c>
      <c r="B103" s="131"/>
      <c r="C103" s="131"/>
      <c r="D103" s="131"/>
      <c r="E103" s="152">
        <v>3</v>
      </c>
      <c r="F103" s="131"/>
      <c r="G103" s="131"/>
      <c r="H103" s="131"/>
      <c r="I103" s="131"/>
      <c r="J103" s="131"/>
      <c r="K103" s="152"/>
      <c r="L103" s="155"/>
      <c r="M103" s="131" t="s">
        <v>806</v>
      </c>
      <c r="N103" s="131" t="s">
        <v>807</v>
      </c>
      <c r="O103" s="131" t="s">
        <v>222</v>
      </c>
      <c r="P103" s="131" t="s">
        <v>250</v>
      </c>
      <c r="Q103" s="152" t="s">
        <v>214</v>
      </c>
      <c r="R103" s="169"/>
      <c r="S103" s="94" t="s">
        <v>215</v>
      </c>
      <c r="T103" s="131" t="s">
        <v>806</v>
      </c>
      <c r="U103" s="94" t="s">
        <v>223</v>
      </c>
      <c r="V103" s="152" t="s">
        <v>217</v>
      </c>
      <c r="W103" s="169" t="s">
        <v>216</v>
      </c>
      <c r="X103" s="131" t="s">
        <v>218</v>
      </c>
      <c r="Y103" s="169" t="s">
        <v>220</v>
      </c>
      <c r="Z103" s="152" t="s">
        <v>220</v>
      </c>
      <c r="AA103" s="169" t="s">
        <v>808</v>
      </c>
      <c r="AB103" s="180">
        <v>3.1E-2</v>
      </c>
      <c r="AC103" s="152" t="s">
        <v>220</v>
      </c>
      <c r="AD103" s="152"/>
      <c r="AE103" s="183">
        <v>1</v>
      </c>
      <c r="AF103" s="184"/>
    </row>
    <row r="104" spans="1:34" ht="24" customHeight="1">
      <c r="A104" s="152">
        <f t="shared" si="1"/>
        <v>95</v>
      </c>
      <c r="B104" s="131"/>
      <c r="C104" s="131"/>
      <c r="D104" s="131"/>
      <c r="E104" s="131"/>
      <c r="F104" s="40">
        <v>4</v>
      </c>
      <c r="G104" s="131"/>
      <c r="H104" s="131"/>
      <c r="I104" s="131"/>
      <c r="J104" s="131"/>
      <c r="K104" s="152"/>
      <c r="L104" s="154"/>
      <c r="M104" s="131" t="s">
        <v>809</v>
      </c>
      <c r="N104" s="152" t="s">
        <v>810</v>
      </c>
      <c r="O104" s="195" t="s">
        <v>811</v>
      </c>
      <c r="P104" s="131" t="s">
        <v>250</v>
      </c>
      <c r="Q104" s="152" t="s">
        <v>214</v>
      </c>
      <c r="R104" s="170"/>
      <c r="S104" s="94" t="s">
        <v>215</v>
      </c>
      <c r="T104" s="131" t="s">
        <v>809</v>
      </c>
      <c r="U104" s="94" t="s">
        <v>223</v>
      </c>
      <c r="V104" s="152" t="s">
        <v>217</v>
      </c>
      <c r="W104" s="169" t="s">
        <v>216</v>
      </c>
      <c r="X104" s="131" t="s">
        <v>810</v>
      </c>
      <c r="Y104" s="147" t="s">
        <v>426</v>
      </c>
      <c r="Z104" s="131" t="s">
        <v>220</v>
      </c>
      <c r="AA104" s="131" t="s">
        <v>812</v>
      </c>
      <c r="AB104" s="177">
        <v>2.3E-2</v>
      </c>
      <c r="AC104" s="152" t="s">
        <v>220</v>
      </c>
      <c r="AD104" s="152"/>
      <c r="AE104" s="178">
        <v>1</v>
      </c>
      <c r="AF104" s="179"/>
      <c r="AG104" s="18"/>
      <c r="AH104" s="19" t="s">
        <v>813</v>
      </c>
    </row>
    <row r="105" spans="1:34" s="18" customFormat="1" ht="24" customHeight="1">
      <c r="A105" s="152">
        <f t="shared" si="1"/>
        <v>96</v>
      </c>
      <c r="B105" s="131"/>
      <c r="C105" s="131"/>
      <c r="D105" s="131"/>
      <c r="E105" s="131"/>
      <c r="F105" s="40">
        <v>4</v>
      </c>
      <c r="G105" s="131"/>
      <c r="H105" s="131"/>
      <c r="I105" s="131"/>
      <c r="J105" s="131"/>
      <c r="K105" s="131"/>
      <c r="L105" s="155" t="s">
        <v>304</v>
      </c>
      <c r="M105" s="153" t="s">
        <v>814</v>
      </c>
      <c r="N105" s="152" t="s">
        <v>815</v>
      </c>
      <c r="O105" s="195" t="s">
        <v>258</v>
      </c>
      <c r="P105" s="131" t="s">
        <v>250</v>
      </c>
      <c r="Q105" s="152" t="s">
        <v>214</v>
      </c>
      <c r="R105" s="170"/>
      <c r="S105" s="94" t="s">
        <v>215</v>
      </c>
      <c r="T105" s="153" t="s">
        <v>220</v>
      </c>
      <c r="U105" s="94" t="s">
        <v>223</v>
      </c>
      <c r="V105" s="152" t="s">
        <v>217</v>
      </c>
      <c r="W105" s="169" t="s">
        <v>216</v>
      </c>
      <c r="X105" s="131" t="s">
        <v>258</v>
      </c>
      <c r="Y105" s="147" t="s">
        <v>656</v>
      </c>
      <c r="Z105" s="131" t="s">
        <v>657</v>
      </c>
      <c r="AA105" s="169" t="s">
        <v>816</v>
      </c>
      <c r="AB105" s="177">
        <v>3.0000000000000001E-3</v>
      </c>
      <c r="AC105" s="152" t="s">
        <v>220</v>
      </c>
      <c r="AD105" s="152"/>
      <c r="AE105" s="178">
        <v>2</v>
      </c>
      <c r="AF105" s="179"/>
      <c r="AH105" s="18" t="s">
        <v>817</v>
      </c>
    </row>
    <row r="106" spans="1:34" s="18" customFormat="1" ht="24" customHeight="1">
      <c r="A106" s="152">
        <f t="shared" si="1"/>
        <v>97</v>
      </c>
      <c r="B106" s="131"/>
      <c r="C106" s="131"/>
      <c r="D106" s="131"/>
      <c r="E106" s="131"/>
      <c r="F106" s="40">
        <v>4</v>
      </c>
      <c r="G106" s="131"/>
      <c r="H106" s="131"/>
      <c r="I106" s="131"/>
      <c r="J106" s="131"/>
      <c r="K106" s="131"/>
      <c r="L106" s="155" t="s">
        <v>304</v>
      </c>
      <c r="M106" s="153" t="s">
        <v>818</v>
      </c>
      <c r="N106" s="152" t="s">
        <v>819</v>
      </c>
      <c r="O106" s="195" t="s">
        <v>252</v>
      </c>
      <c r="P106" s="131" t="s">
        <v>250</v>
      </c>
      <c r="Q106" s="152" t="s">
        <v>214</v>
      </c>
      <c r="R106" s="170"/>
      <c r="S106" s="94" t="s">
        <v>215</v>
      </c>
      <c r="T106" s="153" t="s">
        <v>220</v>
      </c>
      <c r="U106" s="94" t="s">
        <v>223</v>
      </c>
      <c r="V106" s="152" t="s">
        <v>217</v>
      </c>
      <c r="W106" s="169" t="s">
        <v>216</v>
      </c>
      <c r="X106" s="131" t="s">
        <v>252</v>
      </c>
      <c r="Y106" s="147" t="s">
        <v>820</v>
      </c>
      <c r="Z106" s="152" t="s">
        <v>220</v>
      </c>
      <c r="AA106" s="169" t="s">
        <v>821</v>
      </c>
      <c r="AB106" s="177">
        <v>1E-3</v>
      </c>
      <c r="AC106" s="152" t="s">
        <v>220</v>
      </c>
      <c r="AD106" s="152"/>
      <c r="AE106" s="178">
        <v>2</v>
      </c>
      <c r="AF106" s="179"/>
      <c r="AH106" s="18" t="s">
        <v>822</v>
      </c>
    </row>
    <row r="107" spans="1:34" s="18" customFormat="1" ht="24" customHeight="1">
      <c r="A107" s="152">
        <f t="shared" si="1"/>
        <v>98</v>
      </c>
      <c r="B107" s="152"/>
      <c r="C107" s="152"/>
      <c r="D107" s="152"/>
      <c r="E107" s="152">
        <v>3</v>
      </c>
      <c r="F107" s="152"/>
      <c r="G107" s="152"/>
      <c r="H107" s="152"/>
      <c r="I107" s="152"/>
      <c r="J107" s="152"/>
      <c r="K107" s="152"/>
      <c r="L107" s="160"/>
      <c r="M107" s="166" t="s">
        <v>280</v>
      </c>
      <c r="N107" s="131" t="s">
        <v>227</v>
      </c>
      <c r="O107" s="166" t="s">
        <v>228</v>
      </c>
      <c r="P107" s="131" t="s">
        <v>250</v>
      </c>
      <c r="Q107" s="152" t="s">
        <v>214</v>
      </c>
      <c r="R107" s="169"/>
      <c r="S107" s="94" t="s">
        <v>215</v>
      </c>
      <c r="T107" s="166" t="s">
        <v>220</v>
      </c>
      <c r="U107" s="94" t="s">
        <v>223</v>
      </c>
      <c r="V107" s="152" t="s">
        <v>217</v>
      </c>
      <c r="W107" s="169" t="s">
        <v>216</v>
      </c>
      <c r="X107" s="131" t="s">
        <v>228</v>
      </c>
      <c r="Y107" s="152" t="s">
        <v>823</v>
      </c>
      <c r="Z107" s="131" t="s">
        <v>220</v>
      </c>
      <c r="AA107" s="152" t="s">
        <v>229</v>
      </c>
      <c r="AB107" s="188">
        <v>1.4999999999999999E-2</v>
      </c>
      <c r="AC107" s="152" t="s">
        <v>365</v>
      </c>
      <c r="AD107" s="152"/>
      <c r="AE107" s="183">
        <v>4</v>
      </c>
      <c r="AF107" s="184"/>
      <c r="AH107" s="198" t="s">
        <v>824</v>
      </c>
    </row>
    <row r="108" spans="1:34" s="18" customFormat="1" ht="24" customHeight="1">
      <c r="A108" s="152">
        <f t="shared" si="1"/>
        <v>99</v>
      </c>
      <c r="B108" s="131"/>
      <c r="C108" s="131"/>
      <c r="D108" s="131"/>
      <c r="E108" s="152">
        <v>3</v>
      </c>
      <c r="F108" s="131"/>
      <c r="G108" s="131"/>
      <c r="H108" s="131"/>
      <c r="I108" s="131"/>
      <c r="J108" s="131"/>
      <c r="K108" s="131"/>
      <c r="L108" s="155"/>
      <c r="M108" s="131" t="s">
        <v>825</v>
      </c>
      <c r="N108" s="131" t="s">
        <v>240</v>
      </c>
      <c r="O108" s="131" t="s">
        <v>228</v>
      </c>
      <c r="P108" s="131" t="s">
        <v>250</v>
      </c>
      <c r="Q108" s="152" t="s">
        <v>214</v>
      </c>
      <c r="R108" s="169"/>
      <c r="S108" s="94" t="s">
        <v>215</v>
      </c>
      <c r="T108" s="131" t="s">
        <v>220</v>
      </c>
      <c r="U108" s="94" t="s">
        <v>223</v>
      </c>
      <c r="V108" s="152" t="s">
        <v>217</v>
      </c>
      <c r="W108" s="169" t="s">
        <v>216</v>
      </c>
      <c r="X108" s="131" t="s">
        <v>228</v>
      </c>
      <c r="Y108" s="152" t="s">
        <v>826</v>
      </c>
      <c r="Z108" s="131" t="s">
        <v>220</v>
      </c>
      <c r="AA108" s="131" t="s">
        <v>674</v>
      </c>
      <c r="AB108" s="180">
        <v>2.5000000000000001E-2</v>
      </c>
      <c r="AC108" s="152" t="s">
        <v>365</v>
      </c>
      <c r="AD108" s="131"/>
      <c r="AE108" s="183" t="s">
        <v>765</v>
      </c>
      <c r="AF108" s="184"/>
      <c r="AH108" s="18" t="s">
        <v>827</v>
      </c>
    </row>
    <row r="109" spans="1:34" s="18" customFormat="1" ht="24" customHeight="1">
      <c r="A109" s="152">
        <f t="shared" si="1"/>
        <v>100</v>
      </c>
      <c r="B109" s="131"/>
      <c r="C109" s="131"/>
      <c r="D109" s="131"/>
      <c r="E109" s="152">
        <v>3</v>
      </c>
      <c r="F109" s="131"/>
      <c r="G109" s="131"/>
      <c r="H109" s="131"/>
      <c r="I109" s="131"/>
      <c r="J109" s="131"/>
      <c r="K109" s="131"/>
      <c r="L109" s="160"/>
      <c r="M109" s="131" t="s">
        <v>828</v>
      </c>
      <c r="N109" s="131" t="s">
        <v>240</v>
      </c>
      <c r="O109" s="153" t="s">
        <v>228</v>
      </c>
      <c r="P109" s="131" t="s">
        <v>250</v>
      </c>
      <c r="Q109" s="152" t="s">
        <v>214</v>
      </c>
      <c r="R109" s="169"/>
      <c r="S109" s="94" t="s">
        <v>215</v>
      </c>
      <c r="T109" s="131" t="s">
        <v>220</v>
      </c>
      <c r="U109" s="94" t="s">
        <v>223</v>
      </c>
      <c r="V109" s="152" t="s">
        <v>217</v>
      </c>
      <c r="W109" s="169" t="s">
        <v>216</v>
      </c>
      <c r="X109" s="131" t="s">
        <v>228</v>
      </c>
      <c r="Y109" s="169" t="s">
        <v>829</v>
      </c>
      <c r="Z109" s="131" t="s">
        <v>220</v>
      </c>
      <c r="AA109" s="169" t="s">
        <v>830</v>
      </c>
      <c r="AB109" s="180">
        <v>2.5000000000000001E-2</v>
      </c>
      <c r="AC109" s="152" t="s">
        <v>365</v>
      </c>
      <c r="AD109" s="131"/>
      <c r="AE109" s="183" t="s">
        <v>413</v>
      </c>
      <c r="AF109" s="184"/>
      <c r="AH109" s="18" t="s">
        <v>831</v>
      </c>
    </row>
    <row r="110" spans="1:34" s="18" customFormat="1" ht="24" customHeight="1">
      <c r="A110" s="152">
        <f t="shared" si="1"/>
        <v>101</v>
      </c>
      <c r="B110" s="131"/>
      <c r="C110" s="131"/>
      <c r="D110" s="131"/>
      <c r="E110" s="152">
        <v>3</v>
      </c>
      <c r="F110" s="131"/>
      <c r="G110" s="131"/>
      <c r="H110" s="131"/>
      <c r="I110" s="131"/>
      <c r="J110" s="131"/>
      <c r="K110" s="131"/>
      <c r="L110" s="160"/>
      <c r="M110" s="131" t="s">
        <v>832</v>
      </c>
      <c r="N110" s="131" t="s">
        <v>833</v>
      </c>
      <c r="O110" s="153" t="s">
        <v>228</v>
      </c>
      <c r="P110" s="131" t="s">
        <v>250</v>
      </c>
      <c r="Q110" s="152" t="s">
        <v>214</v>
      </c>
      <c r="R110" s="169"/>
      <c r="S110" s="94" t="s">
        <v>215</v>
      </c>
      <c r="T110" s="131" t="s">
        <v>220</v>
      </c>
      <c r="U110" s="94" t="s">
        <v>223</v>
      </c>
      <c r="V110" s="152" t="s">
        <v>217</v>
      </c>
      <c r="W110" s="169" t="s">
        <v>216</v>
      </c>
      <c r="X110" s="131" t="s">
        <v>228</v>
      </c>
      <c r="Y110" s="169" t="s">
        <v>637</v>
      </c>
      <c r="Z110" s="131" t="s">
        <v>220</v>
      </c>
      <c r="AA110" s="169" t="s">
        <v>834</v>
      </c>
      <c r="AB110" s="180">
        <v>7.0000000000000001E-3</v>
      </c>
      <c r="AC110" s="131" t="s">
        <v>671</v>
      </c>
      <c r="AD110" s="131"/>
      <c r="AE110" s="183">
        <v>10</v>
      </c>
      <c r="AF110" s="184"/>
      <c r="AH110" s="18" t="s">
        <v>749</v>
      </c>
    </row>
    <row r="111" spans="1:34" s="18" customFormat="1" ht="24" customHeight="1">
      <c r="A111" s="152">
        <f t="shared" si="1"/>
        <v>102</v>
      </c>
      <c r="B111" s="131"/>
      <c r="C111" s="131"/>
      <c r="D111" s="131"/>
      <c r="E111" s="152">
        <v>3</v>
      </c>
      <c r="F111" s="131"/>
      <c r="G111" s="131"/>
      <c r="H111" s="131"/>
      <c r="I111" s="131"/>
      <c r="J111" s="131"/>
      <c r="K111" s="131"/>
      <c r="L111" s="160"/>
      <c r="M111" s="131" t="s">
        <v>835</v>
      </c>
      <c r="N111" s="131" t="s">
        <v>833</v>
      </c>
      <c r="O111" s="153" t="s">
        <v>228</v>
      </c>
      <c r="P111" s="131" t="s">
        <v>250</v>
      </c>
      <c r="Q111" s="152" t="s">
        <v>214</v>
      </c>
      <c r="R111" s="169"/>
      <c r="S111" s="94" t="s">
        <v>215</v>
      </c>
      <c r="T111" s="131" t="s">
        <v>220</v>
      </c>
      <c r="U111" s="94" t="s">
        <v>223</v>
      </c>
      <c r="V111" s="152" t="s">
        <v>217</v>
      </c>
      <c r="W111" s="169" t="s">
        <v>216</v>
      </c>
      <c r="X111" s="131" t="s">
        <v>228</v>
      </c>
      <c r="Y111" s="169" t="s">
        <v>836</v>
      </c>
      <c r="Z111" s="131" t="s">
        <v>220</v>
      </c>
      <c r="AA111" s="169" t="s">
        <v>837</v>
      </c>
      <c r="AB111" s="180">
        <v>7.0000000000000001E-3</v>
      </c>
      <c r="AC111" s="131" t="s">
        <v>671</v>
      </c>
      <c r="AD111" s="131"/>
      <c r="AE111" s="183">
        <v>2</v>
      </c>
      <c r="AF111" s="184"/>
      <c r="AH111" s="18" t="s">
        <v>838</v>
      </c>
    </row>
    <row r="112" spans="1:34" s="18" customFormat="1" ht="24" customHeight="1">
      <c r="A112" s="152">
        <f t="shared" si="1"/>
        <v>103</v>
      </c>
      <c r="B112" s="131"/>
      <c r="C112" s="131"/>
      <c r="D112" s="131"/>
      <c r="E112" s="152">
        <v>3</v>
      </c>
      <c r="F112" s="131"/>
      <c r="G112" s="131"/>
      <c r="H112" s="131"/>
      <c r="I112" s="131"/>
      <c r="J112" s="131"/>
      <c r="K112" s="131"/>
      <c r="L112" s="160" t="s">
        <v>839</v>
      </c>
      <c r="M112" s="131" t="s">
        <v>840</v>
      </c>
      <c r="N112" s="131" t="s">
        <v>841</v>
      </c>
      <c r="O112" s="153" t="s">
        <v>228</v>
      </c>
      <c r="P112" s="131" t="s">
        <v>250</v>
      </c>
      <c r="Q112" s="152" t="s">
        <v>214</v>
      </c>
      <c r="R112" s="169"/>
      <c r="S112" s="94" t="s">
        <v>215</v>
      </c>
      <c r="T112" s="131" t="s">
        <v>840</v>
      </c>
      <c r="U112" s="94" t="s">
        <v>223</v>
      </c>
      <c r="V112" s="152" t="s">
        <v>217</v>
      </c>
      <c r="W112" s="169" t="s">
        <v>216</v>
      </c>
      <c r="X112" s="131" t="s">
        <v>252</v>
      </c>
      <c r="Y112" s="152" t="s">
        <v>385</v>
      </c>
      <c r="Z112" s="152" t="s">
        <v>220</v>
      </c>
      <c r="AA112" s="169" t="s">
        <v>842</v>
      </c>
      <c r="AB112" s="180">
        <v>5.0000000000000001E-4</v>
      </c>
      <c r="AC112" s="131" t="s">
        <v>220</v>
      </c>
      <c r="AD112" s="131"/>
      <c r="AE112" s="183">
        <v>2</v>
      </c>
      <c r="AF112" s="184"/>
      <c r="AH112" s="18" t="s">
        <v>838</v>
      </c>
    </row>
    <row r="113" spans="1:34" s="18" customFormat="1" ht="24" customHeight="1">
      <c r="A113" s="152">
        <f t="shared" si="1"/>
        <v>104</v>
      </c>
      <c r="B113" s="131"/>
      <c r="C113" s="131"/>
      <c r="D113" s="131"/>
      <c r="E113" s="152">
        <v>3</v>
      </c>
      <c r="F113" s="131"/>
      <c r="G113" s="131"/>
      <c r="H113" s="131"/>
      <c r="I113" s="131"/>
      <c r="J113" s="131"/>
      <c r="K113" s="131"/>
      <c r="L113" s="160"/>
      <c r="M113" s="131" t="s">
        <v>843</v>
      </c>
      <c r="N113" s="131" t="s">
        <v>844</v>
      </c>
      <c r="O113" s="153" t="s">
        <v>228</v>
      </c>
      <c r="P113" s="131" t="s">
        <v>250</v>
      </c>
      <c r="Q113" s="152" t="s">
        <v>214</v>
      </c>
      <c r="R113" s="169"/>
      <c r="S113" s="94" t="s">
        <v>215</v>
      </c>
      <c r="T113" s="131" t="s">
        <v>220</v>
      </c>
      <c r="U113" s="94" t="s">
        <v>223</v>
      </c>
      <c r="V113" s="152" t="s">
        <v>217</v>
      </c>
      <c r="W113" s="169" t="s">
        <v>216</v>
      </c>
      <c r="X113" s="131" t="s">
        <v>228</v>
      </c>
      <c r="Y113" s="169" t="s">
        <v>845</v>
      </c>
      <c r="Z113" s="169" t="s">
        <v>220</v>
      </c>
      <c r="AA113" s="169" t="s">
        <v>846</v>
      </c>
      <c r="AB113" s="180">
        <v>2.1000000000000001E-2</v>
      </c>
      <c r="AC113" s="90" t="s">
        <v>365</v>
      </c>
      <c r="AD113" s="131"/>
      <c r="AE113" s="183">
        <v>1</v>
      </c>
      <c r="AF113" s="184"/>
      <c r="AH113" s="18" t="s">
        <v>847</v>
      </c>
    </row>
    <row r="114" spans="1:34" ht="24" customHeight="1">
      <c r="A114" s="152">
        <f t="shared" si="1"/>
        <v>105</v>
      </c>
      <c r="B114" s="152"/>
      <c r="C114" s="152"/>
      <c r="D114" s="152"/>
      <c r="E114" s="152">
        <v>3</v>
      </c>
      <c r="F114" s="152"/>
      <c r="G114" s="152"/>
      <c r="H114" s="152"/>
      <c r="I114" s="152"/>
      <c r="J114" s="152"/>
      <c r="K114" s="152"/>
      <c r="L114" s="160"/>
      <c r="M114" s="162" t="s">
        <v>848</v>
      </c>
      <c r="N114" s="131" t="s">
        <v>849</v>
      </c>
      <c r="O114" s="152" t="s">
        <v>228</v>
      </c>
      <c r="P114" s="131" t="s">
        <v>250</v>
      </c>
      <c r="Q114" s="152" t="s">
        <v>214</v>
      </c>
      <c r="R114" s="169"/>
      <c r="S114" s="94" t="s">
        <v>215</v>
      </c>
      <c r="T114" s="162" t="s">
        <v>220</v>
      </c>
      <c r="U114" s="94" t="s">
        <v>223</v>
      </c>
      <c r="V114" s="152" t="s">
        <v>217</v>
      </c>
      <c r="W114" s="169" t="s">
        <v>216</v>
      </c>
      <c r="X114" s="131" t="s">
        <v>228</v>
      </c>
      <c r="Y114" s="152" t="s">
        <v>850</v>
      </c>
      <c r="Z114" s="152" t="s">
        <v>220</v>
      </c>
      <c r="AA114" s="152" t="s">
        <v>220</v>
      </c>
      <c r="AB114" s="190">
        <v>1E-3</v>
      </c>
      <c r="AC114" s="90" t="s">
        <v>365</v>
      </c>
      <c r="AD114" s="90"/>
      <c r="AE114" s="183">
        <v>3</v>
      </c>
      <c r="AF114" s="184"/>
      <c r="AG114" s="18"/>
      <c r="AH114" s="18" t="s">
        <v>851</v>
      </c>
    </row>
    <row r="115" spans="1:34" ht="24" customHeight="1">
      <c r="A115" s="152">
        <f t="shared" si="1"/>
        <v>106</v>
      </c>
      <c r="B115" s="152"/>
      <c r="C115" s="152"/>
      <c r="D115" s="152"/>
      <c r="E115" s="152">
        <v>3</v>
      </c>
      <c r="F115" s="152"/>
      <c r="G115" s="152"/>
      <c r="H115" s="152"/>
      <c r="I115" s="152"/>
      <c r="J115" s="152"/>
      <c r="K115" s="152"/>
      <c r="L115" s="160"/>
      <c r="M115" s="162" t="s">
        <v>852</v>
      </c>
      <c r="N115" s="131" t="s">
        <v>122</v>
      </c>
      <c r="O115" s="152" t="s">
        <v>228</v>
      </c>
      <c r="P115" s="131" t="s">
        <v>250</v>
      </c>
      <c r="Q115" s="152" t="s">
        <v>214</v>
      </c>
      <c r="R115" s="169"/>
      <c r="S115" s="94" t="s">
        <v>215</v>
      </c>
      <c r="T115" s="162" t="s">
        <v>220</v>
      </c>
      <c r="U115" s="94" t="s">
        <v>223</v>
      </c>
      <c r="V115" s="152" t="s">
        <v>217</v>
      </c>
      <c r="W115" s="169" t="s">
        <v>216</v>
      </c>
      <c r="X115" s="131" t="s">
        <v>228</v>
      </c>
      <c r="Y115" s="152" t="s">
        <v>850</v>
      </c>
      <c r="Z115" s="152" t="s">
        <v>220</v>
      </c>
      <c r="AA115" s="152" t="s">
        <v>220</v>
      </c>
      <c r="AB115" s="190">
        <v>1E-3</v>
      </c>
      <c r="AC115" s="90" t="s">
        <v>365</v>
      </c>
      <c r="AD115" s="90"/>
      <c r="AE115" s="183">
        <v>3</v>
      </c>
      <c r="AF115" s="184"/>
      <c r="AG115" s="18"/>
      <c r="AH115" s="18" t="s">
        <v>853</v>
      </c>
    </row>
    <row r="116" spans="1:34" ht="24" customHeight="1">
      <c r="A116" s="152">
        <f t="shared" si="1"/>
        <v>107</v>
      </c>
      <c r="B116" s="152"/>
      <c r="C116" s="152"/>
      <c r="D116" s="152"/>
      <c r="E116" s="152">
        <v>3</v>
      </c>
      <c r="F116" s="152"/>
      <c r="G116" s="152"/>
      <c r="H116" s="152"/>
      <c r="I116" s="152"/>
      <c r="J116" s="152"/>
      <c r="K116" s="152"/>
      <c r="L116" s="160"/>
      <c r="M116" s="162" t="s">
        <v>854</v>
      </c>
      <c r="N116" s="131" t="s">
        <v>855</v>
      </c>
      <c r="O116" s="153" t="s">
        <v>228</v>
      </c>
      <c r="P116" s="131" t="s">
        <v>250</v>
      </c>
      <c r="Q116" s="152" t="s">
        <v>214</v>
      </c>
      <c r="R116" s="169"/>
      <c r="S116" s="94" t="s">
        <v>215</v>
      </c>
      <c r="T116" s="131" t="s">
        <v>220</v>
      </c>
      <c r="U116" s="94" t="s">
        <v>223</v>
      </c>
      <c r="V116" s="152" t="s">
        <v>217</v>
      </c>
      <c r="W116" s="169" t="s">
        <v>216</v>
      </c>
      <c r="X116" s="131" t="s">
        <v>228</v>
      </c>
      <c r="Y116" s="169" t="s">
        <v>856</v>
      </c>
      <c r="Z116" s="131" t="s">
        <v>220</v>
      </c>
      <c r="AA116" s="169" t="s">
        <v>830</v>
      </c>
      <c r="AB116" s="180">
        <v>2.5000000000000001E-2</v>
      </c>
      <c r="AC116" s="90" t="s">
        <v>365</v>
      </c>
      <c r="AD116" s="131"/>
      <c r="AE116" s="183">
        <v>3</v>
      </c>
      <c r="AF116" s="184"/>
      <c r="AG116" s="18"/>
    </row>
    <row r="117" spans="1:34" s="18" customFormat="1" ht="24" customHeight="1">
      <c r="A117" s="152">
        <f t="shared" si="1"/>
        <v>108</v>
      </c>
      <c r="B117" s="152"/>
      <c r="C117" s="152"/>
      <c r="D117" s="152"/>
      <c r="E117" s="152">
        <v>3</v>
      </c>
      <c r="F117" s="152"/>
      <c r="G117" s="152"/>
      <c r="H117" s="152"/>
      <c r="I117" s="152"/>
      <c r="J117" s="152"/>
      <c r="K117" s="152"/>
      <c r="L117" s="160"/>
      <c r="M117" s="152" t="s">
        <v>857</v>
      </c>
      <c r="N117" s="131" t="s">
        <v>858</v>
      </c>
      <c r="O117" s="152" t="s">
        <v>228</v>
      </c>
      <c r="P117" s="131" t="s">
        <v>250</v>
      </c>
      <c r="Q117" s="152" t="s">
        <v>214</v>
      </c>
      <c r="R117" s="169"/>
      <c r="S117" s="94" t="s">
        <v>215</v>
      </c>
      <c r="T117" s="152" t="s">
        <v>220</v>
      </c>
      <c r="U117" s="94" t="s">
        <v>223</v>
      </c>
      <c r="V117" s="152" t="s">
        <v>217</v>
      </c>
      <c r="W117" s="169" t="s">
        <v>216</v>
      </c>
      <c r="X117" s="131" t="s">
        <v>228</v>
      </c>
      <c r="Y117" s="152" t="s">
        <v>859</v>
      </c>
      <c r="Z117" s="152" t="s">
        <v>220</v>
      </c>
      <c r="AA117" s="152" t="s">
        <v>220</v>
      </c>
      <c r="AB117" s="188">
        <v>0.01</v>
      </c>
      <c r="AC117" s="90" t="s">
        <v>365</v>
      </c>
      <c r="AD117" s="90"/>
      <c r="AE117" s="183">
        <v>6</v>
      </c>
      <c r="AF117" s="184"/>
    </row>
    <row r="118" spans="1:34" s="18" customFormat="1" ht="24" customHeight="1">
      <c r="A118" s="152">
        <f t="shared" si="1"/>
        <v>109</v>
      </c>
      <c r="B118" s="152"/>
      <c r="C118" s="152"/>
      <c r="D118" s="152">
        <v>2</v>
      </c>
      <c r="E118" s="152"/>
      <c r="F118" s="152"/>
      <c r="G118" s="152"/>
      <c r="H118" s="152"/>
      <c r="I118" s="152"/>
      <c r="J118" s="152"/>
      <c r="K118" s="152"/>
      <c r="L118" s="160"/>
      <c r="M118" s="131" t="s">
        <v>860</v>
      </c>
      <c r="N118" s="131" t="s">
        <v>861</v>
      </c>
      <c r="O118" s="131" t="s">
        <v>530</v>
      </c>
      <c r="P118" s="131" t="s">
        <v>213</v>
      </c>
      <c r="Q118" s="152" t="s">
        <v>214</v>
      </c>
      <c r="R118" s="169"/>
      <c r="S118" s="94" t="s">
        <v>215</v>
      </c>
      <c r="T118" s="131" t="s">
        <v>860</v>
      </c>
      <c r="U118" s="94" t="s">
        <v>213</v>
      </c>
      <c r="V118" s="152" t="s">
        <v>216</v>
      </c>
      <c r="W118" s="169" t="s">
        <v>217</v>
      </c>
      <c r="X118" s="131" t="s">
        <v>565</v>
      </c>
      <c r="Y118" s="152" t="s">
        <v>862</v>
      </c>
      <c r="Z118" s="159" t="s">
        <v>301</v>
      </c>
      <c r="AA118" s="152" t="s">
        <v>863</v>
      </c>
      <c r="AB118" s="188">
        <v>8.3000000000000004E-2</v>
      </c>
      <c r="AC118" s="152" t="s">
        <v>671</v>
      </c>
      <c r="AD118" s="152"/>
      <c r="AE118" s="183" t="s">
        <v>413</v>
      </c>
      <c r="AF118" s="184"/>
    </row>
    <row r="119" spans="1:34" s="18" customFormat="1" ht="24" customHeight="1">
      <c r="A119" s="152">
        <f t="shared" si="1"/>
        <v>110</v>
      </c>
      <c r="B119" s="152"/>
      <c r="C119" s="152"/>
      <c r="D119" s="152">
        <v>2</v>
      </c>
      <c r="E119" s="152"/>
      <c r="F119" s="152"/>
      <c r="G119" s="152"/>
      <c r="H119" s="152"/>
      <c r="I119" s="152"/>
      <c r="J119" s="152"/>
      <c r="K119" s="152"/>
      <c r="L119" s="160" t="s">
        <v>864</v>
      </c>
      <c r="M119" s="131" t="s">
        <v>865</v>
      </c>
      <c r="N119" s="131" t="s">
        <v>866</v>
      </c>
      <c r="O119" s="131" t="s">
        <v>252</v>
      </c>
      <c r="P119" s="131" t="s">
        <v>213</v>
      </c>
      <c r="Q119" s="152" t="s">
        <v>214</v>
      </c>
      <c r="R119" s="169"/>
      <c r="S119" s="94" t="s">
        <v>215</v>
      </c>
      <c r="T119" s="152" t="s">
        <v>867</v>
      </c>
      <c r="U119" s="94" t="s">
        <v>213</v>
      </c>
      <c r="V119" s="152" t="s">
        <v>216</v>
      </c>
      <c r="W119" s="169" t="s">
        <v>217</v>
      </c>
      <c r="X119" s="131" t="s">
        <v>252</v>
      </c>
      <c r="Y119" s="152" t="s">
        <v>220</v>
      </c>
      <c r="Z119" s="152" t="s">
        <v>220</v>
      </c>
      <c r="AA119" s="152" t="s">
        <v>868</v>
      </c>
      <c r="AB119" s="188">
        <v>1E-3</v>
      </c>
      <c r="AC119" s="90" t="s">
        <v>220</v>
      </c>
      <c r="AD119" s="152"/>
      <c r="AE119" s="183" t="s">
        <v>413</v>
      </c>
      <c r="AF119" s="184"/>
    </row>
    <row r="120" spans="1:34" s="18" customFormat="1" ht="24" customHeight="1">
      <c r="A120" s="152">
        <f t="shared" si="1"/>
        <v>111</v>
      </c>
      <c r="B120" s="152"/>
      <c r="C120" s="152"/>
      <c r="D120" s="152">
        <v>2</v>
      </c>
      <c r="E120" s="152"/>
      <c r="F120" s="152"/>
      <c r="G120" s="152"/>
      <c r="H120" s="152"/>
      <c r="I120" s="152"/>
      <c r="J120" s="152"/>
      <c r="K120" s="152"/>
      <c r="L120" s="160"/>
      <c r="M120" s="197" t="s">
        <v>869</v>
      </c>
      <c r="N120" s="131" t="s">
        <v>870</v>
      </c>
      <c r="O120" s="152" t="s">
        <v>222</v>
      </c>
      <c r="P120" s="131" t="s">
        <v>220</v>
      </c>
      <c r="Q120" s="152" t="s">
        <v>214</v>
      </c>
      <c r="R120" s="169"/>
      <c r="S120" s="94" t="s">
        <v>215</v>
      </c>
      <c r="T120" s="197" t="s">
        <v>869</v>
      </c>
      <c r="U120" s="90" t="s">
        <v>213</v>
      </c>
      <c r="V120" s="152" t="s">
        <v>216</v>
      </c>
      <c r="W120" s="169" t="s">
        <v>217</v>
      </c>
      <c r="X120" s="131" t="s">
        <v>218</v>
      </c>
      <c r="Y120" s="152" t="s">
        <v>219</v>
      </c>
      <c r="Z120" s="152" t="s">
        <v>220</v>
      </c>
      <c r="AA120" s="131" t="s">
        <v>871</v>
      </c>
      <c r="AB120" s="188">
        <v>5.2956000000000003</v>
      </c>
      <c r="AC120" s="169" t="s">
        <v>220</v>
      </c>
      <c r="AD120" s="169"/>
      <c r="AE120" s="183" t="s">
        <v>238</v>
      </c>
      <c r="AF120" s="184"/>
    </row>
    <row r="121" spans="1:34" s="18" customFormat="1" ht="24" customHeight="1">
      <c r="A121" s="152">
        <f t="shared" si="1"/>
        <v>112</v>
      </c>
      <c r="B121" s="131"/>
      <c r="C121" s="131"/>
      <c r="D121" s="131"/>
      <c r="E121" s="131">
        <v>3</v>
      </c>
      <c r="F121" s="131"/>
      <c r="G121" s="131"/>
      <c r="H121" s="131"/>
      <c r="I121" s="131"/>
      <c r="J121" s="131"/>
      <c r="K121" s="152"/>
      <c r="L121" s="158"/>
      <c r="M121" s="197" t="s">
        <v>872</v>
      </c>
      <c r="N121" s="197" t="s">
        <v>873</v>
      </c>
      <c r="O121" s="159" t="s">
        <v>271</v>
      </c>
      <c r="P121" s="131" t="s">
        <v>220</v>
      </c>
      <c r="Q121" s="152" t="s">
        <v>214</v>
      </c>
      <c r="R121" s="169"/>
      <c r="S121" s="90" t="s">
        <v>215</v>
      </c>
      <c r="T121" s="197" t="s">
        <v>872</v>
      </c>
      <c r="U121" s="90" t="s">
        <v>213</v>
      </c>
      <c r="V121" s="152" t="s">
        <v>216</v>
      </c>
      <c r="W121" s="169" t="s">
        <v>217</v>
      </c>
      <c r="X121" s="131" t="s">
        <v>268</v>
      </c>
      <c r="Y121" s="169" t="s">
        <v>219</v>
      </c>
      <c r="Z121" s="169" t="s">
        <v>220</v>
      </c>
      <c r="AA121" s="131" t="s">
        <v>871</v>
      </c>
      <c r="AB121" s="180">
        <v>5.25</v>
      </c>
      <c r="AC121" s="177" t="s">
        <v>225</v>
      </c>
      <c r="AD121" s="177"/>
      <c r="AE121" s="183">
        <v>1</v>
      </c>
      <c r="AF121" s="184"/>
    </row>
    <row r="122" spans="1:34" s="18" customFormat="1" ht="24" customHeight="1">
      <c r="A122" s="152">
        <f t="shared" si="1"/>
        <v>113</v>
      </c>
      <c r="B122" s="131"/>
      <c r="C122" s="131"/>
      <c r="D122" s="131"/>
      <c r="E122" s="131"/>
      <c r="F122" s="131">
        <v>4</v>
      </c>
      <c r="G122" s="131"/>
      <c r="H122" s="131"/>
      <c r="I122" s="131"/>
      <c r="J122" s="131"/>
      <c r="K122" s="152"/>
      <c r="L122" s="155"/>
      <c r="M122" s="159" t="s">
        <v>874</v>
      </c>
      <c r="N122" s="131" t="s">
        <v>875</v>
      </c>
      <c r="O122" s="159" t="s">
        <v>271</v>
      </c>
      <c r="P122" s="131" t="s">
        <v>213</v>
      </c>
      <c r="Q122" s="152" t="s">
        <v>214</v>
      </c>
      <c r="R122" s="169"/>
      <c r="S122" s="94" t="s">
        <v>215</v>
      </c>
      <c r="T122" s="159" t="s">
        <v>876</v>
      </c>
      <c r="U122" s="94" t="s">
        <v>223</v>
      </c>
      <c r="V122" s="152" t="s">
        <v>217</v>
      </c>
      <c r="W122" s="169" t="s">
        <v>216</v>
      </c>
      <c r="X122" s="131" t="s">
        <v>268</v>
      </c>
      <c r="Y122" s="169" t="s">
        <v>219</v>
      </c>
      <c r="Z122" s="169" t="s">
        <v>220</v>
      </c>
      <c r="AA122" s="152" t="s">
        <v>877</v>
      </c>
      <c r="AB122" s="180">
        <v>0.47970000000000002</v>
      </c>
      <c r="AC122" s="90" t="s">
        <v>220</v>
      </c>
      <c r="AD122" s="177"/>
      <c r="AE122" s="183" t="s">
        <v>238</v>
      </c>
      <c r="AF122" s="184"/>
    </row>
    <row r="123" spans="1:34" s="18" customFormat="1" ht="24" customHeight="1">
      <c r="A123" s="152">
        <f t="shared" si="1"/>
        <v>114</v>
      </c>
      <c r="B123" s="152"/>
      <c r="C123" s="152"/>
      <c r="D123" s="152"/>
      <c r="E123" s="152"/>
      <c r="F123" s="152"/>
      <c r="G123" s="152">
        <v>5</v>
      </c>
      <c r="H123" s="152"/>
      <c r="I123" s="152"/>
      <c r="J123" s="152"/>
      <c r="K123" s="152"/>
      <c r="L123" s="154"/>
      <c r="M123" s="153" t="s">
        <v>878</v>
      </c>
      <c r="N123" s="131" t="s">
        <v>879</v>
      </c>
      <c r="O123" s="153" t="s">
        <v>228</v>
      </c>
      <c r="P123" s="131" t="s">
        <v>250</v>
      </c>
      <c r="Q123" s="152" t="s">
        <v>214</v>
      </c>
      <c r="R123" s="169"/>
      <c r="S123" s="94" t="s">
        <v>215</v>
      </c>
      <c r="T123" s="153" t="s">
        <v>220</v>
      </c>
      <c r="U123" s="94" t="s">
        <v>223</v>
      </c>
      <c r="V123" s="152" t="s">
        <v>217</v>
      </c>
      <c r="W123" s="169" t="s">
        <v>216</v>
      </c>
      <c r="X123" s="131" t="s">
        <v>228</v>
      </c>
      <c r="Y123" s="152" t="s">
        <v>880</v>
      </c>
      <c r="Z123" s="152" t="s">
        <v>220</v>
      </c>
      <c r="AA123" s="152" t="s">
        <v>881</v>
      </c>
      <c r="AB123" s="188">
        <v>1E-3</v>
      </c>
      <c r="AC123" s="177" t="s">
        <v>220</v>
      </c>
      <c r="AD123" s="177"/>
      <c r="AE123" s="183" t="s">
        <v>413</v>
      </c>
      <c r="AF123" s="184"/>
    </row>
    <row r="124" spans="1:34" ht="24" customHeight="1">
      <c r="A124" s="152">
        <f t="shared" si="1"/>
        <v>115</v>
      </c>
      <c r="B124" s="152"/>
      <c r="C124" s="152"/>
      <c r="D124" s="152"/>
      <c r="E124" s="152"/>
      <c r="F124" s="152"/>
      <c r="G124" s="152">
        <v>5</v>
      </c>
      <c r="H124" s="152"/>
      <c r="I124" s="152"/>
      <c r="J124" s="152"/>
      <c r="K124" s="152"/>
      <c r="L124" s="155" t="s">
        <v>304</v>
      </c>
      <c r="M124" s="153" t="s">
        <v>882</v>
      </c>
      <c r="N124" s="131" t="s">
        <v>883</v>
      </c>
      <c r="O124" s="153" t="s">
        <v>228</v>
      </c>
      <c r="P124" s="131" t="s">
        <v>250</v>
      </c>
      <c r="Q124" s="152" t="s">
        <v>214</v>
      </c>
      <c r="R124" s="169"/>
      <c r="S124" s="94" t="s">
        <v>215</v>
      </c>
      <c r="T124" s="153" t="s">
        <v>220</v>
      </c>
      <c r="U124" s="94" t="s">
        <v>223</v>
      </c>
      <c r="V124" s="152" t="s">
        <v>217</v>
      </c>
      <c r="W124" s="169" t="s">
        <v>216</v>
      </c>
      <c r="X124" s="131" t="s">
        <v>228</v>
      </c>
      <c r="Y124" s="152" t="s">
        <v>220</v>
      </c>
      <c r="Z124" s="152" t="s">
        <v>220</v>
      </c>
      <c r="AA124" s="152" t="s">
        <v>884</v>
      </c>
      <c r="AB124" s="188">
        <v>1E-3</v>
      </c>
      <c r="AC124" s="177" t="s">
        <v>220</v>
      </c>
      <c r="AD124" s="177"/>
      <c r="AE124" s="183" t="s">
        <v>238</v>
      </c>
      <c r="AF124" s="184"/>
      <c r="AG124" s="18"/>
    </row>
    <row r="125" spans="1:34" ht="24" customHeight="1">
      <c r="A125" s="152">
        <f t="shared" si="1"/>
        <v>116</v>
      </c>
      <c r="B125" s="152"/>
      <c r="C125" s="152"/>
      <c r="D125" s="152"/>
      <c r="E125" s="152"/>
      <c r="F125" s="152"/>
      <c r="G125" s="152">
        <v>5</v>
      </c>
      <c r="H125" s="152"/>
      <c r="I125" s="152"/>
      <c r="J125" s="152"/>
      <c r="K125" s="152"/>
      <c r="L125" s="154"/>
      <c r="M125" s="153" t="s">
        <v>885</v>
      </c>
      <c r="N125" s="131" t="s">
        <v>886</v>
      </c>
      <c r="O125" s="153" t="s">
        <v>307</v>
      </c>
      <c r="P125" s="131" t="s">
        <v>220</v>
      </c>
      <c r="Q125" s="152" t="s">
        <v>214</v>
      </c>
      <c r="R125" s="169"/>
      <c r="S125" s="94" t="s">
        <v>215</v>
      </c>
      <c r="T125" s="153" t="s">
        <v>887</v>
      </c>
      <c r="U125" s="94" t="s">
        <v>213</v>
      </c>
      <c r="V125" s="152" t="s">
        <v>217</v>
      </c>
      <c r="W125" s="169" t="s">
        <v>216</v>
      </c>
      <c r="X125" s="131" t="s">
        <v>308</v>
      </c>
      <c r="Y125" s="152" t="s">
        <v>888</v>
      </c>
      <c r="Z125" s="152" t="s">
        <v>536</v>
      </c>
      <c r="AA125" s="152" t="s">
        <v>877</v>
      </c>
      <c r="AB125" s="188">
        <v>0.41899999999999998</v>
      </c>
      <c r="AC125" s="90" t="s">
        <v>220</v>
      </c>
      <c r="AD125" s="90"/>
      <c r="AE125" s="183" t="s">
        <v>238</v>
      </c>
      <c r="AF125" s="184"/>
      <c r="AG125" s="18"/>
    </row>
    <row r="126" spans="1:34" ht="24" customHeight="1">
      <c r="A126" s="152">
        <f t="shared" si="1"/>
        <v>117</v>
      </c>
      <c r="B126" s="152"/>
      <c r="C126" s="152"/>
      <c r="D126" s="152"/>
      <c r="E126" s="152"/>
      <c r="F126" s="152">
        <v>4</v>
      </c>
      <c r="G126" s="152"/>
      <c r="H126" s="152"/>
      <c r="I126" s="152"/>
      <c r="J126" s="152"/>
      <c r="K126" s="152"/>
      <c r="L126" s="160"/>
      <c r="M126" s="153" t="s">
        <v>889</v>
      </c>
      <c r="N126" s="131" t="s">
        <v>890</v>
      </c>
      <c r="O126" s="153" t="s">
        <v>271</v>
      </c>
      <c r="P126" s="131" t="s">
        <v>213</v>
      </c>
      <c r="Q126" s="152" t="s">
        <v>214</v>
      </c>
      <c r="R126" s="169"/>
      <c r="S126" s="94" t="s">
        <v>215</v>
      </c>
      <c r="T126" s="153" t="s">
        <v>891</v>
      </c>
      <c r="U126" s="94" t="s">
        <v>223</v>
      </c>
      <c r="V126" s="152" t="s">
        <v>217</v>
      </c>
      <c r="W126" s="169" t="s">
        <v>216</v>
      </c>
      <c r="X126" s="131" t="s">
        <v>268</v>
      </c>
      <c r="Y126" s="152" t="s">
        <v>219</v>
      </c>
      <c r="Z126" s="169" t="s">
        <v>220</v>
      </c>
      <c r="AA126" s="152" t="s">
        <v>877</v>
      </c>
      <c r="AB126" s="180">
        <v>0.47970000000000002</v>
      </c>
      <c r="AC126" s="90" t="s">
        <v>220</v>
      </c>
      <c r="AD126" s="177"/>
      <c r="AE126" s="183" t="s">
        <v>238</v>
      </c>
      <c r="AF126" s="184"/>
      <c r="AG126" s="18"/>
    </row>
    <row r="127" spans="1:34" s="18" customFormat="1" ht="24" customHeight="1">
      <c r="A127" s="152">
        <f t="shared" si="1"/>
        <v>118</v>
      </c>
      <c r="B127" s="152"/>
      <c r="C127" s="152"/>
      <c r="D127" s="152"/>
      <c r="E127" s="152"/>
      <c r="F127" s="152"/>
      <c r="G127" s="152">
        <v>5</v>
      </c>
      <c r="H127" s="152"/>
      <c r="I127" s="152"/>
      <c r="J127" s="152"/>
      <c r="K127" s="152"/>
      <c r="L127" s="160"/>
      <c r="M127" s="153" t="s">
        <v>878</v>
      </c>
      <c r="N127" s="131" t="s">
        <v>879</v>
      </c>
      <c r="O127" s="152" t="s">
        <v>228</v>
      </c>
      <c r="P127" s="131" t="s">
        <v>250</v>
      </c>
      <c r="Q127" s="152" t="s">
        <v>214</v>
      </c>
      <c r="R127" s="169"/>
      <c r="S127" s="94" t="s">
        <v>215</v>
      </c>
      <c r="T127" s="153" t="s">
        <v>220</v>
      </c>
      <c r="U127" s="94" t="s">
        <v>223</v>
      </c>
      <c r="V127" s="152" t="s">
        <v>217</v>
      </c>
      <c r="W127" s="169" t="s">
        <v>216</v>
      </c>
      <c r="X127" s="131" t="s">
        <v>228</v>
      </c>
      <c r="Y127" s="152" t="s">
        <v>880</v>
      </c>
      <c r="Z127" s="152" t="s">
        <v>220</v>
      </c>
      <c r="AA127" s="152" t="s">
        <v>881</v>
      </c>
      <c r="AB127" s="188">
        <v>1E-3</v>
      </c>
      <c r="AC127" s="177" t="s">
        <v>220</v>
      </c>
      <c r="AD127" s="177"/>
      <c r="AE127" s="183" t="s">
        <v>413</v>
      </c>
      <c r="AF127" s="184"/>
    </row>
    <row r="128" spans="1:34" s="18" customFormat="1" ht="24" customHeight="1">
      <c r="A128" s="152">
        <f t="shared" si="1"/>
        <v>119</v>
      </c>
      <c r="B128" s="152"/>
      <c r="C128" s="152"/>
      <c r="D128" s="152"/>
      <c r="E128" s="152"/>
      <c r="F128" s="152"/>
      <c r="G128" s="152">
        <v>5</v>
      </c>
      <c r="H128" s="152"/>
      <c r="I128" s="152"/>
      <c r="J128" s="152"/>
      <c r="K128" s="152"/>
      <c r="L128" s="155" t="s">
        <v>304</v>
      </c>
      <c r="M128" s="131" t="s">
        <v>882</v>
      </c>
      <c r="N128" s="131" t="s">
        <v>883</v>
      </c>
      <c r="O128" s="152" t="s">
        <v>228</v>
      </c>
      <c r="P128" s="131" t="s">
        <v>250</v>
      </c>
      <c r="Q128" s="152" t="s">
        <v>214</v>
      </c>
      <c r="R128" s="169"/>
      <c r="S128" s="94" t="s">
        <v>215</v>
      </c>
      <c r="T128" s="131" t="s">
        <v>220</v>
      </c>
      <c r="U128" s="94" t="s">
        <v>223</v>
      </c>
      <c r="V128" s="152" t="s">
        <v>217</v>
      </c>
      <c r="W128" s="169" t="s">
        <v>216</v>
      </c>
      <c r="X128" s="131" t="s">
        <v>228</v>
      </c>
      <c r="Y128" s="152" t="s">
        <v>220</v>
      </c>
      <c r="Z128" s="152" t="s">
        <v>220</v>
      </c>
      <c r="AA128" s="152" t="s">
        <v>884</v>
      </c>
      <c r="AB128" s="188">
        <v>1E-3</v>
      </c>
      <c r="AC128" s="177" t="s">
        <v>220</v>
      </c>
      <c r="AD128" s="177"/>
      <c r="AE128" s="183" t="s">
        <v>238</v>
      </c>
      <c r="AF128" s="184"/>
    </row>
    <row r="129" spans="1:34" s="18" customFormat="1" ht="24" customHeight="1">
      <c r="A129" s="152">
        <f t="shared" si="1"/>
        <v>120</v>
      </c>
      <c r="B129" s="152"/>
      <c r="C129" s="152"/>
      <c r="D129" s="152"/>
      <c r="E129" s="152"/>
      <c r="F129" s="152"/>
      <c r="G129" s="152">
        <v>5</v>
      </c>
      <c r="H129" s="152"/>
      <c r="I129" s="152"/>
      <c r="J129" s="152"/>
      <c r="K129" s="152"/>
      <c r="L129" s="155"/>
      <c r="M129" s="153" t="s">
        <v>892</v>
      </c>
      <c r="N129" s="131" t="s">
        <v>893</v>
      </c>
      <c r="O129" s="131" t="s">
        <v>307</v>
      </c>
      <c r="P129" s="131" t="s">
        <v>213</v>
      </c>
      <c r="Q129" s="152" t="s">
        <v>214</v>
      </c>
      <c r="R129" s="169"/>
      <c r="S129" s="94" t="s">
        <v>215</v>
      </c>
      <c r="T129" s="131" t="s">
        <v>894</v>
      </c>
      <c r="U129" s="94" t="s">
        <v>213</v>
      </c>
      <c r="V129" s="152" t="s">
        <v>217</v>
      </c>
      <c r="W129" s="169" t="s">
        <v>216</v>
      </c>
      <c r="X129" s="131" t="s">
        <v>308</v>
      </c>
      <c r="Y129" s="152" t="s">
        <v>888</v>
      </c>
      <c r="Z129" s="152" t="s">
        <v>536</v>
      </c>
      <c r="AA129" s="152" t="s">
        <v>877</v>
      </c>
      <c r="AB129" s="188">
        <v>0.41899999999999998</v>
      </c>
      <c r="AC129" s="90" t="s">
        <v>220</v>
      </c>
      <c r="AD129" s="90"/>
      <c r="AE129" s="183" t="s">
        <v>238</v>
      </c>
      <c r="AF129" s="184"/>
    </row>
    <row r="130" spans="1:34" s="18" customFormat="1" ht="24" customHeight="1">
      <c r="A130" s="152">
        <f t="shared" si="1"/>
        <v>121</v>
      </c>
      <c r="B130" s="131"/>
      <c r="C130" s="131"/>
      <c r="D130" s="131"/>
      <c r="E130" s="131"/>
      <c r="F130" s="131">
        <v>4</v>
      </c>
      <c r="G130" s="152"/>
      <c r="H130" s="131"/>
      <c r="I130" s="131"/>
      <c r="J130" s="131"/>
      <c r="K130" s="152"/>
      <c r="L130" s="155"/>
      <c r="M130" s="197" t="s">
        <v>895</v>
      </c>
      <c r="N130" s="197" t="s">
        <v>896</v>
      </c>
      <c r="O130" s="131" t="s">
        <v>307</v>
      </c>
      <c r="P130" s="131" t="s">
        <v>250</v>
      </c>
      <c r="Q130" s="152" t="s">
        <v>214</v>
      </c>
      <c r="R130" s="169"/>
      <c r="S130" s="94" t="s">
        <v>215</v>
      </c>
      <c r="T130" s="197" t="s">
        <v>895</v>
      </c>
      <c r="U130" s="131" t="s">
        <v>213</v>
      </c>
      <c r="V130" s="152" t="s">
        <v>216</v>
      </c>
      <c r="W130" s="169" t="s">
        <v>217</v>
      </c>
      <c r="X130" s="131" t="s">
        <v>308</v>
      </c>
      <c r="Y130" s="169" t="s">
        <v>897</v>
      </c>
      <c r="Z130" s="152" t="s">
        <v>536</v>
      </c>
      <c r="AA130" s="169" t="s">
        <v>898</v>
      </c>
      <c r="AB130" s="180">
        <v>0.26479999999999998</v>
      </c>
      <c r="AC130" s="90" t="s">
        <v>220</v>
      </c>
      <c r="AD130" s="90"/>
      <c r="AE130" s="183">
        <v>1</v>
      </c>
      <c r="AF130" s="184"/>
    </row>
    <row r="131" spans="1:34" ht="24" customHeight="1">
      <c r="A131" s="152">
        <f t="shared" si="1"/>
        <v>122</v>
      </c>
      <c r="B131" s="131"/>
      <c r="C131" s="131"/>
      <c r="D131" s="131"/>
      <c r="E131" s="131"/>
      <c r="F131" s="131">
        <v>4</v>
      </c>
      <c r="G131" s="131"/>
      <c r="H131" s="131"/>
      <c r="I131" s="131"/>
      <c r="J131" s="131"/>
      <c r="K131" s="152"/>
      <c r="L131" s="155"/>
      <c r="M131" s="197" t="s">
        <v>899</v>
      </c>
      <c r="N131" s="197" t="s">
        <v>900</v>
      </c>
      <c r="O131" s="131" t="s">
        <v>307</v>
      </c>
      <c r="P131" s="131" t="s">
        <v>250</v>
      </c>
      <c r="Q131" s="152" t="s">
        <v>214</v>
      </c>
      <c r="R131" s="169"/>
      <c r="S131" s="94" t="s">
        <v>215</v>
      </c>
      <c r="T131" s="197" t="s">
        <v>899</v>
      </c>
      <c r="U131" s="131" t="s">
        <v>213</v>
      </c>
      <c r="V131" s="152" t="s">
        <v>216</v>
      </c>
      <c r="W131" s="169" t="s">
        <v>217</v>
      </c>
      <c r="X131" s="131" t="s">
        <v>308</v>
      </c>
      <c r="Y131" s="169" t="s">
        <v>897</v>
      </c>
      <c r="Z131" s="152" t="s">
        <v>536</v>
      </c>
      <c r="AA131" s="169" t="s">
        <v>898</v>
      </c>
      <c r="AB131" s="180">
        <v>0.26479999999999998</v>
      </c>
      <c r="AC131" s="90" t="s">
        <v>220</v>
      </c>
      <c r="AD131" s="90"/>
      <c r="AE131" s="183">
        <v>1</v>
      </c>
      <c r="AF131" s="184"/>
      <c r="AG131" s="18"/>
    </row>
    <row r="132" spans="1:34" ht="24" customHeight="1">
      <c r="A132" s="152">
        <f t="shared" si="1"/>
        <v>123</v>
      </c>
      <c r="B132" s="152"/>
      <c r="C132" s="152"/>
      <c r="D132" s="152"/>
      <c r="E132" s="199"/>
      <c r="F132" s="131">
        <v>4</v>
      </c>
      <c r="G132" s="152"/>
      <c r="H132" s="152"/>
      <c r="I132" s="152"/>
      <c r="J132" s="152"/>
      <c r="K132" s="152"/>
      <c r="L132" s="152"/>
      <c r="M132" s="131" t="s">
        <v>901</v>
      </c>
      <c r="N132" s="131" t="s">
        <v>902</v>
      </c>
      <c r="O132" s="155" t="s">
        <v>212</v>
      </c>
      <c r="P132" s="131" t="s">
        <v>220</v>
      </c>
      <c r="Q132" s="152" t="s">
        <v>214</v>
      </c>
      <c r="R132" s="169"/>
      <c r="S132" s="90" t="s">
        <v>215</v>
      </c>
      <c r="T132" s="131" t="s">
        <v>901</v>
      </c>
      <c r="U132" s="94" t="s">
        <v>223</v>
      </c>
      <c r="V132" s="152" t="s">
        <v>217</v>
      </c>
      <c r="W132" s="169" t="s">
        <v>216</v>
      </c>
      <c r="X132" s="131" t="s">
        <v>268</v>
      </c>
      <c r="Y132" s="131" t="s">
        <v>219</v>
      </c>
      <c r="Z132" s="152" t="s">
        <v>220</v>
      </c>
      <c r="AA132" s="152" t="s">
        <v>903</v>
      </c>
      <c r="AB132" s="188">
        <v>0.19620000000000001</v>
      </c>
      <c r="AC132" s="131" t="s">
        <v>220</v>
      </c>
      <c r="AD132" s="152"/>
      <c r="AE132" s="169" t="s">
        <v>238</v>
      </c>
      <c r="AF132" s="204"/>
      <c r="AG132" s="18"/>
    </row>
    <row r="133" spans="1:34" ht="24" customHeight="1">
      <c r="A133" s="152">
        <f t="shared" si="1"/>
        <v>124</v>
      </c>
      <c r="B133" s="152"/>
      <c r="C133" s="152"/>
      <c r="D133" s="152"/>
      <c r="E133" s="199"/>
      <c r="F133" s="131"/>
      <c r="G133" s="152">
        <v>5</v>
      </c>
      <c r="H133" s="152"/>
      <c r="I133" s="152"/>
      <c r="J133" s="152"/>
      <c r="K133" s="152"/>
      <c r="L133" s="152"/>
      <c r="M133" s="131" t="s">
        <v>904</v>
      </c>
      <c r="N133" s="131" t="s">
        <v>905</v>
      </c>
      <c r="O133" s="155" t="s">
        <v>307</v>
      </c>
      <c r="P133" s="131" t="s">
        <v>213</v>
      </c>
      <c r="Q133" s="152" t="s">
        <v>214</v>
      </c>
      <c r="R133" s="169"/>
      <c r="S133" s="90" t="s">
        <v>215</v>
      </c>
      <c r="T133" s="131" t="s">
        <v>904</v>
      </c>
      <c r="U133" s="94" t="s">
        <v>223</v>
      </c>
      <c r="V133" s="152" t="s">
        <v>217</v>
      </c>
      <c r="W133" s="169" t="s">
        <v>216</v>
      </c>
      <c r="X133" s="131" t="s">
        <v>308</v>
      </c>
      <c r="Y133" s="152" t="s">
        <v>708</v>
      </c>
      <c r="Z133" s="152" t="s">
        <v>709</v>
      </c>
      <c r="AA133" s="152" t="s">
        <v>906</v>
      </c>
      <c r="AB133" s="188">
        <v>0.06</v>
      </c>
      <c r="AC133" s="131" t="s">
        <v>220</v>
      </c>
      <c r="AD133" s="152"/>
      <c r="AE133" s="169" t="s">
        <v>238</v>
      </c>
      <c r="AF133" s="204"/>
      <c r="AG133" s="18"/>
    </row>
    <row r="134" spans="1:34" ht="24" customHeight="1">
      <c r="A134" s="152">
        <f t="shared" si="1"/>
        <v>125</v>
      </c>
      <c r="B134" s="152"/>
      <c r="C134" s="152"/>
      <c r="D134" s="152"/>
      <c r="E134" s="199"/>
      <c r="F134" s="131"/>
      <c r="G134" s="152">
        <v>5</v>
      </c>
      <c r="H134" s="152"/>
      <c r="I134" s="152"/>
      <c r="J134" s="152"/>
      <c r="K134" s="152"/>
      <c r="L134" s="131"/>
      <c r="M134" s="131" t="s">
        <v>907</v>
      </c>
      <c r="N134" s="131" t="s">
        <v>908</v>
      </c>
      <c r="O134" s="155" t="s">
        <v>307</v>
      </c>
      <c r="P134" s="131" t="s">
        <v>213</v>
      </c>
      <c r="Q134" s="152" t="s">
        <v>214</v>
      </c>
      <c r="R134" s="169"/>
      <c r="S134" s="90" t="s">
        <v>215</v>
      </c>
      <c r="T134" s="131" t="s">
        <v>907</v>
      </c>
      <c r="U134" s="94" t="s">
        <v>223</v>
      </c>
      <c r="V134" s="152" t="s">
        <v>217</v>
      </c>
      <c r="W134" s="169" t="s">
        <v>216</v>
      </c>
      <c r="X134" s="131" t="s">
        <v>308</v>
      </c>
      <c r="Y134" s="152" t="s">
        <v>708</v>
      </c>
      <c r="Z134" s="152" t="s">
        <v>709</v>
      </c>
      <c r="AA134" s="152" t="s">
        <v>909</v>
      </c>
      <c r="AB134" s="188">
        <v>0.02</v>
      </c>
      <c r="AC134" s="90" t="s">
        <v>220</v>
      </c>
      <c r="AD134" s="152"/>
      <c r="AE134" s="169" t="s">
        <v>238</v>
      </c>
      <c r="AF134" s="204"/>
      <c r="AG134" s="18"/>
    </row>
    <row r="135" spans="1:34" s="18" customFormat="1" ht="24" customHeight="1">
      <c r="A135" s="152">
        <f t="shared" si="1"/>
        <v>126</v>
      </c>
      <c r="B135" s="152"/>
      <c r="C135" s="152"/>
      <c r="D135" s="152"/>
      <c r="E135" s="199"/>
      <c r="F135" s="131"/>
      <c r="G135" s="152">
        <v>5</v>
      </c>
      <c r="H135" s="152"/>
      <c r="I135" s="152"/>
      <c r="J135" s="152"/>
      <c r="K135" s="152"/>
      <c r="L135" s="131" t="s">
        <v>304</v>
      </c>
      <c r="M135" s="131" t="s">
        <v>910</v>
      </c>
      <c r="N135" s="131" t="s">
        <v>911</v>
      </c>
      <c r="O135" s="155" t="s">
        <v>912</v>
      </c>
      <c r="P135" s="131" t="s">
        <v>213</v>
      </c>
      <c r="Q135" s="152" t="s">
        <v>214</v>
      </c>
      <c r="R135" s="169"/>
      <c r="S135" s="90" t="s">
        <v>215</v>
      </c>
      <c r="T135" s="131" t="s">
        <v>910</v>
      </c>
      <c r="U135" s="94" t="s">
        <v>223</v>
      </c>
      <c r="V135" s="152" t="s">
        <v>217</v>
      </c>
      <c r="W135" s="169" t="s">
        <v>216</v>
      </c>
      <c r="X135" s="155" t="s">
        <v>912</v>
      </c>
      <c r="Y135" s="152" t="s">
        <v>768</v>
      </c>
      <c r="Z135" s="131" t="s">
        <v>301</v>
      </c>
      <c r="AA135" s="152" t="s">
        <v>913</v>
      </c>
      <c r="AB135" s="188">
        <v>1.4999999999999999E-2</v>
      </c>
      <c r="AC135" s="131" t="s">
        <v>220</v>
      </c>
      <c r="AD135" s="152"/>
      <c r="AE135" s="169" t="s">
        <v>238</v>
      </c>
      <c r="AF135" s="204"/>
    </row>
    <row r="136" spans="1:34" s="18" customFormat="1" ht="24" customHeight="1">
      <c r="A136" s="152">
        <f t="shared" si="1"/>
        <v>127</v>
      </c>
      <c r="B136" s="152"/>
      <c r="C136" s="152"/>
      <c r="D136" s="152"/>
      <c r="E136" s="199"/>
      <c r="F136" s="131"/>
      <c r="G136" s="152">
        <v>5</v>
      </c>
      <c r="H136" s="152"/>
      <c r="I136" s="152"/>
      <c r="J136" s="152"/>
      <c r="K136" s="152"/>
      <c r="L136" s="131"/>
      <c r="M136" s="131" t="s">
        <v>914</v>
      </c>
      <c r="N136" s="131" t="s">
        <v>915</v>
      </c>
      <c r="O136" s="155" t="s">
        <v>609</v>
      </c>
      <c r="P136" s="131" t="s">
        <v>213</v>
      </c>
      <c r="Q136" s="152" t="s">
        <v>214</v>
      </c>
      <c r="R136" s="169"/>
      <c r="S136" s="90" t="s">
        <v>215</v>
      </c>
      <c r="T136" s="131" t="s">
        <v>914</v>
      </c>
      <c r="U136" s="94" t="s">
        <v>223</v>
      </c>
      <c r="V136" s="152" t="s">
        <v>217</v>
      </c>
      <c r="W136" s="169" t="s">
        <v>216</v>
      </c>
      <c r="X136" s="155" t="s">
        <v>258</v>
      </c>
      <c r="Y136" s="152" t="s">
        <v>768</v>
      </c>
      <c r="Z136" s="131" t="s">
        <v>301</v>
      </c>
      <c r="AA136" s="152" t="s">
        <v>916</v>
      </c>
      <c r="AB136" s="188">
        <v>2.7E-2</v>
      </c>
      <c r="AC136" s="131" t="s">
        <v>220</v>
      </c>
      <c r="AD136" s="152"/>
      <c r="AE136" s="169" t="s">
        <v>238</v>
      </c>
      <c r="AF136" s="204"/>
    </row>
    <row r="137" spans="1:34" s="18" customFormat="1" ht="24" customHeight="1">
      <c r="A137" s="152">
        <f t="shared" si="1"/>
        <v>128</v>
      </c>
      <c r="B137" s="152"/>
      <c r="C137" s="152"/>
      <c r="D137" s="152"/>
      <c r="E137" s="199"/>
      <c r="F137" s="131"/>
      <c r="G137" s="152">
        <v>5</v>
      </c>
      <c r="H137" s="152"/>
      <c r="I137" s="152"/>
      <c r="J137" s="152"/>
      <c r="K137" s="152"/>
      <c r="L137" s="131" t="s">
        <v>304</v>
      </c>
      <c r="M137" s="131" t="s">
        <v>917</v>
      </c>
      <c r="N137" s="131" t="s">
        <v>918</v>
      </c>
      <c r="O137" s="155" t="s">
        <v>307</v>
      </c>
      <c r="P137" s="131" t="s">
        <v>213</v>
      </c>
      <c r="Q137" s="152" t="s">
        <v>214</v>
      </c>
      <c r="R137" s="169"/>
      <c r="S137" s="90" t="s">
        <v>215</v>
      </c>
      <c r="T137" s="131" t="s">
        <v>917</v>
      </c>
      <c r="U137" s="94" t="s">
        <v>223</v>
      </c>
      <c r="V137" s="152" t="s">
        <v>217</v>
      </c>
      <c r="W137" s="169" t="s">
        <v>216</v>
      </c>
      <c r="X137" s="131" t="s">
        <v>308</v>
      </c>
      <c r="Y137" s="152" t="s">
        <v>888</v>
      </c>
      <c r="Z137" s="152" t="s">
        <v>709</v>
      </c>
      <c r="AA137" s="152" t="s">
        <v>919</v>
      </c>
      <c r="AB137" s="188">
        <v>2.1000000000000001E-2</v>
      </c>
      <c r="AC137" s="90" t="s">
        <v>220</v>
      </c>
      <c r="AD137" s="152"/>
      <c r="AE137" s="169" t="s">
        <v>238</v>
      </c>
      <c r="AF137" s="204"/>
    </row>
    <row r="138" spans="1:34" s="18" customFormat="1" ht="24" customHeight="1">
      <c r="A138" s="152">
        <f t="shared" ref="A138:A164" si="2">ROW()-9</f>
        <v>129</v>
      </c>
      <c r="B138" s="152"/>
      <c r="C138" s="152"/>
      <c r="D138" s="152"/>
      <c r="E138" s="199"/>
      <c r="F138" s="131"/>
      <c r="G138" s="152">
        <v>5</v>
      </c>
      <c r="H138" s="152"/>
      <c r="I138" s="152"/>
      <c r="J138" s="152"/>
      <c r="K138" s="152"/>
      <c r="L138" s="131"/>
      <c r="M138" s="200" t="s">
        <v>920</v>
      </c>
      <c r="N138" s="73" t="s">
        <v>921</v>
      </c>
      <c r="O138" s="155" t="s">
        <v>922</v>
      </c>
      <c r="P138" s="131" t="s">
        <v>213</v>
      </c>
      <c r="Q138" s="152" t="s">
        <v>214</v>
      </c>
      <c r="R138" s="169"/>
      <c r="S138" s="90" t="s">
        <v>215</v>
      </c>
      <c r="T138" s="200" t="s">
        <v>920</v>
      </c>
      <c r="U138" s="94" t="s">
        <v>223</v>
      </c>
      <c r="V138" s="152" t="s">
        <v>217</v>
      </c>
      <c r="W138" s="169" t="s">
        <v>216</v>
      </c>
      <c r="X138" s="131" t="s">
        <v>258</v>
      </c>
      <c r="Y138" s="152" t="s">
        <v>309</v>
      </c>
      <c r="Z138" s="152" t="s">
        <v>310</v>
      </c>
      <c r="AA138" s="152" t="s">
        <v>923</v>
      </c>
      <c r="AB138" s="188">
        <v>2E-3</v>
      </c>
      <c r="AC138" s="131" t="s">
        <v>220</v>
      </c>
      <c r="AD138" s="152"/>
      <c r="AE138" s="169" t="s">
        <v>238</v>
      </c>
      <c r="AF138" s="204"/>
    </row>
    <row r="139" spans="1:34" ht="24" customHeight="1">
      <c r="A139" s="152">
        <f t="shared" si="2"/>
        <v>130</v>
      </c>
      <c r="B139" s="152"/>
      <c r="C139" s="152"/>
      <c r="D139" s="152"/>
      <c r="E139" s="152"/>
      <c r="F139" s="152">
        <v>4</v>
      </c>
      <c r="G139" s="152"/>
      <c r="H139" s="152"/>
      <c r="I139" s="152"/>
      <c r="J139" s="152"/>
      <c r="K139" s="152"/>
      <c r="L139" s="155"/>
      <c r="M139" s="197" t="s">
        <v>924</v>
      </c>
      <c r="N139" s="131" t="s">
        <v>925</v>
      </c>
      <c r="O139" s="153" t="s">
        <v>271</v>
      </c>
      <c r="P139" s="131" t="s">
        <v>213</v>
      </c>
      <c r="Q139" s="152" t="s">
        <v>214</v>
      </c>
      <c r="R139" s="169"/>
      <c r="S139" s="94" t="s">
        <v>926</v>
      </c>
      <c r="T139" s="197" t="s">
        <v>927</v>
      </c>
      <c r="U139" s="131" t="s">
        <v>213</v>
      </c>
      <c r="V139" s="152" t="s">
        <v>216</v>
      </c>
      <c r="W139" s="169" t="s">
        <v>217</v>
      </c>
      <c r="X139" s="131" t="s">
        <v>268</v>
      </c>
      <c r="Y139" s="152" t="s">
        <v>219</v>
      </c>
      <c r="Z139" s="169" t="s">
        <v>220</v>
      </c>
      <c r="AA139" s="131" t="s">
        <v>928</v>
      </c>
      <c r="AB139" s="188">
        <v>3.45</v>
      </c>
      <c r="AC139" s="90" t="s">
        <v>220</v>
      </c>
      <c r="AD139" s="189"/>
      <c r="AE139" s="183" t="s">
        <v>238</v>
      </c>
      <c r="AF139" s="184"/>
      <c r="AG139" s="18"/>
    </row>
    <row r="140" spans="1:34" ht="24" customHeight="1">
      <c r="A140" s="152">
        <f t="shared" si="2"/>
        <v>131</v>
      </c>
      <c r="B140" s="152"/>
      <c r="C140" s="152"/>
      <c r="D140" s="152"/>
      <c r="E140" s="152"/>
      <c r="F140" s="152"/>
      <c r="G140" s="152">
        <v>5</v>
      </c>
      <c r="H140" s="152"/>
      <c r="I140" s="152"/>
      <c r="J140" s="152"/>
      <c r="K140" s="152"/>
      <c r="L140" s="155"/>
      <c r="M140" s="197" t="s">
        <v>929</v>
      </c>
      <c r="N140" s="197" t="s">
        <v>930</v>
      </c>
      <c r="O140" s="153" t="s">
        <v>271</v>
      </c>
      <c r="P140" s="131" t="s">
        <v>213</v>
      </c>
      <c r="Q140" s="152" t="s">
        <v>214</v>
      </c>
      <c r="R140" s="169"/>
      <c r="S140" s="94" t="s">
        <v>215</v>
      </c>
      <c r="T140" s="197" t="s">
        <v>929</v>
      </c>
      <c r="U140" s="131" t="s">
        <v>213</v>
      </c>
      <c r="V140" s="152" t="s">
        <v>216</v>
      </c>
      <c r="W140" s="169" t="s">
        <v>217</v>
      </c>
      <c r="X140" s="131" t="s">
        <v>268</v>
      </c>
      <c r="Y140" s="152" t="s">
        <v>219</v>
      </c>
      <c r="Z140" s="169" t="s">
        <v>220</v>
      </c>
      <c r="AA140" s="131" t="s">
        <v>931</v>
      </c>
      <c r="AB140" s="188">
        <v>0.63549999999999995</v>
      </c>
      <c r="AC140" s="90" t="s">
        <v>220</v>
      </c>
      <c r="AD140" s="189"/>
      <c r="AE140" s="183" t="s">
        <v>238</v>
      </c>
      <c r="AF140" s="184"/>
      <c r="AG140" s="18"/>
    </row>
    <row r="141" spans="1:34" s="18" customFormat="1" ht="24" customHeight="1">
      <c r="A141" s="152">
        <f t="shared" si="2"/>
        <v>132</v>
      </c>
      <c r="B141" s="131"/>
      <c r="C141" s="131"/>
      <c r="D141" s="131"/>
      <c r="E141" s="131"/>
      <c r="F141" s="131"/>
      <c r="G141" s="152"/>
      <c r="H141" s="131">
        <v>6</v>
      </c>
      <c r="I141" s="131"/>
      <c r="J141" s="131"/>
      <c r="K141" s="152"/>
      <c r="L141" s="155"/>
      <c r="M141" s="197" t="s">
        <v>932</v>
      </c>
      <c r="N141" s="197" t="s">
        <v>933</v>
      </c>
      <c r="O141" s="131" t="s">
        <v>307</v>
      </c>
      <c r="P141" s="131" t="s">
        <v>250</v>
      </c>
      <c r="Q141" s="152" t="s">
        <v>214</v>
      </c>
      <c r="R141" s="169"/>
      <c r="S141" s="94" t="s">
        <v>215</v>
      </c>
      <c r="T141" s="197" t="s">
        <v>932</v>
      </c>
      <c r="U141" s="131" t="s">
        <v>213</v>
      </c>
      <c r="V141" s="152" t="s">
        <v>216</v>
      </c>
      <c r="W141" s="169" t="s">
        <v>217</v>
      </c>
      <c r="X141" s="131" t="s">
        <v>308</v>
      </c>
      <c r="Y141" s="169" t="s">
        <v>934</v>
      </c>
      <c r="Z141" s="152" t="s">
        <v>536</v>
      </c>
      <c r="AA141" s="131" t="s">
        <v>931</v>
      </c>
      <c r="AB141" s="180">
        <v>0.54900000000000004</v>
      </c>
      <c r="AC141" s="90" t="s">
        <v>220</v>
      </c>
      <c r="AD141" s="90"/>
      <c r="AE141" s="183">
        <v>1</v>
      </c>
      <c r="AF141" s="184"/>
    </row>
    <row r="142" spans="1:34" ht="24" customHeight="1">
      <c r="A142" s="152">
        <f t="shared" si="2"/>
        <v>133</v>
      </c>
      <c r="B142" s="131"/>
      <c r="C142" s="131"/>
      <c r="D142" s="131"/>
      <c r="E142" s="131"/>
      <c r="F142" s="131"/>
      <c r="G142" s="152"/>
      <c r="H142" s="131">
        <v>6</v>
      </c>
      <c r="I142" s="131"/>
      <c r="J142" s="131"/>
      <c r="K142" s="131"/>
      <c r="L142" s="155"/>
      <c r="M142" s="197" t="s">
        <v>935</v>
      </c>
      <c r="N142" s="197" t="s">
        <v>936</v>
      </c>
      <c r="O142" s="131" t="s">
        <v>530</v>
      </c>
      <c r="P142" s="131" t="s">
        <v>250</v>
      </c>
      <c r="Q142" s="152" t="s">
        <v>214</v>
      </c>
      <c r="R142" s="169"/>
      <c r="S142" s="94" t="s">
        <v>215</v>
      </c>
      <c r="T142" s="197" t="s">
        <v>935</v>
      </c>
      <c r="U142" s="131" t="s">
        <v>213</v>
      </c>
      <c r="V142" s="152" t="s">
        <v>216</v>
      </c>
      <c r="W142" s="169" t="s">
        <v>217</v>
      </c>
      <c r="X142" s="131" t="s">
        <v>530</v>
      </c>
      <c r="Y142" s="152" t="s">
        <v>566</v>
      </c>
      <c r="Z142" s="152" t="s">
        <v>220</v>
      </c>
      <c r="AA142" s="169" t="s">
        <v>937</v>
      </c>
      <c r="AB142" s="180">
        <v>8.6499999999999994E-2</v>
      </c>
      <c r="AC142" s="177" t="s">
        <v>220</v>
      </c>
      <c r="AD142" s="177"/>
      <c r="AE142" s="183">
        <v>1</v>
      </c>
      <c r="AF142" s="184"/>
      <c r="AG142" s="434"/>
      <c r="AH142" s="430" t="s">
        <v>938</v>
      </c>
    </row>
    <row r="143" spans="1:34" ht="24" customHeight="1">
      <c r="A143" s="152">
        <f t="shared" si="2"/>
        <v>134</v>
      </c>
      <c r="B143" s="131"/>
      <c r="C143" s="131"/>
      <c r="D143" s="131"/>
      <c r="E143" s="131"/>
      <c r="F143" s="131"/>
      <c r="G143" s="152">
        <v>5</v>
      </c>
      <c r="H143" s="131"/>
      <c r="I143" s="131"/>
      <c r="J143" s="131"/>
      <c r="K143" s="152"/>
      <c r="L143" s="155"/>
      <c r="M143" s="197" t="s">
        <v>939</v>
      </c>
      <c r="N143" s="197" t="s">
        <v>940</v>
      </c>
      <c r="O143" s="131" t="s">
        <v>307</v>
      </c>
      <c r="P143" s="131" t="s">
        <v>213</v>
      </c>
      <c r="Q143" s="152" t="s">
        <v>214</v>
      </c>
      <c r="R143" s="169"/>
      <c r="S143" s="94" t="s">
        <v>215</v>
      </c>
      <c r="T143" s="197" t="s">
        <v>939</v>
      </c>
      <c r="U143" s="131" t="s">
        <v>213</v>
      </c>
      <c r="V143" s="152" t="s">
        <v>216</v>
      </c>
      <c r="W143" s="169" t="s">
        <v>217</v>
      </c>
      <c r="X143" s="131" t="s">
        <v>308</v>
      </c>
      <c r="Y143" s="169" t="s">
        <v>934</v>
      </c>
      <c r="Z143" s="152" t="s">
        <v>536</v>
      </c>
      <c r="AA143" s="131" t="s">
        <v>941</v>
      </c>
      <c r="AB143" s="180">
        <v>0.71660000000000001</v>
      </c>
      <c r="AC143" s="90" t="s">
        <v>220</v>
      </c>
      <c r="AD143" s="189"/>
      <c r="AE143" s="183" t="s">
        <v>238</v>
      </c>
      <c r="AF143" s="184"/>
      <c r="AG143" s="435"/>
      <c r="AH143" s="431"/>
    </row>
    <row r="144" spans="1:34" ht="24" customHeight="1">
      <c r="A144" s="152">
        <f t="shared" si="2"/>
        <v>135</v>
      </c>
      <c r="B144" s="152"/>
      <c r="C144" s="152"/>
      <c r="D144" s="152"/>
      <c r="E144" s="152"/>
      <c r="F144" s="152"/>
      <c r="G144" s="152">
        <v>5</v>
      </c>
      <c r="H144" s="152"/>
      <c r="I144" s="152"/>
      <c r="J144" s="152"/>
      <c r="K144" s="152"/>
      <c r="L144" s="160"/>
      <c r="M144" s="197" t="s">
        <v>942</v>
      </c>
      <c r="N144" s="197" t="s">
        <v>943</v>
      </c>
      <c r="O144" s="153" t="s">
        <v>271</v>
      </c>
      <c r="P144" s="131" t="s">
        <v>213</v>
      </c>
      <c r="Q144" s="152" t="s">
        <v>214</v>
      </c>
      <c r="R144" s="169"/>
      <c r="S144" s="94" t="s">
        <v>215</v>
      </c>
      <c r="T144" s="197" t="s">
        <v>942</v>
      </c>
      <c r="U144" s="131" t="s">
        <v>213</v>
      </c>
      <c r="V144" s="152" t="s">
        <v>216</v>
      </c>
      <c r="W144" s="169" t="s">
        <v>217</v>
      </c>
      <c r="X144" s="131" t="s">
        <v>268</v>
      </c>
      <c r="Y144" s="152" t="s">
        <v>219</v>
      </c>
      <c r="Z144" s="169" t="s">
        <v>220</v>
      </c>
      <c r="AA144" s="131" t="s">
        <v>931</v>
      </c>
      <c r="AB144" s="188">
        <v>0.63549999999999995</v>
      </c>
      <c r="AC144" s="90" t="s">
        <v>220</v>
      </c>
      <c r="AD144" s="177"/>
      <c r="AE144" s="183">
        <v>1</v>
      </c>
      <c r="AF144" s="184"/>
      <c r="AG144" s="435"/>
      <c r="AH144" s="431"/>
    </row>
    <row r="145" spans="1:34" ht="24" customHeight="1">
      <c r="A145" s="152">
        <f t="shared" si="2"/>
        <v>136</v>
      </c>
      <c r="B145" s="131"/>
      <c r="C145" s="131"/>
      <c r="D145" s="131"/>
      <c r="E145" s="131"/>
      <c r="F145" s="131"/>
      <c r="G145" s="152"/>
      <c r="H145" s="131">
        <v>6</v>
      </c>
      <c r="I145" s="131"/>
      <c r="J145" s="131"/>
      <c r="K145" s="152"/>
      <c r="L145" s="155"/>
      <c r="M145" s="197" t="s">
        <v>944</v>
      </c>
      <c r="N145" s="197" t="s">
        <v>945</v>
      </c>
      <c r="O145" s="131" t="s">
        <v>307</v>
      </c>
      <c r="P145" s="131" t="s">
        <v>250</v>
      </c>
      <c r="Q145" s="152" t="s">
        <v>214</v>
      </c>
      <c r="R145" s="169"/>
      <c r="S145" s="94" t="s">
        <v>215</v>
      </c>
      <c r="T145" s="197" t="s">
        <v>944</v>
      </c>
      <c r="U145" s="131" t="s">
        <v>213</v>
      </c>
      <c r="V145" s="152" t="s">
        <v>216</v>
      </c>
      <c r="W145" s="169" t="s">
        <v>217</v>
      </c>
      <c r="X145" s="131" t="s">
        <v>308</v>
      </c>
      <c r="Y145" s="169" t="s">
        <v>934</v>
      </c>
      <c r="Z145" s="152" t="s">
        <v>536</v>
      </c>
      <c r="AA145" s="131" t="s">
        <v>931</v>
      </c>
      <c r="AB145" s="180">
        <v>0.54900000000000004</v>
      </c>
      <c r="AC145" s="90" t="s">
        <v>220</v>
      </c>
      <c r="AD145" s="90"/>
      <c r="AE145" s="183">
        <v>1</v>
      </c>
      <c r="AF145" s="184"/>
      <c r="AG145" s="435"/>
      <c r="AH145" s="431"/>
    </row>
    <row r="146" spans="1:34" ht="24" customHeight="1">
      <c r="A146" s="152">
        <f t="shared" si="2"/>
        <v>137</v>
      </c>
      <c r="B146" s="131"/>
      <c r="C146" s="131"/>
      <c r="D146" s="131"/>
      <c r="E146" s="131"/>
      <c r="F146" s="131"/>
      <c r="G146" s="152"/>
      <c r="H146" s="131">
        <v>6</v>
      </c>
      <c r="I146" s="131"/>
      <c r="J146" s="131"/>
      <c r="K146" s="131"/>
      <c r="L146" s="155"/>
      <c r="M146" s="197" t="s">
        <v>935</v>
      </c>
      <c r="N146" s="197" t="s">
        <v>936</v>
      </c>
      <c r="O146" s="131" t="s">
        <v>530</v>
      </c>
      <c r="P146" s="131" t="s">
        <v>250</v>
      </c>
      <c r="Q146" s="152" t="s">
        <v>214</v>
      </c>
      <c r="R146" s="169"/>
      <c r="S146" s="94" t="s">
        <v>215</v>
      </c>
      <c r="T146" s="197" t="s">
        <v>935</v>
      </c>
      <c r="U146" s="131" t="s">
        <v>213</v>
      </c>
      <c r="V146" s="152" t="s">
        <v>216</v>
      </c>
      <c r="W146" s="169" t="s">
        <v>217</v>
      </c>
      <c r="X146" s="131" t="s">
        <v>530</v>
      </c>
      <c r="Y146" s="152" t="s">
        <v>566</v>
      </c>
      <c r="Z146" s="152" t="s">
        <v>220</v>
      </c>
      <c r="AA146" s="169" t="s">
        <v>937</v>
      </c>
      <c r="AB146" s="180">
        <v>8.6499999999999994E-2</v>
      </c>
      <c r="AC146" s="177" t="s">
        <v>220</v>
      </c>
      <c r="AD146" s="177"/>
      <c r="AE146" s="183">
        <v>1</v>
      </c>
      <c r="AF146" s="184"/>
      <c r="AG146" s="435"/>
      <c r="AH146" s="431"/>
    </row>
    <row r="147" spans="1:34" ht="24" customHeight="1">
      <c r="A147" s="152">
        <f t="shared" si="2"/>
        <v>138</v>
      </c>
      <c r="B147" s="131"/>
      <c r="C147" s="131"/>
      <c r="D147" s="131"/>
      <c r="E147" s="131"/>
      <c r="F147" s="152"/>
      <c r="G147" s="152">
        <v>5</v>
      </c>
      <c r="H147" s="131"/>
      <c r="I147" s="131"/>
      <c r="J147" s="131"/>
      <c r="K147" s="152"/>
      <c r="L147" s="155"/>
      <c r="M147" s="197" t="s">
        <v>946</v>
      </c>
      <c r="N147" s="197" t="s">
        <v>947</v>
      </c>
      <c r="O147" s="131" t="s">
        <v>307</v>
      </c>
      <c r="P147" s="131" t="s">
        <v>213</v>
      </c>
      <c r="Q147" s="152" t="s">
        <v>214</v>
      </c>
      <c r="R147" s="169"/>
      <c r="S147" s="94" t="s">
        <v>215</v>
      </c>
      <c r="T147" s="197" t="s">
        <v>946</v>
      </c>
      <c r="U147" s="131" t="s">
        <v>213</v>
      </c>
      <c r="V147" s="152" t="s">
        <v>216</v>
      </c>
      <c r="W147" s="169" t="s">
        <v>217</v>
      </c>
      <c r="X147" s="131" t="s">
        <v>308</v>
      </c>
      <c r="Y147" s="169" t="s">
        <v>934</v>
      </c>
      <c r="Z147" s="152" t="s">
        <v>536</v>
      </c>
      <c r="AA147" s="131" t="s">
        <v>941</v>
      </c>
      <c r="AB147" s="180">
        <v>0.71660000000000001</v>
      </c>
      <c r="AC147" s="90" t="s">
        <v>220</v>
      </c>
      <c r="AD147" s="205"/>
      <c r="AE147" s="183" t="s">
        <v>238</v>
      </c>
      <c r="AF147" s="184"/>
      <c r="AG147" s="435"/>
      <c r="AH147" s="431"/>
    </row>
    <row r="148" spans="1:34" ht="24" customHeight="1">
      <c r="A148" s="152">
        <f t="shared" si="2"/>
        <v>139</v>
      </c>
      <c r="B148" s="131"/>
      <c r="C148" s="131"/>
      <c r="D148" s="131"/>
      <c r="E148" s="131"/>
      <c r="F148" s="131"/>
      <c r="G148" s="131">
        <v>5</v>
      </c>
      <c r="H148" s="131"/>
      <c r="I148" s="131"/>
      <c r="J148" s="131"/>
      <c r="K148" s="131"/>
      <c r="L148" s="155"/>
      <c r="M148" s="24" t="s">
        <v>948</v>
      </c>
      <c r="N148" s="24" t="s">
        <v>949</v>
      </c>
      <c r="O148" s="131" t="s">
        <v>950</v>
      </c>
      <c r="P148" s="131" t="s">
        <v>213</v>
      </c>
      <c r="Q148" s="152" t="s">
        <v>214</v>
      </c>
      <c r="R148" s="169"/>
      <c r="S148" s="94" t="s">
        <v>215</v>
      </c>
      <c r="T148" s="24" t="s">
        <v>948</v>
      </c>
      <c r="U148" s="94" t="s">
        <v>213</v>
      </c>
      <c r="V148" s="152" t="s">
        <v>216</v>
      </c>
      <c r="W148" s="169" t="s">
        <v>217</v>
      </c>
      <c r="X148" s="131" t="s">
        <v>912</v>
      </c>
      <c r="Y148" s="152" t="s">
        <v>951</v>
      </c>
      <c r="Z148" s="169" t="s">
        <v>301</v>
      </c>
      <c r="AA148" s="169" t="s">
        <v>952</v>
      </c>
      <c r="AB148" s="180">
        <v>0.43530000000000002</v>
      </c>
      <c r="AC148" s="177" t="s">
        <v>220</v>
      </c>
      <c r="AD148" s="177"/>
      <c r="AE148" s="183" t="s">
        <v>238</v>
      </c>
      <c r="AF148" s="184"/>
      <c r="AG148" s="435"/>
      <c r="AH148" s="431"/>
    </row>
    <row r="149" spans="1:34" s="18" customFormat="1" ht="24" customHeight="1">
      <c r="A149" s="152">
        <f t="shared" si="2"/>
        <v>140</v>
      </c>
      <c r="B149" s="131"/>
      <c r="C149" s="131"/>
      <c r="D149" s="131"/>
      <c r="E149" s="131"/>
      <c r="F149" s="131"/>
      <c r="G149" s="131">
        <v>5</v>
      </c>
      <c r="H149" s="131"/>
      <c r="I149" s="131"/>
      <c r="J149" s="131"/>
      <c r="K149" s="152"/>
      <c r="L149" s="155"/>
      <c r="M149" s="197" t="s">
        <v>953</v>
      </c>
      <c r="N149" s="197" t="s">
        <v>954</v>
      </c>
      <c r="O149" s="131" t="s">
        <v>271</v>
      </c>
      <c r="P149" s="131" t="s">
        <v>213</v>
      </c>
      <c r="Q149" s="152" t="s">
        <v>214</v>
      </c>
      <c r="R149" s="169"/>
      <c r="S149" s="94" t="s">
        <v>215</v>
      </c>
      <c r="T149" s="197" t="s">
        <v>953</v>
      </c>
      <c r="U149" s="94" t="s">
        <v>213</v>
      </c>
      <c r="V149" s="152" t="s">
        <v>216</v>
      </c>
      <c r="W149" s="169" t="s">
        <v>217</v>
      </c>
      <c r="X149" s="131" t="s">
        <v>268</v>
      </c>
      <c r="Y149" s="152" t="s">
        <v>219</v>
      </c>
      <c r="Z149" s="152" t="s">
        <v>220</v>
      </c>
      <c r="AA149" s="169" t="s">
        <v>955</v>
      </c>
      <c r="AB149" s="180">
        <v>0.31530000000000002</v>
      </c>
      <c r="AC149" s="90" t="s">
        <v>220</v>
      </c>
      <c r="AD149" s="177"/>
      <c r="AE149" s="183">
        <v>1</v>
      </c>
      <c r="AF149" s="184"/>
    </row>
    <row r="150" spans="1:34" s="18" customFormat="1" ht="24" customHeight="1">
      <c r="A150" s="152">
        <f t="shared" si="2"/>
        <v>141</v>
      </c>
      <c r="B150" s="131"/>
      <c r="C150" s="131"/>
      <c r="D150" s="131"/>
      <c r="E150" s="131"/>
      <c r="F150" s="131"/>
      <c r="G150" s="40"/>
      <c r="H150" s="131">
        <v>6</v>
      </c>
      <c r="I150" s="131"/>
      <c r="J150" s="131"/>
      <c r="K150" s="152"/>
      <c r="L150" s="155"/>
      <c r="M150" s="197" t="s">
        <v>956</v>
      </c>
      <c r="N150" s="197" t="s">
        <v>957</v>
      </c>
      <c r="O150" s="131" t="s">
        <v>307</v>
      </c>
      <c r="P150" s="131" t="s">
        <v>250</v>
      </c>
      <c r="Q150" s="152" t="s">
        <v>214</v>
      </c>
      <c r="R150" s="169"/>
      <c r="S150" s="94" t="s">
        <v>215</v>
      </c>
      <c r="T150" s="197" t="s">
        <v>956</v>
      </c>
      <c r="U150" s="94" t="s">
        <v>213</v>
      </c>
      <c r="V150" s="152" t="s">
        <v>216</v>
      </c>
      <c r="W150" s="169" t="s">
        <v>217</v>
      </c>
      <c r="X150" s="131" t="s">
        <v>308</v>
      </c>
      <c r="Y150" s="152" t="s">
        <v>934</v>
      </c>
      <c r="Z150" s="152" t="s">
        <v>536</v>
      </c>
      <c r="AA150" s="169" t="s">
        <v>955</v>
      </c>
      <c r="AB150" s="180">
        <v>0.22109999999999999</v>
      </c>
      <c r="AC150" s="90" t="s">
        <v>220</v>
      </c>
      <c r="AD150" s="90"/>
      <c r="AE150" s="183" t="s">
        <v>238</v>
      </c>
      <c r="AF150" s="184"/>
    </row>
    <row r="151" spans="1:34" s="18" customFormat="1" ht="24" customHeight="1">
      <c r="A151" s="152">
        <f t="shared" si="2"/>
        <v>142</v>
      </c>
      <c r="B151" s="152"/>
      <c r="C151" s="152"/>
      <c r="D151" s="152"/>
      <c r="E151" s="152"/>
      <c r="F151" s="152"/>
      <c r="G151" s="152"/>
      <c r="H151" s="152">
        <v>6</v>
      </c>
      <c r="I151" s="152"/>
      <c r="J151" s="152"/>
      <c r="K151" s="152"/>
      <c r="L151" s="194"/>
      <c r="M151" s="131" t="s">
        <v>958</v>
      </c>
      <c r="N151" s="131" t="s">
        <v>959</v>
      </c>
      <c r="O151" s="131" t="s">
        <v>307</v>
      </c>
      <c r="P151" s="131" t="s">
        <v>250</v>
      </c>
      <c r="Q151" s="152" t="s">
        <v>214</v>
      </c>
      <c r="R151" s="169"/>
      <c r="S151" s="94" t="s">
        <v>215</v>
      </c>
      <c r="T151" s="131" t="s">
        <v>958</v>
      </c>
      <c r="U151" s="94" t="s">
        <v>223</v>
      </c>
      <c r="V151" s="152" t="s">
        <v>217</v>
      </c>
      <c r="W151" s="169" t="s">
        <v>216</v>
      </c>
      <c r="X151" s="131" t="s">
        <v>308</v>
      </c>
      <c r="Y151" s="152" t="s">
        <v>960</v>
      </c>
      <c r="Z151" s="152" t="s">
        <v>536</v>
      </c>
      <c r="AA151" s="152" t="s">
        <v>961</v>
      </c>
      <c r="AB151" s="188">
        <v>3.3000000000000002E-2</v>
      </c>
      <c r="AC151" s="90" t="s">
        <v>220</v>
      </c>
      <c r="AD151" s="90"/>
      <c r="AE151" s="183">
        <v>1</v>
      </c>
      <c r="AF151" s="184"/>
    </row>
    <row r="152" spans="1:34" s="18" customFormat="1" ht="24" customHeight="1">
      <c r="A152" s="152">
        <f t="shared" si="2"/>
        <v>143</v>
      </c>
      <c r="B152" s="152"/>
      <c r="C152" s="152"/>
      <c r="D152" s="152"/>
      <c r="E152" s="152"/>
      <c r="F152" s="152"/>
      <c r="G152" s="152"/>
      <c r="H152" s="152">
        <v>6</v>
      </c>
      <c r="I152" s="152"/>
      <c r="J152" s="152"/>
      <c r="K152" s="152"/>
      <c r="L152" s="194" t="s">
        <v>370</v>
      </c>
      <c r="M152" s="131" t="s">
        <v>962</v>
      </c>
      <c r="N152" s="131" t="s">
        <v>963</v>
      </c>
      <c r="O152" s="131" t="s">
        <v>307</v>
      </c>
      <c r="P152" s="131" t="s">
        <v>250</v>
      </c>
      <c r="Q152" s="152" t="s">
        <v>214</v>
      </c>
      <c r="R152" s="169"/>
      <c r="S152" s="94" t="s">
        <v>215</v>
      </c>
      <c r="T152" s="131" t="s">
        <v>962</v>
      </c>
      <c r="U152" s="94" t="s">
        <v>223</v>
      </c>
      <c r="V152" s="152" t="s">
        <v>217</v>
      </c>
      <c r="W152" s="169" t="s">
        <v>216</v>
      </c>
      <c r="X152" s="131" t="s">
        <v>308</v>
      </c>
      <c r="Y152" s="152" t="s">
        <v>708</v>
      </c>
      <c r="Z152" s="152" t="s">
        <v>536</v>
      </c>
      <c r="AA152" s="147" t="s">
        <v>964</v>
      </c>
      <c r="AB152" s="191">
        <v>3.0599999999999999E-2</v>
      </c>
      <c r="AC152" s="90" t="s">
        <v>220</v>
      </c>
      <c r="AD152" s="90"/>
      <c r="AE152" s="183">
        <v>2</v>
      </c>
      <c r="AF152" s="184"/>
    </row>
    <row r="153" spans="1:34" s="18" customFormat="1" ht="24" customHeight="1">
      <c r="A153" s="152">
        <f t="shared" si="2"/>
        <v>144</v>
      </c>
      <c r="B153" s="152"/>
      <c r="C153" s="152"/>
      <c r="D153" s="152"/>
      <c r="E153" s="152">
        <v>3</v>
      </c>
      <c r="F153" s="152"/>
      <c r="G153" s="131"/>
      <c r="H153" s="131"/>
      <c r="I153" s="131"/>
      <c r="J153" s="131"/>
      <c r="K153" s="131"/>
      <c r="L153" s="157"/>
      <c r="M153" s="197" t="s">
        <v>965</v>
      </c>
      <c r="N153" s="197" t="s">
        <v>966</v>
      </c>
      <c r="O153" s="155" t="s">
        <v>252</v>
      </c>
      <c r="P153" s="131" t="s">
        <v>244</v>
      </c>
      <c r="Q153" s="152" t="s">
        <v>214</v>
      </c>
      <c r="R153" s="169"/>
      <c r="S153" s="94" t="s">
        <v>215</v>
      </c>
      <c r="T153" s="197" t="s">
        <v>965</v>
      </c>
      <c r="U153" s="94" t="s">
        <v>213</v>
      </c>
      <c r="V153" s="152" t="s">
        <v>216</v>
      </c>
      <c r="W153" s="169" t="s">
        <v>217</v>
      </c>
      <c r="X153" s="131" t="s">
        <v>252</v>
      </c>
      <c r="Y153" s="169" t="s">
        <v>385</v>
      </c>
      <c r="Z153" s="152" t="s">
        <v>220</v>
      </c>
      <c r="AA153" s="169" t="s">
        <v>967</v>
      </c>
      <c r="AB153" s="180">
        <v>4.7999999999999996E-3</v>
      </c>
      <c r="AC153" s="131" t="s">
        <v>220</v>
      </c>
      <c r="AD153" s="131"/>
      <c r="AE153" s="183" t="s">
        <v>413</v>
      </c>
      <c r="AF153" s="184"/>
    </row>
    <row r="154" spans="1:34" s="18" customFormat="1" ht="24" customHeight="1">
      <c r="A154" s="152">
        <f t="shared" si="2"/>
        <v>145</v>
      </c>
      <c r="B154" s="131"/>
      <c r="C154" s="131"/>
      <c r="D154" s="131"/>
      <c r="E154" s="131">
        <v>3</v>
      </c>
      <c r="F154" s="131"/>
      <c r="G154" s="131"/>
      <c r="H154" s="131"/>
      <c r="I154" s="131"/>
      <c r="J154" s="131"/>
      <c r="K154" s="131"/>
      <c r="L154" s="155" t="s">
        <v>370</v>
      </c>
      <c r="M154" s="131" t="s">
        <v>968</v>
      </c>
      <c r="N154" s="131" t="s">
        <v>969</v>
      </c>
      <c r="O154" s="131" t="s">
        <v>252</v>
      </c>
      <c r="P154" s="131" t="s">
        <v>250</v>
      </c>
      <c r="Q154" s="152" t="s">
        <v>214</v>
      </c>
      <c r="R154" s="169"/>
      <c r="S154" s="94" t="s">
        <v>215</v>
      </c>
      <c r="T154" s="131" t="s">
        <v>968</v>
      </c>
      <c r="U154" s="94" t="s">
        <v>223</v>
      </c>
      <c r="V154" s="152" t="s">
        <v>217</v>
      </c>
      <c r="W154" s="169" t="s">
        <v>216</v>
      </c>
      <c r="X154" s="131" t="s">
        <v>252</v>
      </c>
      <c r="Y154" s="152" t="s">
        <v>970</v>
      </c>
      <c r="Z154" s="152" t="s">
        <v>220</v>
      </c>
      <c r="AA154" s="187" t="s">
        <v>971</v>
      </c>
      <c r="AB154" s="180">
        <v>5.0000000000000001E-3</v>
      </c>
      <c r="AC154" s="177" t="s">
        <v>220</v>
      </c>
      <c r="AD154" s="177"/>
      <c r="AE154" s="183" t="s">
        <v>765</v>
      </c>
      <c r="AF154" s="184"/>
    </row>
    <row r="155" spans="1:34" ht="24" customHeight="1">
      <c r="A155" s="152">
        <f t="shared" si="2"/>
        <v>146</v>
      </c>
      <c r="B155" s="152"/>
      <c r="C155" s="152"/>
      <c r="D155" s="152"/>
      <c r="E155" s="152">
        <v>3</v>
      </c>
      <c r="F155" s="152"/>
      <c r="G155" s="152"/>
      <c r="H155" s="152"/>
      <c r="I155" s="152"/>
      <c r="J155" s="152"/>
      <c r="K155" s="152"/>
      <c r="L155" s="154" t="s">
        <v>370</v>
      </c>
      <c r="M155" s="153" t="s">
        <v>972</v>
      </c>
      <c r="N155" s="131" t="s">
        <v>973</v>
      </c>
      <c r="O155" s="153" t="s">
        <v>228</v>
      </c>
      <c r="P155" s="131" t="s">
        <v>250</v>
      </c>
      <c r="Q155" s="152" t="s">
        <v>214</v>
      </c>
      <c r="R155" s="169"/>
      <c r="S155" s="94" t="s">
        <v>215</v>
      </c>
      <c r="T155" s="153" t="s">
        <v>220</v>
      </c>
      <c r="U155" s="94" t="s">
        <v>223</v>
      </c>
      <c r="V155" s="152" t="s">
        <v>217</v>
      </c>
      <c r="W155" s="169" t="s">
        <v>216</v>
      </c>
      <c r="X155" s="131" t="s">
        <v>228</v>
      </c>
      <c r="Y155" s="152" t="s">
        <v>220</v>
      </c>
      <c r="Z155" s="152" t="s">
        <v>220</v>
      </c>
      <c r="AA155" s="152" t="s">
        <v>974</v>
      </c>
      <c r="AB155" s="180">
        <v>4.0000000000000001E-3</v>
      </c>
      <c r="AC155" s="90" t="s">
        <v>220</v>
      </c>
      <c r="AD155" s="90"/>
      <c r="AE155" s="183" t="s">
        <v>765</v>
      </c>
      <c r="AF155" s="184"/>
      <c r="AG155" s="18"/>
    </row>
    <row r="156" spans="1:34" ht="24" customHeight="1">
      <c r="A156" s="152">
        <f t="shared" si="2"/>
        <v>147</v>
      </c>
      <c r="B156" s="152"/>
      <c r="C156" s="152"/>
      <c r="D156" s="152">
        <v>2</v>
      </c>
      <c r="E156" s="152"/>
      <c r="F156" s="152"/>
      <c r="G156" s="152"/>
      <c r="H156" s="152"/>
      <c r="I156" s="152"/>
      <c r="J156" s="152"/>
      <c r="K156" s="152"/>
      <c r="L156" s="154"/>
      <c r="M156" s="201" t="s">
        <v>383</v>
      </c>
      <c r="N156" s="202" t="s">
        <v>384</v>
      </c>
      <c r="O156" s="169" t="s">
        <v>252</v>
      </c>
      <c r="P156" s="131" t="s">
        <v>250</v>
      </c>
      <c r="Q156" s="152" t="s">
        <v>214</v>
      </c>
      <c r="R156" s="169"/>
      <c r="S156" s="94" t="s">
        <v>215</v>
      </c>
      <c r="T156" s="201" t="s">
        <v>383</v>
      </c>
      <c r="U156" s="94" t="s">
        <v>223</v>
      </c>
      <c r="V156" s="152" t="s">
        <v>217</v>
      </c>
      <c r="W156" s="169" t="s">
        <v>216</v>
      </c>
      <c r="X156" s="169" t="s">
        <v>252</v>
      </c>
      <c r="Y156" s="131" t="s">
        <v>385</v>
      </c>
      <c r="Z156" s="152" t="s">
        <v>220</v>
      </c>
      <c r="AA156" s="167" t="s">
        <v>386</v>
      </c>
      <c r="AB156" s="206">
        <v>6.9999999999999999E-4</v>
      </c>
      <c r="AC156" s="90" t="s">
        <v>220</v>
      </c>
      <c r="AD156" s="90"/>
      <c r="AE156" s="183">
        <v>2</v>
      </c>
      <c r="AF156" s="184"/>
      <c r="AG156" s="18"/>
    </row>
    <row r="157" spans="1:34" s="18" customFormat="1" ht="24" customHeight="1">
      <c r="A157" s="152">
        <f t="shared" si="2"/>
        <v>148</v>
      </c>
      <c r="B157" s="152"/>
      <c r="C157" s="152"/>
      <c r="D157" s="152">
        <v>2</v>
      </c>
      <c r="E157" s="152"/>
      <c r="F157" s="152"/>
      <c r="G157" s="152"/>
      <c r="H157" s="152"/>
      <c r="I157" s="152"/>
      <c r="J157" s="152"/>
      <c r="K157" s="152"/>
      <c r="L157" s="154"/>
      <c r="M157" s="201" t="s">
        <v>975</v>
      </c>
      <c r="N157" s="202" t="s">
        <v>976</v>
      </c>
      <c r="O157" s="152" t="s">
        <v>307</v>
      </c>
      <c r="P157" s="131" t="s">
        <v>250</v>
      </c>
      <c r="Q157" s="152" t="s">
        <v>214</v>
      </c>
      <c r="R157" s="169"/>
      <c r="S157" s="94" t="s">
        <v>215</v>
      </c>
      <c r="T157" s="201" t="s">
        <v>975</v>
      </c>
      <c r="U157" s="94" t="s">
        <v>223</v>
      </c>
      <c r="V157" s="152" t="s">
        <v>217</v>
      </c>
      <c r="W157" s="169" t="s">
        <v>216</v>
      </c>
      <c r="X157" s="152" t="s">
        <v>307</v>
      </c>
      <c r="Y157" s="152" t="s">
        <v>309</v>
      </c>
      <c r="Z157" s="152" t="s">
        <v>220</v>
      </c>
      <c r="AA157" s="167" t="s">
        <v>977</v>
      </c>
      <c r="AB157" s="206">
        <v>3.8999999999999998E-3</v>
      </c>
      <c r="AC157" s="90" t="s">
        <v>671</v>
      </c>
      <c r="AD157" s="90"/>
      <c r="AE157" s="183">
        <v>4</v>
      </c>
      <c r="AF157" s="184"/>
    </row>
    <row r="158" spans="1:34" s="18" customFormat="1" ht="24" customHeight="1">
      <c r="A158" s="152">
        <f t="shared" si="2"/>
        <v>149</v>
      </c>
      <c r="B158" s="152"/>
      <c r="C158" s="152"/>
      <c r="D158" s="152">
        <v>2</v>
      </c>
      <c r="E158" s="152"/>
      <c r="F158" s="152"/>
      <c r="G158" s="152"/>
      <c r="H158" s="152"/>
      <c r="I158" s="152"/>
      <c r="J158" s="152"/>
      <c r="K158" s="152"/>
      <c r="L158" s="160"/>
      <c r="M158" s="5" t="s">
        <v>978</v>
      </c>
      <c r="N158" s="5" t="s">
        <v>979</v>
      </c>
      <c r="O158" s="131" t="s">
        <v>252</v>
      </c>
      <c r="P158" s="90" t="s">
        <v>250</v>
      </c>
      <c r="Q158" s="152" t="s">
        <v>214</v>
      </c>
      <c r="R158" s="152"/>
      <c r="S158" s="94" t="s">
        <v>215</v>
      </c>
      <c r="T158" s="131" t="s">
        <v>978</v>
      </c>
      <c r="U158" s="94" t="s">
        <v>223</v>
      </c>
      <c r="V158" s="152" t="s">
        <v>217</v>
      </c>
      <c r="W158" s="169" t="s">
        <v>216</v>
      </c>
      <c r="X158" s="131" t="s">
        <v>252</v>
      </c>
      <c r="Y158" s="169" t="s">
        <v>798</v>
      </c>
      <c r="Z158" s="152" t="s">
        <v>220</v>
      </c>
      <c r="AA158" s="152" t="s">
        <v>220</v>
      </c>
      <c r="AB158" s="188">
        <v>0.72</v>
      </c>
      <c r="AC158" s="131" t="s">
        <v>220</v>
      </c>
      <c r="AD158" s="131"/>
      <c r="AE158" s="183">
        <v>1</v>
      </c>
      <c r="AF158" s="184"/>
      <c r="AH158" s="18" t="s">
        <v>980</v>
      </c>
    </row>
    <row r="159" spans="1:34" s="18" customFormat="1" ht="24" customHeight="1">
      <c r="A159" s="152">
        <f t="shared" si="2"/>
        <v>150</v>
      </c>
      <c r="B159" s="152"/>
      <c r="C159" s="152"/>
      <c r="D159" s="152">
        <v>2</v>
      </c>
      <c r="E159" s="152"/>
      <c r="F159" s="152"/>
      <c r="G159" s="152"/>
      <c r="H159" s="152"/>
      <c r="I159" s="152"/>
      <c r="J159" s="152"/>
      <c r="K159" s="152"/>
      <c r="L159" s="160" t="s">
        <v>304</v>
      </c>
      <c r="M159" s="5" t="s">
        <v>981</v>
      </c>
      <c r="N159" s="5" t="s">
        <v>982</v>
      </c>
      <c r="O159" s="131" t="s">
        <v>252</v>
      </c>
      <c r="P159" s="90" t="s">
        <v>250</v>
      </c>
      <c r="Q159" s="152" t="s">
        <v>214</v>
      </c>
      <c r="R159" s="152"/>
      <c r="S159" s="94" t="s">
        <v>215</v>
      </c>
      <c r="T159" s="131" t="s">
        <v>983</v>
      </c>
      <c r="U159" s="94" t="s">
        <v>223</v>
      </c>
      <c r="V159" s="152" t="s">
        <v>217</v>
      </c>
      <c r="W159" s="169" t="s">
        <v>216</v>
      </c>
      <c r="X159" s="131" t="s">
        <v>252</v>
      </c>
      <c r="Y159" s="169" t="s">
        <v>984</v>
      </c>
      <c r="Z159" s="152" t="s">
        <v>220</v>
      </c>
      <c r="AA159" s="152" t="s">
        <v>220</v>
      </c>
      <c r="AB159" s="188">
        <v>5.9999999999999995E-4</v>
      </c>
      <c r="AC159" s="131" t="s">
        <v>220</v>
      </c>
      <c r="AD159" s="131"/>
      <c r="AE159" s="183">
        <v>18</v>
      </c>
      <c r="AF159" s="184"/>
    </row>
    <row r="160" spans="1:34" s="18" customFormat="1" ht="24" customHeight="1">
      <c r="A160" s="22">
        <f t="shared" si="2"/>
        <v>151</v>
      </c>
      <c r="B160" s="22"/>
      <c r="C160" s="22"/>
      <c r="D160" s="22"/>
      <c r="E160" s="22">
        <v>3</v>
      </c>
      <c r="F160" s="22"/>
      <c r="G160" s="22"/>
      <c r="H160" s="22"/>
      <c r="I160" s="22"/>
      <c r="J160" s="22"/>
      <c r="K160" s="22"/>
      <c r="L160" s="133"/>
      <c r="M160" s="22" t="s">
        <v>985</v>
      </c>
      <c r="N160" s="26" t="s">
        <v>696</v>
      </c>
      <c r="O160" s="22" t="s">
        <v>228</v>
      </c>
      <c r="P160" s="26"/>
      <c r="Q160" s="22" t="s">
        <v>214</v>
      </c>
      <c r="R160" s="91"/>
      <c r="S160" s="94" t="s">
        <v>215</v>
      </c>
      <c r="T160" s="22" t="s">
        <v>220</v>
      </c>
      <c r="U160" s="94" t="s">
        <v>223</v>
      </c>
      <c r="V160" s="91" t="s">
        <v>217</v>
      </c>
      <c r="W160" s="91" t="s">
        <v>216</v>
      </c>
      <c r="X160" s="26" t="s">
        <v>228</v>
      </c>
      <c r="Y160" s="22" t="s">
        <v>986</v>
      </c>
      <c r="Z160" s="22" t="s">
        <v>220</v>
      </c>
      <c r="AA160" s="22" t="s">
        <v>987</v>
      </c>
      <c r="AB160" s="130">
        <v>5.0000000000000001E-3</v>
      </c>
      <c r="AC160" s="140" t="s">
        <v>220</v>
      </c>
      <c r="AD160" s="140"/>
      <c r="AE160" s="103" t="s">
        <v>765</v>
      </c>
      <c r="AF160" s="149"/>
      <c r="AH160" s="18" t="s">
        <v>988</v>
      </c>
    </row>
    <row r="161" spans="1:35" s="18" customFormat="1" ht="24" customHeight="1">
      <c r="A161" s="22">
        <f t="shared" si="2"/>
        <v>152</v>
      </c>
      <c r="B161" s="22"/>
      <c r="C161" s="22"/>
      <c r="D161" s="22">
        <v>2</v>
      </c>
      <c r="E161" s="22"/>
      <c r="F161" s="22"/>
      <c r="G161" s="22"/>
      <c r="H161" s="22"/>
      <c r="I161" s="22"/>
      <c r="J161" s="22"/>
      <c r="K161" s="22"/>
      <c r="L161" s="22"/>
      <c r="M161" s="22" t="s">
        <v>383</v>
      </c>
      <c r="N161" s="26" t="s">
        <v>384</v>
      </c>
      <c r="O161" s="22" t="s">
        <v>252</v>
      </c>
      <c r="P161" s="203" t="s">
        <v>250</v>
      </c>
      <c r="Q161" s="22" t="s">
        <v>214</v>
      </c>
      <c r="R161" s="91"/>
      <c r="S161" s="90" t="s">
        <v>215</v>
      </c>
      <c r="T161" s="22" t="s">
        <v>383</v>
      </c>
      <c r="U161" s="94" t="s">
        <v>223</v>
      </c>
      <c r="V161" s="91" t="s">
        <v>217</v>
      </c>
      <c r="W161" s="91" t="s">
        <v>216</v>
      </c>
      <c r="X161" s="26" t="s">
        <v>252</v>
      </c>
      <c r="Y161" s="22" t="s">
        <v>385</v>
      </c>
      <c r="Z161" s="22" t="s">
        <v>220</v>
      </c>
      <c r="AA161" s="22" t="s">
        <v>386</v>
      </c>
      <c r="AB161" s="130">
        <v>6.9999999999999999E-4</v>
      </c>
      <c r="AC161" s="140" t="s">
        <v>220</v>
      </c>
      <c r="AD161" s="140"/>
      <c r="AE161" s="103">
        <v>2</v>
      </c>
      <c r="AF161" s="149"/>
      <c r="AH161" s="192"/>
      <c r="AI161" s="209"/>
    </row>
    <row r="162" spans="1:35" s="18" customFormat="1" ht="24" customHeight="1">
      <c r="A162" s="22">
        <f t="shared" si="2"/>
        <v>153</v>
      </c>
      <c r="B162" s="22"/>
      <c r="C162" s="22"/>
      <c r="D162" s="22">
        <v>2</v>
      </c>
      <c r="E162" s="22"/>
      <c r="F162" s="22"/>
      <c r="G162" s="22"/>
      <c r="H162" s="22"/>
      <c r="I162" s="22"/>
      <c r="J162" s="22"/>
      <c r="K162" s="22"/>
      <c r="L162" s="22"/>
      <c r="M162" s="22" t="s">
        <v>975</v>
      </c>
      <c r="N162" s="26" t="s">
        <v>976</v>
      </c>
      <c r="O162" s="22" t="s">
        <v>307</v>
      </c>
      <c r="P162" s="203" t="s">
        <v>250</v>
      </c>
      <c r="Q162" s="22" t="s">
        <v>214</v>
      </c>
      <c r="R162" s="91"/>
      <c r="S162" s="90" t="s">
        <v>215</v>
      </c>
      <c r="T162" s="22" t="s">
        <v>975</v>
      </c>
      <c r="U162" s="94" t="s">
        <v>223</v>
      </c>
      <c r="V162" s="91" t="s">
        <v>217</v>
      </c>
      <c r="W162" s="91" t="s">
        <v>216</v>
      </c>
      <c r="X162" s="26" t="s">
        <v>307</v>
      </c>
      <c r="Y162" s="22" t="s">
        <v>309</v>
      </c>
      <c r="Z162" s="22" t="s">
        <v>220</v>
      </c>
      <c r="AA162" s="22" t="s">
        <v>977</v>
      </c>
      <c r="AB162" s="130">
        <v>3.8999999999999998E-3</v>
      </c>
      <c r="AC162" s="140" t="s">
        <v>671</v>
      </c>
      <c r="AD162" s="140"/>
      <c r="AE162" s="103">
        <v>4</v>
      </c>
      <c r="AF162" s="149"/>
      <c r="AH162" s="192"/>
      <c r="AI162" s="209"/>
    </row>
    <row r="163" spans="1:35" s="18" customFormat="1" ht="24" customHeight="1">
      <c r="A163" s="22">
        <f t="shared" si="2"/>
        <v>154</v>
      </c>
      <c r="B163" s="22"/>
      <c r="C163" s="22"/>
      <c r="D163" s="22">
        <v>2</v>
      </c>
      <c r="E163" s="22"/>
      <c r="F163" s="22"/>
      <c r="G163" s="22"/>
      <c r="H163" s="22"/>
      <c r="I163" s="22"/>
      <c r="J163" s="22"/>
      <c r="K163" s="22"/>
      <c r="L163" s="133"/>
      <c r="M163" s="5" t="s">
        <v>978</v>
      </c>
      <c r="N163" s="5" t="s">
        <v>979</v>
      </c>
      <c r="O163" s="26" t="s">
        <v>252</v>
      </c>
      <c r="P163" s="74" t="s">
        <v>250</v>
      </c>
      <c r="Q163" s="22" t="s">
        <v>214</v>
      </c>
      <c r="R163" s="22"/>
      <c r="S163" s="94" t="s">
        <v>215</v>
      </c>
      <c r="T163" s="26" t="s">
        <v>978</v>
      </c>
      <c r="U163" s="94" t="s">
        <v>223</v>
      </c>
      <c r="V163" s="91" t="s">
        <v>217</v>
      </c>
      <c r="W163" s="91" t="s">
        <v>216</v>
      </c>
      <c r="X163" s="26" t="s">
        <v>252</v>
      </c>
      <c r="Y163" s="91" t="s">
        <v>798</v>
      </c>
      <c r="Z163" s="22" t="s">
        <v>220</v>
      </c>
      <c r="AA163" s="22" t="s">
        <v>220</v>
      </c>
      <c r="AB163" s="130">
        <v>0.72</v>
      </c>
      <c r="AC163" s="26" t="s">
        <v>220</v>
      </c>
      <c r="AD163" s="26"/>
      <c r="AE163" s="207">
        <v>1</v>
      </c>
      <c r="AF163" s="208"/>
    </row>
    <row r="164" spans="1:35" s="18" customFormat="1" ht="24" customHeight="1">
      <c r="A164" s="22">
        <f t="shared" si="2"/>
        <v>155</v>
      </c>
      <c r="B164" s="22"/>
      <c r="C164" s="22"/>
      <c r="D164" s="22">
        <v>2</v>
      </c>
      <c r="E164" s="22"/>
      <c r="F164" s="22"/>
      <c r="G164" s="22"/>
      <c r="H164" s="22"/>
      <c r="I164" s="22"/>
      <c r="J164" s="22"/>
      <c r="K164" s="22"/>
      <c r="L164" s="133" t="s">
        <v>304</v>
      </c>
      <c r="M164" s="5" t="s">
        <v>983</v>
      </c>
      <c r="N164" s="5" t="s">
        <v>982</v>
      </c>
      <c r="O164" s="26" t="s">
        <v>252</v>
      </c>
      <c r="P164" s="74" t="s">
        <v>250</v>
      </c>
      <c r="Q164" s="22" t="s">
        <v>214</v>
      </c>
      <c r="R164" s="22"/>
      <c r="S164" s="94" t="s">
        <v>215</v>
      </c>
      <c r="T164" s="26" t="s">
        <v>983</v>
      </c>
      <c r="U164" s="94" t="s">
        <v>223</v>
      </c>
      <c r="V164" s="91" t="s">
        <v>217</v>
      </c>
      <c r="W164" s="91" t="s">
        <v>216</v>
      </c>
      <c r="X164" s="26" t="s">
        <v>252</v>
      </c>
      <c r="Y164" s="91" t="s">
        <v>984</v>
      </c>
      <c r="Z164" s="22" t="s">
        <v>220</v>
      </c>
      <c r="AA164" s="22" t="s">
        <v>220</v>
      </c>
      <c r="AB164" s="130">
        <v>5.9999999999999995E-4</v>
      </c>
      <c r="AC164" s="26" t="s">
        <v>220</v>
      </c>
      <c r="AD164" s="26"/>
      <c r="AE164" s="207">
        <v>18</v>
      </c>
      <c r="AF164" s="208"/>
    </row>
  </sheetData>
  <autoFilter ref="A9:AJ164" xr:uid="{00000000-0009-0000-0000-000004000000}"/>
  <mergeCells count="36">
    <mergeCell ref="AH142:AH148"/>
    <mergeCell ref="O2:AC7"/>
    <mergeCell ref="A6:N7"/>
    <mergeCell ref="AD8:AD9"/>
    <mergeCell ref="AE8:AE9"/>
    <mergeCell ref="AF8:AF9"/>
    <mergeCell ref="AG19:AG24"/>
    <mergeCell ref="AG142:AG148"/>
    <mergeCell ref="Y8:Y9"/>
    <mergeCell ref="Z8:Z9"/>
    <mergeCell ref="AA8:AA9"/>
    <mergeCell ref="AB8:AB9"/>
    <mergeCell ref="AC8:AC9"/>
    <mergeCell ref="T8:T9"/>
    <mergeCell ref="U8:U9"/>
    <mergeCell ref="V8:V9"/>
    <mergeCell ref="W8:W9"/>
    <mergeCell ref="X8:X9"/>
    <mergeCell ref="O8:O9"/>
    <mergeCell ref="P8:P9"/>
    <mergeCell ref="Q8:Q9"/>
    <mergeCell ref="R8:R9"/>
    <mergeCell ref="S8:S9"/>
    <mergeCell ref="A4:K4"/>
    <mergeCell ref="L4:N4"/>
    <mergeCell ref="A5:N5"/>
    <mergeCell ref="B8:K8"/>
    <mergeCell ref="A8:A9"/>
    <mergeCell ref="L8:L9"/>
    <mergeCell ref="M8:M9"/>
    <mergeCell ref="N8:N9"/>
    <mergeCell ref="A1:AE1"/>
    <mergeCell ref="A2:E2"/>
    <mergeCell ref="F2:K2"/>
    <mergeCell ref="L2:N2"/>
    <mergeCell ref="A3:N3"/>
  </mergeCells>
  <phoneticPr fontId="28" type="noConversion"/>
  <conditionalFormatting sqref="L1 L160 L163:L65391">
    <cfRule type="duplicateValues" dxfId="653" priority="13116"/>
    <cfRule type="duplicateValues" dxfId="652" priority="13129"/>
  </conditionalFormatting>
  <conditionalFormatting sqref="L21">
    <cfRule type="duplicateValues" dxfId="651" priority="126"/>
  </conditionalFormatting>
  <conditionalFormatting sqref="L24:L26">
    <cfRule type="duplicateValues" dxfId="650" priority="31"/>
  </conditionalFormatting>
  <conditionalFormatting sqref="L38">
    <cfRule type="duplicateValues" dxfId="649" priority="136"/>
    <cfRule type="duplicateValues" dxfId="648" priority="137"/>
  </conditionalFormatting>
  <conditionalFormatting sqref="L41">
    <cfRule type="duplicateValues" dxfId="647" priority="138"/>
    <cfRule type="duplicateValues" dxfId="646" priority="139"/>
  </conditionalFormatting>
  <conditionalFormatting sqref="L42">
    <cfRule type="duplicateValues" dxfId="645" priority="97"/>
    <cfRule type="duplicateValues" dxfId="644" priority="98"/>
  </conditionalFormatting>
  <conditionalFormatting sqref="L43:L44">
    <cfRule type="duplicateValues" dxfId="643" priority="105"/>
    <cfRule type="duplicateValues" dxfId="642" priority="106"/>
    <cfRule type="duplicateValues" dxfId="641" priority="107"/>
  </conditionalFormatting>
  <conditionalFormatting sqref="L45">
    <cfRule type="duplicateValues" dxfId="640" priority="166"/>
    <cfRule type="duplicateValues" dxfId="639" priority="167"/>
  </conditionalFormatting>
  <conditionalFormatting sqref="L48:L49">
    <cfRule type="duplicateValues" dxfId="638" priority="232"/>
  </conditionalFormatting>
  <conditionalFormatting sqref="L56">
    <cfRule type="duplicateValues" dxfId="637" priority="157"/>
    <cfRule type="duplicateValues" dxfId="636" priority="158"/>
    <cfRule type="duplicateValues" dxfId="635" priority="159"/>
    <cfRule type="duplicateValues" dxfId="634" priority="160"/>
  </conditionalFormatting>
  <conditionalFormatting sqref="L59">
    <cfRule type="duplicateValues" dxfId="633" priority="201"/>
    <cfRule type="duplicateValues" dxfId="632" priority="209"/>
  </conditionalFormatting>
  <conditionalFormatting sqref="L64">
    <cfRule type="duplicateValues" dxfId="631" priority="23"/>
    <cfRule type="duplicateValues" dxfId="630" priority="24"/>
  </conditionalFormatting>
  <conditionalFormatting sqref="L67">
    <cfRule type="duplicateValues" dxfId="629" priority="216"/>
  </conditionalFormatting>
  <conditionalFormatting sqref="L69 L39:L40 L36 L60:L66 L46:L55 L57:L58">
    <cfRule type="duplicateValues" dxfId="628" priority="230"/>
  </conditionalFormatting>
  <conditionalFormatting sqref="L69 L52:L55 L36 L60:L66 L57:L58">
    <cfRule type="duplicateValues" dxfId="627" priority="228"/>
  </conditionalFormatting>
  <conditionalFormatting sqref="L69 L52:L55 L48:L49 L36 L60:L66 L57:L58">
    <cfRule type="duplicateValues" dxfId="626" priority="229"/>
  </conditionalFormatting>
  <conditionalFormatting sqref="L71:L74">
    <cfRule type="duplicateValues" dxfId="625" priority="221"/>
  </conditionalFormatting>
  <conditionalFormatting sqref="L80:L81 L68 L86 L93:L116 L118:L119">
    <cfRule type="duplicateValues" dxfId="624" priority="234"/>
  </conditionalFormatting>
  <conditionalFormatting sqref="L82 L85 L87:L90">
    <cfRule type="duplicateValues" dxfId="623" priority="239"/>
  </conditionalFormatting>
  <conditionalFormatting sqref="L83:L84">
    <cfRule type="duplicateValues" dxfId="622" priority="243"/>
  </conditionalFormatting>
  <conditionalFormatting sqref="L87:L90">
    <cfRule type="duplicateValues" dxfId="621" priority="223"/>
  </conditionalFormatting>
  <conditionalFormatting sqref="L92:L93">
    <cfRule type="duplicateValues" dxfId="620" priority="217"/>
  </conditionalFormatting>
  <conditionalFormatting sqref="L96:L101">
    <cfRule type="duplicateValues" dxfId="619" priority="231"/>
  </conditionalFormatting>
  <conditionalFormatting sqref="L97:L101">
    <cfRule type="duplicateValues" dxfId="618" priority="222"/>
  </conditionalFormatting>
  <conditionalFormatting sqref="L102">
    <cfRule type="duplicateValues" dxfId="617" priority="210"/>
  </conditionalFormatting>
  <conditionalFormatting sqref="L103">
    <cfRule type="duplicateValues" dxfId="616" priority="206"/>
  </conditionalFormatting>
  <conditionalFormatting sqref="L103:L106">
    <cfRule type="duplicateValues" dxfId="615" priority="208"/>
  </conditionalFormatting>
  <conditionalFormatting sqref="L104:L106">
    <cfRule type="duplicateValues" dxfId="614" priority="211"/>
  </conditionalFormatting>
  <conditionalFormatting sqref="L105:L106">
    <cfRule type="duplicateValues" dxfId="613" priority="207"/>
  </conditionalFormatting>
  <conditionalFormatting sqref="L107:L108 L80:L81 L68 L86">
    <cfRule type="duplicateValues" dxfId="612" priority="224"/>
  </conditionalFormatting>
  <conditionalFormatting sqref="L107:L108 L80:L81 L86">
    <cfRule type="duplicateValues" dxfId="611" priority="214"/>
  </conditionalFormatting>
  <conditionalFormatting sqref="L108 L80:L81 L86">
    <cfRule type="duplicateValues" dxfId="610" priority="225"/>
  </conditionalFormatting>
  <conditionalFormatting sqref="L109">
    <cfRule type="duplicateValues" dxfId="609" priority="215"/>
  </conditionalFormatting>
  <conditionalFormatting sqref="L110:L116">
    <cfRule type="duplicateValues" dxfId="608" priority="241"/>
  </conditionalFormatting>
  <conditionalFormatting sqref="L114:L116">
    <cfRule type="duplicateValues" dxfId="607" priority="240"/>
  </conditionalFormatting>
  <conditionalFormatting sqref="L117">
    <cfRule type="duplicateValues" dxfId="606" priority="85"/>
    <cfRule type="duplicateValues" dxfId="605" priority="86"/>
    <cfRule type="duplicateValues" dxfId="604" priority="87"/>
    <cfRule type="duplicateValues" dxfId="603" priority="93"/>
    <cfRule type="duplicateValues" dxfId="602" priority="94"/>
  </conditionalFormatting>
  <conditionalFormatting sqref="L118:L119">
    <cfRule type="duplicateValues" dxfId="601" priority="220"/>
  </conditionalFormatting>
  <conditionalFormatting sqref="L124">
    <cfRule type="duplicateValues" dxfId="600" priority="212"/>
  </conditionalFormatting>
  <conditionalFormatting sqref="L128">
    <cfRule type="duplicateValues" dxfId="599" priority="213"/>
  </conditionalFormatting>
  <conditionalFormatting sqref="L132:L138">
    <cfRule type="duplicateValues" dxfId="598" priority="73"/>
  </conditionalFormatting>
  <conditionalFormatting sqref="L139:L140 L128:L129">
    <cfRule type="duplicateValues" dxfId="597" priority="218"/>
  </conditionalFormatting>
  <conditionalFormatting sqref="L144 L128:L129 L139:L140">
    <cfRule type="duplicateValues" dxfId="596" priority="246"/>
  </conditionalFormatting>
  <conditionalFormatting sqref="L144">
    <cfRule type="duplicateValues" dxfId="595" priority="245"/>
  </conditionalFormatting>
  <conditionalFormatting sqref="L146 L131">
    <cfRule type="duplicateValues" dxfId="594" priority="247"/>
  </conditionalFormatting>
  <conditionalFormatting sqref="L148 L144 L123:L129 L139:L140">
    <cfRule type="duplicateValues" dxfId="593" priority="226"/>
  </conditionalFormatting>
  <conditionalFormatting sqref="L148">
    <cfRule type="duplicateValues" dxfId="592" priority="227"/>
  </conditionalFormatting>
  <conditionalFormatting sqref="L149:L150 L130 L142:L143">
    <cfRule type="duplicateValues" dxfId="591" priority="259"/>
  </conditionalFormatting>
  <conditionalFormatting sqref="L153">
    <cfRule type="duplicateValues" dxfId="590" priority="260"/>
  </conditionalFormatting>
  <conditionalFormatting sqref="L154:L157 L33:L37 L46:L55 L57:L58 L39:L40 L22:L23 L10:L20 L118:L131 L139:L152 L60:L116">
    <cfRule type="duplicateValues" dxfId="589" priority="268"/>
  </conditionalFormatting>
  <conditionalFormatting sqref="L154:L157 L46:L55 L57:L58 L39:L40 L22:L23 L10:L20 L27:L37 L118:L131 L139:L152 L60:L116">
    <cfRule type="duplicateValues" dxfId="588" priority="269"/>
  </conditionalFormatting>
  <conditionalFormatting sqref="L155:L157">
    <cfRule type="duplicateValues" dxfId="587" priority="242"/>
  </conditionalFormatting>
  <conditionalFormatting sqref="L158:L159">
    <cfRule type="duplicateValues" dxfId="586" priority="262"/>
  </conditionalFormatting>
  <conditionalFormatting sqref="L160">
    <cfRule type="duplicateValues" dxfId="585" priority="13235"/>
  </conditionalFormatting>
  <conditionalFormatting sqref="L161:L162">
    <cfRule type="duplicateValues" dxfId="584" priority="352"/>
    <cfRule type="duplicateValues" dxfId="583" priority="353"/>
  </conditionalFormatting>
  <conditionalFormatting sqref="L163:L164">
    <cfRule type="duplicateValues" dxfId="582" priority="13107"/>
  </conditionalFormatting>
  <conditionalFormatting sqref="M1:M9 M160 M165:M65391">
    <cfRule type="duplicateValues" dxfId="581" priority="13143"/>
  </conditionalFormatting>
  <conditionalFormatting sqref="M65:M86 M88:M155 M158:M159 M10:M63">
    <cfRule type="duplicateValues" dxfId="580" priority="25" stopIfTrue="1"/>
  </conditionalFormatting>
  <conditionalFormatting sqref="M156">
    <cfRule type="duplicateValues" dxfId="579" priority="18"/>
    <cfRule type="duplicateValues" dxfId="578" priority="19"/>
    <cfRule type="duplicateValues" dxfId="577" priority="20"/>
    <cfRule type="duplicateValues" dxfId="576" priority="21"/>
    <cfRule type="duplicateValues" dxfId="575" priority="22" stopIfTrue="1"/>
  </conditionalFormatting>
  <conditionalFormatting sqref="M157">
    <cfRule type="duplicateValues" dxfId="574" priority="13"/>
    <cfRule type="duplicateValues" dxfId="573" priority="14"/>
    <cfRule type="duplicateValues" dxfId="572" priority="15"/>
    <cfRule type="duplicateValues" dxfId="571" priority="16"/>
    <cfRule type="duplicateValues" dxfId="570" priority="17" stopIfTrue="1"/>
  </conditionalFormatting>
  <conditionalFormatting sqref="M161:M162">
    <cfRule type="duplicateValues" dxfId="569" priority="351"/>
  </conditionalFormatting>
  <conditionalFormatting sqref="M163:M164">
    <cfRule type="duplicateValues" dxfId="568" priority="13108"/>
    <cfRule type="duplicateValues" dxfId="567" priority="13109"/>
    <cfRule type="duplicateValues" dxfId="566" priority="13110"/>
  </conditionalFormatting>
  <conditionalFormatting sqref="N14:N15 N17">
    <cfRule type="duplicateValues" dxfId="565" priority="64"/>
  </conditionalFormatting>
  <conditionalFormatting sqref="N16">
    <cfRule type="duplicateValues" dxfId="564" priority="36"/>
  </conditionalFormatting>
  <conditionalFormatting sqref="N18 L11:L18 N11:N13">
    <cfRule type="duplicateValues" dxfId="563" priority="219"/>
  </conditionalFormatting>
  <conditionalFormatting sqref="N41">
    <cfRule type="duplicateValues" dxfId="562" priority="124"/>
    <cfRule type="duplicateValues" dxfId="561" priority="125"/>
  </conditionalFormatting>
  <conditionalFormatting sqref="O24:O26">
    <cfRule type="duplicateValues" dxfId="560" priority="27"/>
    <cfRule type="duplicateValues" dxfId="559" priority="28"/>
    <cfRule type="duplicateValues" dxfId="558" priority="29"/>
    <cfRule type="duplicateValues" dxfId="557" priority="30"/>
  </conditionalFormatting>
  <conditionalFormatting sqref="O39:O40">
    <cfRule type="duplicateValues" dxfId="556" priority="146"/>
    <cfRule type="duplicateValues" dxfId="555" priority="147"/>
    <cfRule type="duplicateValues" dxfId="554" priority="148"/>
    <cfRule type="duplicateValues" dxfId="553" priority="149"/>
  </conditionalFormatting>
  <conditionalFormatting sqref="O41">
    <cfRule type="duplicateValues" dxfId="552" priority="142"/>
    <cfRule type="duplicateValues" dxfId="551" priority="143"/>
    <cfRule type="duplicateValues" dxfId="550" priority="144"/>
    <cfRule type="duplicateValues" dxfId="549" priority="145"/>
  </conditionalFormatting>
  <conditionalFormatting sqref="O42">
    <cfRule type="duplicateValues" dxfId="548" priority="108"/>
    <cfRule type="duplicateValues" dxfId="547" priority="109"/>
    <cfRule type="duplicateValues" dxfId="546" priority="110"/>
    <cfRule type="duplicateValues" dxfId="545" priority="111"/>
  </conditionalFormatting>
  <conditionalFormatting sqref="O43:O44">
    <cfRule type="duplicateValues" dxfId="544" priority="100"/>
    <cfRule type="duplicateValues" dxfId="543" priority="101"/>
    <cfRule type="duplicateValues" dxfId="542" priority="102"/>
    <cfRule type="duplicateValues" dxfId="541" priority="103"/>
  </conditionalFormatting>
  <conditionalFormatting sqref="O45">
    <cfRule type="duplicateValues" dxfId="540" priority="162"/>
    <cfRule type="duplicateValues" dxfId="539" priority="163"/>
    <cfRule type="duplicateValues" dxfId="538" priority="164"/>
    <cfRule type="duplicateValues" dxfId="537" priority="165"/>
  </conditionalFormatting>
  <conditionalFormatting sqref="O51">
    <cfRule type="duplicateValues" dxfId="536" priority="168"/>
    <cfRule type="duplicateValues" dxfId="535" priority="169"/>
    <cfRule type="duplicateValues" dxfId="534" priority="170"/>
    <cfRule type="duplicateValues" dxfId="533" priority="171"/>
  </conditionalFormatting>
  <conditionalFormatting sqref="O53">
    <cfRule type="duplicateValues" dxfId="532" priority="132"/>
    <cfRule type="duplicateValues" dxfId="531" priority="133"/>
    <cfRule type="duplicateValues" dxfId="530" priority="134"/>
    <cfRule type="duplicateValues" dxfId="529" priority="135"/>
  </conditionalFormatting>
  <conditionalFormatting sqref="O56">
    <cfRule type="duplicateValues" dxfId="528" priority="153"/>
    <cfRule type="duplicateValues" dxfId="527" priority="154"/>
    <cfRule type="duplicateValues" dxfId="526" priority="155"/>
    <cfRule type="duplicateValues" dxfId="525" priority="156"/>
  </conditionalFormatting>
  <conditionalFormatting sqref="O57">
    <cfRule type="duplicateValues" dxfId="524" priority="187"/>
    <cfRule type="duplicateValues" dxfId="523" priority="188"/>
    <cfRule type="duplicateValues" dxfId="522" priority="189"/>
    <cfRule type="duplicateValues" dxfId="521" priority="190"/>
  </conditionalFormatting>
  <conditionalFormatting sqref="O58">
    <cfRule type="duplicateValues" dxfId="520" priority="183"/>
    <cfRule type="duplicateValues" dxfId="519" priority="184"/>
    <cfRule type="duplicateValues" dxfId="518" priority="185"/>
    <cfRule type="duplicateValues" dxfId="517" priority="186"/>
  </conditionalFormatting>
  <conditionalFormatting sqref="O65">
    <cfRule type="duplicateValues" dxfId="516" priority="173"/>
    <cfRule type="duplicateValues" dxfId="515" priority="174"/>
    <cfRule type="duplicateValues" dxfId="514" priority="175"/>
    <cfRule type="duplicateValues" dxfId="513" priority="176"/>
  </conditionalFormatting>
  <conditionalFormatting sqref="O81">
    <cfRule type="duplicateValues" dxfId="512" priority="76"/>
    <cfRule type="duplicateValues" dxfId="511" priority="77"/>
    <cfRule type="duplicateValues" dxfId="510" priority="78"/>
    <cfRule type="duplicateValues" dxfId="509" priority="79"/>
  </conditionalFormatting>
  <conditionalFormatting sqref="O83:O84">
    <cfRule type="duplicateValues" dxfId="508" priority="118"/>
    <cfRule type="duplicateValues" dxfId="507" priority="119"/>
    <cfRule type="duplicateValues" dxfId="506" priority="120"/>
    <cfRule type="duplicateValues" dxfId="505" priority="121"/>
  </conditionalFormatting>
  <conditionalFormatting sqref="O85">
    <cfRule type="duplicateValues" dxfId="504" priority="235"/>
    <cfRule type="duplicateValues" dxfId="503" priority="236"/>
    <cfRule type="duplicateValues" dxfId="502" priority="237"/>
    <cfRule type="duplicateValues" dxfId="501" priority="238"/>
  </conditionalFormatting>
  <conditionalFormatting sqref="O103">
    <cfRule type="duplicateValues" dxfId="500" priority="202"/>
    <cfRule type="duplicateValues" dxfId="499" priority="203"/>
    <cfRule type="duplicateValues" dxfId="498" priority="204"/>
    <cfRule type="duplicateValues" dxfId="497" priority="205"/>
  </conditionalFormatting>
  <conditionalFormatting sqref="O116">
    <cfRule type="duplicateValues" dxfId="496" priority="81"/>
    <cfRule type="duplicateValues" dxfId="495" priority="82"/>
    <cfRule type="duplicateValues" dxfId="494" priority="83"/>
    <cfRule type="duplicateValues" dxfId="493" priority="84"/>
  </conditionalFormatting>
  <conditionalFormatting sqref="O117">
    <cfRule type="duplicateValues" dxfId="492" priority="89"/>
    <cfRule type="duplicateValues" dxfId="491" priority="90"/>
    <cfRule type="duplicateValues" dxfId="490" priority="91"/>
    <cfRule type="duplicateValues" dxfId="489" priority="92"/>
  </conditionalFormatting>
  <conditionalFormatting sqref="O154:O155 N73:O73 O59:O64 O66:O72 O52 O54:O55 O74:O80 O107:O115 O82 O86:O102 O10:O23 O27:O38 O46:O50 O118:O131 O139:O152">
    <cfRule type="duplicateValues" dxfId="488" priority="248"/>
    <cfRule type="duplicateValues" dxfId="487" priority="249"/>
    <cfRule type="duplicateValues" dxfId="486" priority="250"/>
    <cfRule type="duplicateValues" dxfId="485" priority="251"/>
  </conditionalFormatting>
  <conditionalFormatting sqref="O158:O159">
    <cfRule type="duplicateValues" dxfId="484" priority="263"/>
    <cfRule type="duplicateValues" dxfId="483" priority="264"/>
    <cfRule type="duplicateValues" dxfId="482" priority="265"/>
    <cfRule type="duplicateValues" dxfId="481" priority="266"/>
  </conditionalFormatting>
  <conditionalFormatting sqref="O160">
    <cfRule type="duplicateValues" dxfId="480" priority="13159"/>
    <cfRule type="duplicateValues" dxfId="479" priority="13160"/>
    <cfRule type="duplicateValues" dxfId="478" priority="13161"/>
    <cfRule type="duplicateValues" dxfId="477" priority="13162"/>
  </conditionalFormatting>
  <conditionalFormatting sqref="O161:O162">
    <cfRule type="duplicateValues" dxfId="476" priority="354"/>
    <cfRule type="duplicateValues" dxfId="475" priority="355"/>
    <cfRule type="duplicateValues" dxfId="474" priority="356"/>
    <cfRule type="duplicateValues" dxfId="473" priority="357"/>
  </conditionalFormatting>
  <conditionalFormatting sqref="O163:O164">
    <cfRule type="duplicateValues" dxfId="472" priority="723"/>
    <cfRule type="duplicateValues" dxfId="471" priority="724"/>
    <cfRule type="duplicateValues" dxfId="470" priority="725"/>
    <cfRule type="duplicateValues" dxfId="469" priority="726"/>
    <cfRule type="duplicateValues" dxfId="468" priority="13111"/>
    <cfRule type="duplicateValues" dxfId="467" priority="13112"/>
    <cfRule type="duplicateValues" dxfId="466" priority="13113"/>
    <cfRule type="duplicateValues" dxfId="465" priority="13114"/>
  </conditionalFormatting>
  <conditionalFormatting sqref="T10">
    <cfRule type="duplicateValues" dxfId="464" priority="261"/>
  </conditionalFormatting>
  <conditionalFormatting sqref="T11">
    <cfRule type="duplicateValues" dxfId="463" priority="33"/>
  </conditionalFormatting>
  <conditionalFormatting sqref="T12">
    <cfRule type="duplicateValues" dxfId="462" priority="32"/>
  </conditionalFormatting>
  <conditionalFormatting sqref="T13">
    <cfRule type="duplicateValues" dxfId="461" priority="37"/>
  </conditionalFormatting>
  <conditionalFormatting sqref="T14">
    <cfRule type="duplicateValues" dxfId="460" priority="63"/>
  </conditionalFormatting>
  <conditionalFormatting sqref="T16">
    <cfRule type="duplicateValues" dxfId="459" priority="35"/>
  </conditionalFormatting>
  <conditionalFormatting sqref="T17">
    <cfRule type="duplicateValues" dxfId="458" priority="62"/>
  </conditionalFormatting>
  <conditionalFormatting sqref="T20">
    <cfRule type="duplicateValues" dxfId="457" priority="26"/>
  </conditionalFormatting>
  <conditionalFormatting sqref="T21">
    <cfRule type="duplicateValues" dxfId="456" priority="127"/>
  </conditionalFormatting>
  <conditionalFormatting sqref="T29">
    <cfRule type="duplicateValues" dxfId="455" priority="113"/>
  </conditionalFormatting>
  <conditionalFormatting sqref="T30">
    <cfRule type="duplicateValues" dxfId="454" priority="193"/>
    <cfRule type="duplicateValues" dxfId="453" priority="194"/>
    <cfRule type="duplicateValues" dxfId="452" priority="195"/>
    <cfRule type="duplicateValues" dxfId="451" priority="196"/>
    <cfRule type="duplicateValues" dxfId="450" priority="197"/>
    <cfRule type="duplicateValues" dxfId="449" priority="198"/>
    <cfRule type="duplicateValues" dxfId="448" priority="199"/>
    <cfRule type="duplicateValues" dxfId="447" priority="200"/>
  </conditionalFormatting>
  <conditionalFormatting sqref="T35">
    <cfRule type="duplicateValues" dxfId="446" priority="191"/>
  </conditionalFormatting>
  <conditionalFormatting sqref="T37">
    <cfRule type="duplicateValues" dxfId="445" priority="123"/>
  </conditionalFormatting>
  <conditionalFormatting sqref="T38">
    <cfRule type="duplicateValues" dxfId="444" priority="141"/>
  </conditionalFormatting>
  <conditionalFormatting sqref="T39:T40">
    <cfRule type="duplicateValues" dxfId="443" priority="150"/>
  </conditionalFormatting>
  <conditionalFormatting sqref="T41">
    <cfRule type="duplicateValues" dxfId="442" priority="140"/>
  </conditionalFormatting>
  <conditionalFormatting sqref="T42">
    <cfRule type="duplicateValues" dxfId="441" priority="99"/>
  </conditionalFormatting>
  <conditionalFormatting sqref="T43:T44">
    <cfRule type="duplicateValues" dxfId="440" priority="104"/>
  </conditionalFormatting>
  <conditionalFormatting sqref="T45">
    <cfRule type="duplicateValues" dxfId="439" priority="161"/>
  </conditionalFormatting>
  <conditionalFormatting sqref="T48:T49">
    <cfRule type="duplicateValues" dxfId="438" priority="233"/>
  </conditionalFormatting>
  <conditionalFormatting sqref="T50">
    <cfRule type="duplicateValues" dxfId="437" priority="130"/>
  </conditionalFormatting>
  <conditionalFormatting sqref="T51">
    <cfRule type="duplicateValues" dxfId="436" priority="172"/>
  </conditionalFormatting>
  <conditionalFormatting sqref="T52">
    <cfRule type="duplicateValues" dxfId="435" priority="112"/>
  </conditionalFormatting>
  <conditionalFormatting sqref="T53">
    <cfRule type="duplicateValues" dxfId="434" priority="131"/>
  </conditionalFormatting>
  <conditionalFormatting sqref="T56">
    <cfRule type="duplicateValues" dxfId="433" priority="152"/>
  </conditionalFormatting>
  <conditionalFormatting sqref="T57:T58">
    <cfRule type="duplicateValues" dxfId="432" priority="182"/>
  </conditionalFormatting>
  <conditionalFormatting sqref="T59">
    <cfRule type="duplicateValues" dxfId="431" priority="151"/>
  </conditionalFormatting>
  <conditionalFormatting sqref="T61">
    <cfRule type="duplicateValues" dxfId="430" priority="128"/>
  </conditionalFormatting>
  <conditionalFormatting sqref="T62 U63">
    <cfRule type="duplicateValues" dxfId="429" priority="181"/>
  </conditionalFormatting>
  <conditionalFormatting sqref="T64 T66">
    <cfRule type="duplicateValues" dxfId="428" priority="180"/>
  </conditionalFormatting>
  <conditionalFormatting sqref="T65">
    <cfRule type="duplicateValues" dxfId="427" priority="177"/>
  </conditionalFormatting>
  <conditionalFormatting sqref="T70">
    <cfRule type="duplicateValues" dxfId="426" priority="34"/>
  </conditionalFormatting>
  <conditionalFormatting sqref="T71">
    <cfRule type="duplicateValues" dxfId="425" priority="178"/>
  </conditionalFormatting>
  <conditionalFormatting sqref="T74">
    <cfRule type="duplicateValues" dxfId="424" priority="192"/>
  </conditionalFormatting>
  <conditionalFormatting sqref="T81">
    <cfRule type="duplicateValues" dxfId="423" priority="74"/>
  </conditionalFormatting>
  <conditionalFormatting sqref="T85">
    <cfRule type="duplicateValues" dxfId="422" priority="122"/>
  </conditionalFormatting>
  <conditionalFormatting sqref="T87">
    <cfRule type="duplicateValues" dxfId="421" priority="95"/>
  </conditionalFormatting>
  <conditionalFormatting sqref="T88:T90">
    <cfRule type="duplicateValues" dxfId="420" priority="96"/>
  </conditionalFormatting>
  <conditionalFormatting sqref="T91">
    <cfRule type="duplicateValues" dxfId="419" priority="57"/>
  </conditionalFormatting>
  <conditionalFormatting sqref="T95">
    <cfRule type="duplicateValues" dxfId="418" priority="129"/>
  </conditionalFormatting>
  <conditionalFormatting sqref="T116">
    <cfRule type="duplicateValues" dxfId="417" priority="80"/>
  </conditionalFormatting>
  <conditionalFormatting sqref="T117">
    <cfRule type="duplicateValues" dxfId="416" priority="88"/>
  </conditionalFormatting>
  <conditionalFormatting sqref="T118">
    <cfRule type="duplicateValues" dxfId="415" priority="61"/>
  </conditionalFormatting>
  <conditionalFormatting sqref="T119">
    <cfRule type="duplicateValues" dxfId="414" priority="60"/>
  </conditionalFormatting>
  <conditionalFormatting sqref="T132">
    <cfRule type="duplicateValues" dxfId="413" priority="71"/>
  </conditionalFormatting>
  <conditionalFormatting sqref="T133">
    <cfRule type="duplicateValues" dxfId="412" priority="70"/>
  </conditionalFormatting>
  <conditionalFormatting sqref="T134">
    <cfRule type="duplicateValues" dxfId="411" priority="69"/>
  </conditionalFormatting>
  <conditionalFormatting sqref="T135 T137">
    <cfRule type="duplicateValues" dxfId="410" priority="72"/>
  </conditionalFormatting>
  <conditionalFormatting sqref="T136">
    <cfRule type="duplicateValues" dxfId="409" priority="68"/>
  </conditionalFormatting>
  <conditionalFormatting sqref="T138">
    <cfRule type="duplicateValues" dxfId="408" priority="65"/>
    <cfRule type="duplicateValues" dxfId="407" priority="66"/>
    <cfRule type="duplicateValues" dxfId="406" priority="67"/>
  </conditionalFormatting>
  <conditionalFormatting sqref="T139:T140">
    <cfRule type="duplicateValues" dxfId="405" priority="54"/>
  </conditionalFormatting>
  <conditionalFormatting sqref="T141:T142 T130">
    <cfRule type="duplicateValues" dxfId="404" priority="56"/>
  </conditionalFormatting>
  <conditionalFormatting sqref="T143">
    <cfRule type="duplicateValues" dxfId="403" priority="55"/>
  </conditionalFormatting>
  <conditionalFormatting sqref="T144">
    <cfRule type="duplicateValues" dxfId="402" priority="48"/>
    <cfRule type="duplicateValues" dxfId="401" priority="49"/>
    <cfRule type="duplicateValues" dxfId="400" priority="50"/>
    <cfRule type="duplicateValues" dxfId="399" priority="51"/>
    <cfRule type="duplicateValues" dxfId="398" priority="52"/>
  </conditionalFormatting>
  <conditionalFormatting sqref="T144:T147 T131">
    <cfRule type="duplicateValues" dxfId="397" priority="53"/>
  </conditionalFormatting>
  <conditionalFormatting sqref="T148">
    <cfRule type="duplicateValues" dxfId="396" priority="59"/>
  </conditionalFormatting>
  <conditionalFormatting sqref="T149">
    <cfRule type="duplicateValues" dxfId="395" priority="252"/>
    <cfRule type="duplicateValues" dxfId="394" priority="253"/>
    <cfRule type="duplicateValues" dxfId="393" priority="254"/>
    <cfRule type="duplicateValues" dxfId="392" priority="255"/>
    <cfRule type="duplicateValues" dxfId="391" priority="256"/>
    <cfRule type="duplicateValues" dxfId="390" priority="257"/>
    <cfRule type="duplicateValues" dxfId="389" priority="258"/>
  </conditionalFormatting>
  <conditionalFormatting sqref="T150">
    <cfRule type="duplicateValues" dxfId="388" priority="58"/>
  </conditionalFormatting>
  <conditionalFormatting sqref="T152">
    <cfRule type="duplicateValues" dxfId="387" priority="179"/>
  </conditionalFormatting>
  <conditionalFormatting sqref="T153">
    <cfRule type="duplicateValues" dxfId="386" priority="38"/>
    <cfRule type="duplicateValues" dxfId="385" priority="39"/>
  </conditionalFormatting>
  <conditionalFormatting sqref="T154:T155 T36 T60 T67:T69 T82 T122:T129 T72:T80 T46:T47 T54:T55 T96:T115 T86 T22:T23 T30:T34 T92:T94 T15 T18:T19 T151 T27:T28">
    <cfRule type="duplicateValues" dxfId="384" priority="244"/>
  </conditionalFormatting>
  <conditionalFormatting sqref="T156">
    <cfRule type="duplicateValues" dxfId="383" priority="8"/>
    <cfRule type="duplicateValues" dxfId="382" priority="9"/>
    <cfRule type="duplicateValues" dxfId="381" priority="10"/>
    <cfRule type="duplicateValues" dxfId="380" priority="11"/>
    <cfRule type="duplicateValues" dxfId="379" priority="12" stopIfTrue="1"/>
  </conditionalFormatting>
  <conditionalFormatting sqref="T157">
    <cfRule type="duplicateValues" dxfId="378" priority="3"/>
    <cfRule type="duplicateValues" dxfId="377" priority="4"/>
    <cfRule type="duplicateValues" dxfId="376" priority="5"/>
    <cfRule type="duplicateValues" dxfId="375" priority="6"/>
    <cfRule type="duplicateValues" dxfId="374" priority="7" stopIfTrue="1"/>
  </conditionalFormatting>
  <conditionalFormatting sqref="T158:T159">
    <cfRule type="duplicateValues" dxfId="373" priority="267"/>
  </conditionalFormatting>
  <conditionalFormatting sqref="T160 T163:T164">
    <cfRule type="duplicateValues" dxfId="372" priority="13215"/>
  </conditionalFormatting>
  <conditionalFormatting sqref="T161:T162">
    <cfRule type="duplicateValues" dxfId="371" priority="350"/>
  </conditionalFormatting>
  <conditionalFormatting sqref="U81">
    <cfRule type="duplicateValues" dxfId="370" priority="75"/>
  </conditionalFormatting>
  <conditionalFormatting sqref="X83:X84">
    <cfRule type="duplicateValues" dxfId="369" priority="114"/>
    <cfRule type="duplicateValues" dxfId="368" priority="115"/>
    <cfRule type="duplicateValues" dxfId="367" priority="116"/>
    <cfRule type="duplicateValues" dxfId="366" priority="117"/>
  </conditionalFormatting>
  <conditionalFormatting sqref="X142">
    <cfRule type="duplicateValues" dxfId="365" priority="40"/>
    <cfRule type="duplicateValues" dxfId="364" priority="41"/>
    <cfRule type="duplicateValues" dxfId="363" priority="42"/>
    <cfRule type="duplicateValues" dxfId="362" priority="43"/>
  </conditionalFormatting>
  <conditionalFormatting sqref="X146">
    <cfRule type="duplicateValues" dxfId="361" priority="44"/>
    <cfRule type="duplicateValues" dxfId="360" priority="45"/>
    <cfRule type="duplicateValues" dxfId="359" priority="46"/>
    <cfRule type="duplicateValues" dxfId="358" priority="47"/>
  </conditionalFormatting>
  <conditionalFormatting sqref="AE2">
    <cfRule type="duplicateValues" dxfId="357" priority="2" stopIfTrue="1"/>
  </conditionalFormatting>
  <conditionalFormatting sqref="AF2">
    <cfRule type="duplicateValues" dxfId="356" priority="1" stopIfTrue="1"/>
  </conditionalFormatting>
  <hyperlinks>
    <hyperlink ref="AD126" r:id="rId1" display="mailto:电控设变@" xr:uid="{00000000-0004-0000-0400-000000000000}"/>
    <hyperlink ref="AD127" r:id="rId2" display="mailto:电控设变@" xr:uid="{00000000-0004-0000-0400-000001000000}"/>
    <hyperlink ref="AD135" r:id="rId3" display="mailto:电控设变@" xr:uid="{00000000-0004-0000-0400-000002000000}"/>
  </hyperlinks>
  <printOptions horizontalCentered="1"/>
  <pageMargins left="0.31496062992126" right="0.27559055118110198" top="0.39370078740157499" bottom="0.55118110236220497" header="0.31496062992126" footer="0.31496062992126"/>
  <pageSetup paperSize="8" scale="85" orientation="landscape"/>
  <headerFooter>
    <oddFooter>&amp;C第 &amp;P 页，共 &amp;N 页</oddFooter>
  </headerFooter>
  <drawing r:id="rId4"/>
  <legacy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B5F80-7815-416B-8909-B998060A160B}">
  <dimension ref="A1:AE33"/>
  <sheetViews>
    <sheetView workbookViewId="0">
      <selection activeCell="AA18" sqref="AA18"/>
    </sheetView>
  </sheetViews>
  <sheetFormatPr defaultColWidth="9" defaultRowHeight="14.25"/>
  <cols>
    <col min="1" max="1" width="4.5" style="19" customWidth="1"/>
    <col min="2" max="11" width="2.5" style="19" customWidth="1"/>
    <col min="12" max="12" width="5.375" style="19" customWidth="1"/>
    <col min="13" max="13" width="17" style="19" customWidth="1"/>
    <col min="14" max="14" width="15.125" style="19" customWidth="1"/>
    <col min="15" max="15" width="7.5" style="20" customWidth="1"/>
    <col min="16" max="16" width="4.125" style="19" customWidth="1"/>
    <col min="17" max="17" width="3.25" style="19" customWidth="1"/>
    <col min="18" max="18" width="7.375" style="19" customWidth="1"/>
    <col min="19" max="19" width="4.875" style="19" customWidth="1"/>
    <col min="20" max="20" width="14.75" style="19" customWidth="1"/>
    <col min="21" max="21" width="4.875" style="19" customWidth="1"/>
    <col min="22" max="22" width="7.375" style="19" customWidth="1"/>
    <col min="23" max="23" width="5.625" style="19" customWidth="1"/>
    <col min="24" max="24" width="9.25" style="19" customWidth="1"/>
    <col min="25" max="25" width="19.75" style="19" customWidth="1"/>
    <col min="26" max="26" width="8.75" style="19" customWidth="1"/>
    <col min="27" max="27" width="10.375" style="19" customWidth="1"/>
    <col min="28" max="28" width="8.25" style="19" customWidth="1"/>
    <col min="29" max="29" width="5.125" style="19" customWidth="1"/>
    <col min="30" max="30" width="8.5" style="19" customWidth="1"/>
    <col min="31" max="31" width="15.25" style="19" customWidth="1"/>
    <col min="32" max="32" width="13.75" style="19" customWidth="1"/>
    <col min="33" max="33" width="28.625" style="19" customWidth="1"/>
    <col min="34" max="34" width="9" style="19"/>
    <col min="35" max="35" width="28.5" style="19" customWidth="1"/>
    <col min="36" max="36" width="9" style="19"/>
    <col min="37" max="37" width="11.125" style="19" customWidth="1"/>
    <col min="38" max="16384" width="9" style="19"/>
  </cols>
  <sheetData>
    <row r="1" spans="1:31">
      <c r="A1" s="401"/>
      <c r="B1" s="401"/>
      <c r="C1" s="401"/>
      <c r="D1" s="401"/>
      <c r="E1" s="401"/>
      <c r="F1" s="401"/>
      <c r="G1" s="401"/>
      <c r="H1" s="401"/>
      <c r="I1" s="401"/>
      <c r="J1" s="401"/>
      <c r="K1" s="401"/>
      <c r="L1" s="401"/>
      <c r="M1" s="401"/>
      <c r="N1" s="401"/>
      <c r="O1" s="402"/>
      <c r="P1" s="402"/>
      <c r="Q1" s="402"/>
      <c r="R1" s="402"/>
      <c r="S1" s="402"/>
      <c r="T1" s="402"/>
      <c r="U1" s="402"/>
      <c r="V1" s="402"/>
      <c r="W1" s="402"/>
      <c r="X1" s="402"/>
      <c r="Y1" s="402"/>
      <c r="Z1" s="402"/>
      <c r="AA1" s="402"/>
      <c r="AB1" s="402"/>
      <c r="AC1" s="402"/>
      <c r="AD1" s="402"/>
      <c r="AE1" s="402"/>
    </row>
    <row r="2" spans="1:31" ht="28.5" customHeight="1">
      <c r="A2" s="403" t="s">
        <v>178</v>
      </c>
      <c r="B2" s="404"/>
      <c r="C2" s="404"/>
      <c r="D2" s="404"/>
      <c r="E2" s="405"/>
      <c r="F2" s="406" t="s">
        <v>179</v>
      </c>
      <c r="G2" s="407"/>
      <c r="H2" s="407"/>
      <c r="I2" s="407"/>
      <c r="J2" s="407"/>
      <c r="K2" s="408"/>
      <c r="L2" s="409" t="s">
        <v>180</v>
      </c>
      <c r="M2" s="409"/>
      <c r="N2" s="410"/>
      <c r="O2" s="420" t="s">
        <v>989</v>
      </c>
      <c r="P2" s="421"/>
      <c r="Q2" s="421"/>
      <c r="R2" s="421"/>
      <c r="S2" s="421"/>
      <c r="T2" s="421"/>
      <c r="U2" s="421"/>
      <c r="V2" s="421"/>
      <c r="W2" s="421"/>
      <c r="X2" s="421"/>
      <c r="Y2" s="421"/>
      <c r="Z2" s="421"/>
      <c r="AA2" s="421"/>
      <c r="AB2" s="421"/>
      <c r="AC2" s="421"/>
      <c r="AD2" s="40" t="s">
        <v>56</v>
      </c>
      <c r="AE2" s="22" t="s">
        <v>990</v>
      </c>
    </row>
    <row r="3" spans="1:31" ht="27">
      <c r="A3" s="411" t="s">
        <v>184</v>
      </c>
      <c r="B3" s="411"/>
      <c r="C3" s="411"/>
      <c r="D3" s="411"/>
      <c r="E3" s="411"/>
      <c r="F3" s="411"/>
      <c r="G3" s="411"/>
      <c r="H3" s="411"/>
      <c r="I3" s="411"/>
      <c r="J3" s="411"/>
      <c r="K3" s="411"/>
      <c r="L3" s="411"/>
      <c r="M3" s="411"/>
      <c r="N3" s="411"/>
      <c r="O3" s="420"/>
      <c r="P3" s="421"/>
      <c r="Q3" s="421"/>
      <c r="R3" s="421"/>
      <c r="S3" s="421"/>
      <c r="T3" s="421"/>
      <c r="U3" s="421"/>
      <c r="V3" s="421"/>
      <c r="W3" s="421"/>
      <c r="X3" s="421"/>
      <c r="Y3" s="421"/>
      <c r="Z3" s="421"/>
      <c r="AA3" s="421"/>
      <c r="AB3" s="421"/>
      <c r="AC3" s="421"/>
      <c r="AD3" s="40" t="s">
        <v>185</v>
      </c>
      <c r="AE3" s="40" t="s">
        <v>236</v>
      </c>
    </row>
    <row r="4" spans="1:31" ht="18.75">
      <c r="A4" s="410" t="s">
        <v>186</v>
      </c>
      <c r="B4" s="410"/>
      <c r="C4" s="410"/>
      <c r="D4" s="410"/>
      <c r="E4" s="410"/>
      <c r="F4" s="410"/>
      <c r="G4" s="410"/>
      <c r="H4" s="410"/>
      <c r="I4" s="410"/>
      <c r="J4" s="410"/>
      <c r="K4" s="410"/>
      <c r="L4" s="409" t="s">
        <v>187</v>
      </c>
      <c r="M4" s="409"/>
      <c r="N4" s="410"/>
      <c r="O4" s="420"/>
      <c r="P4" s="421"/>
      <c r="Q4" s="421"/>
      <c r="R4" s="421"/>
      <c r="S4" s="421"/>
      <c r="T4" s="421"/>
      <c r="U4" s="421"/>
      <c r="V4" s="421"/>
      <c r="W4" s="421"/>
      <c r="X4" s="421"/>
      <c r="Y4" s="421"/>
      <c r="Z4" s="421"/>
      <c r="AA4" s="421"/>
      <c r="AB4" s="421"/>
      <c r="AC4" s="421"/>
      <c r="AD4" s="40" t="s">
        <v>188</v>
      </c>
      <c r="AE4" s="40" t="s">
        <v>220</v>
      </c>
    </row>
    <row r="5" spans="1:31" ht="18.75">
      <c r="A5" s="409" t="s">
        <v>190</v>
      </c>
      <c r="B5" s="409"/>
      <c r="C5" s="409"/>
      <c r="D5" s="409"/>
      <c r="E5" s="409"/>
      <c r="F5" s="409"/>
      <c r="G5" s="409"/>
      <c r="H5" s="409"/>
      <c r="I5" s="409"/>
      <c r="J5" s="409"/>
      <c r="K5" s="409"/>
      <c r="L5" s="409"/>
      <c r="M5" s="409"/>
      <c r="N5" s="409"/>
      <c r="O5" s="420"/>
      <c r="P5" s="421"/>
      <c r="Q5" s="421"/>
      <c r="R5" s="421"/>
      <c r="S5" s="421"/>
      <c r="T5" s="421"/>
      <c r="U5" s="421"/>
      <c r="V5" s="421"/>
      <c r="W5" s="421"/>
      <c r="X5" s="421"/>
      <c r="Y5" s="421"/>
      <c r="Z5" s="421"/>
      <c r="AA5" s="421"/>
      <c r="AB5" s="421"/>
      <c r="AC5" s="421"/>
      <c r="AD5" s="40" t="s">
        <v>21</v>
      </c>
      <c r="AE5" s="40" t="s">
        <v>25</v>
      </c>
    </row>
    <row r="6" spans="1:31" ht="14.25" customHeight="1">
      <c r="A6" s="424" t="s">
        <v>191</v>
      </c>
      <c r="B6" s="425"/>
      <c r="C6" s="425"/>
      <c r="D6" s="425"/>
      <c r="E6" s="425"/>
      <c r="F6" s="425"/>
      <c r="G6" s="425"/>
      <c r="H6" s="425"/>
      <c r="I6" s="425"/>
      <c r="J6" s="425"/>
      <c r="K6" s="425"/>
      <c r="L6" s="425"/>
      <c r="M6" s="425"/>
      <c r="N6" s="426"/>
      <c r="O6" s="420"/>
      <c r="P6" s="421"/>
      <c r="Q6" s="421"/>
      <c r="R6" s="421"/>
      <c r="S6" s="421"/>
      <c r="T6" s="421"/>
      <c r="U6" s="421"/>
      <c r="V6" s="421"/>
      <c r="W6" s="421"/>
      <c r="X6" s="421"/>
      <c r="Y6" s="421"/>
      <c r="Z6" s="421"/>
      <c r="AA6" s="421"/>
      <c r="AB6" s="421"/>
      <c r="AC6" s="421"/>
      <c r="AD6" s="40" t="s">
        <v>192</v>
      </c>
      <c r="AE6" s="40"/>
    </row>
    <row r="7" spans="1:31" ht="14.25" customHeight="1">
      <c r="A7" s="427"/>
      <c r="B7" s="428"/>
      <c r="C7" s="428"/>
      <c r="D7" s="428"/>
      <c r="E7" s="428"/>
      <c r="F7" s="428"/>
      <c r="G7" s="428"/>
      <c r="H7" s="428"/>
      <c r="I7" s="428"/>
      <c r="J7" s="428"/>
      <c r="K7" s="428"/>
      <c r="L7" s="428"/>
      <c r="M7" s="428"/>
      <c r="N7" s="429"/>
      <c r="O7" s="422"/>
      <c r="P7" s="423"/>
      <c r="Q7" s="423"/>
      <c r="R7" s="423"/>
      <c r="S7" s="423"/>
      <c r="T7" s="423"/>
      <c r="U7" s="423"/>
      <c r="V7" s="423"/>
      <c r="W7" s="423"/>
      <c r="X7" s="423"/>
      <c r="Y7" s="423"/>
      <c r="Z7" s="423"/>
      <c r="AA7" s="423"/>
      <c r="AB7" s="423"/>
      <c r="AC7" s="423"/>
      <c r="AD7" s="40" t="s">
        <v>193</v>
      </c>
      <c r="AE7" s="40"/>
    </row>
    <row r="8" spans="1:31" ht="18" customHeight="1">
      <c r="A8" s="377" t="s">
        <v>194</v>
      </c>
      <c r="B8" s="416" t="s">
        <v>195</v>
      </c>
      <c r="C8" s="417"/>
      <c r="D8" s="417"/>
      <c r="E8" s="417"/>
      <c r="F8" s="417"/>
      <c r="G8" s="417"/>
      <c r="H8" s="417"/>
      <c r="I8" s="417"/>
      <c r="J8" s="417"/>
      <c r="K8" s="418"/>
      <c r="L8" s="412" t="s">
        <v>196</v>
      </c>
      <c r="M8" s="414" t="s">
        <v>56</v>
      </c>
      <c r="N8" s="412" t="s">
        <v>185</v>
      </c>
      <c r="O8" s="412" t="s">
        <v>197</v>
      </c>
      <c r="P8" s="412" t="s">
        <v>198</v>
      </c>
      <c r="Q8" s="412" t="s">
        <v>199</v>
      </c>
      <c r="R8" s="412" t="s">
        <v>15</v>
      </c>
      <c r="S8" s="414" t="s">
        <v>200</v>
      </c>
      <c r="T8" s="414" t="s">
        <v>201</v>
      </c>
      <c r="U8" s="414" t="s">
        <v>202</v>
      </c>
      <c r="V8" s="414" t="s">
        <v>203</v>
      </c>
      <c r="W8" s="395" t="s">
        <v>204</v>
      </c>
      <c r="X8" s="395" t="s">
        <v>205</v>
      </c>
      <c r="Y8" s="393" t="s">
        <v>206</v>
      </c>
      <c r="Z8" s="393" t="s">
        <v>207</v>
      </c>
      <c r="AA8" s="412" t="s">
        <v>208</v>
      </c>
      <c r="AB8" s="412" t="s">
        <v>209</v>
      </c>
      <c r="AC8" s="412" t="s">
        <v>210</v>
      </c>
      <c r="AD8" s="412" t="s">
        <v>22</v>
      </c>
      <c r="AE8" s="412" t="s">
        <v>211</v>
      </c>
    </row>
    <row r="9" spans="1:31" s="17" customFormat="1" ht="18" customHeight="1">
      <c r="A9" s="378"/>
      <c r="B9" s="22">
        <v>0</v>
      </c>
      <c r="C9" s="22">
        <v>1</v>
      </c>
      <c r="D9" s="22">
        <v>2</v>
      </c>
      <c r="E9" s="22">
        <v>3</v>
      </c>
      <c r="F9" s="22">
        <v>4</v>
      </c>
      <c r="G9" s="22">
        <v>5</v>
      </c>
      <c r="H9" s="22">
        <v>6</v>
      </c>
      <c r="I9" s="22">
        <v>7</v>
      </c>
      <c r="J9" s="22">
        <v>8</v>
      </c>
      <c r="K9" s="26">
        <v>9</v>
      </c>
      <c r="L9" s="419"/>
      <c r="M9" s="415"/>
      <c r="N9" s="419"/>
      <c r="O9" s="413"/>
      <c r="P9" s="413"/>
      <c r="Q9" s="413"/>
      <c r="R9" s="413"/>
      <c r="S9" s="415"/>
      <c r="T9" s="415"/>
      <c r="U9" s="415"/>
      <c r="V9" s="415"/>
      <c r="W9" s="396"/>
      <c r="X9" s="396"/>
      <c r="Y9" s="394"/>
      <c r="Z9" s="394"/>
      <c r="AA9" s="413"/>
      <c r="AB9" s="413"/>
      <c r="AC9" s="413"/>
      <c r="AD9" s="413"/>
      <c r="AE9" s="413"/>
    </row>
    <row r="10" spans="1:31" s="18" customFormat="1" ht="24" customHeight="1">
      <c r="A10" s="95">
        <f t="shared" ref="A10:A33" si="0">ROW()-9</f>
        <v>1</v>
      </c>
      <c r="B10" s="95"/>
      <c r="C10" s="95">
        <v>1</v>
      </c>
      <c r="D10" s="95"/>
      <c r="E10" s="95"/>
      <c r="F10" s="95"/>
      <c r="G10" s="95"/>
      <c r="H10" s="95"/>
      <c r="I10" s="95"/>
      <c r="J10" s="95"/>
      <c r="K10" s="95"/>
      <c r="L10" s="132"/>
      <c r="M10" s="95" t="s">
        <v>991</v>
      </c>
      <c r="N10" s="75" t="s">
        <v>236</v>
      </c>
      <c r="O10" s="95" t="s">
        <v>222</v>
      </c>
      <c r="P10" s="75"/>
      <c r="Q10" s="95" t="s">
        <v>214</v>
      </c>
      <c r="R10" s="98"/>
      <c r="S10" s="113" t="s">
        <v>215</v>
      </c>
      <c r="T10" s="95" t="s">
        <v>991</v>
      </c>
      <c r="U10" s="113" t="s">
        <v>223</v>
      </c>
      <c r="V10" s="98" t="s">
        <v>216</v>
      </c>
      <c r="W10" s="98" t="s">
        <v>217</v>
      </c>
      <c r="X10" s="75" t="s">
        <v>218</v>
      </c>
      <c r="Y10" s="95" t="s">
        <v>219</v>
      </c>
      <c r="Z10" s="95" t="s">
        <v>220</v>
      </c>
      <c r="AA10" s="95" t="s">
        <v>237</v>
      </c>
      <c r="AB10" s="105">
        <v>2.2023999999999999</v>
      </c>
      <c r="AC10" s="98" t="s">
        <v>220</v>
      </c>
      <c r="AD10" s="98" t="s">
        <v>221</v>
      </c>
      <c r="AE10" s="149" t="s">
        <v>238</v>
      </c>
    </row>
    <row r="11" spans="1:31" s="18" customFormat="1" ht="24" customHeight="1">
      <c r="A11" s="95">
        <f t="shared" si="0"/>
        <v>2</v>
      </c>
      <c r="B11" s="95"/>
      <c r="C11" s="95"/>
      <c r="D11" s="95">
        <v>2</v>
      </c>
      <c r="E11" s="95"/>
      <c r="F11" s="95"/>
      <c r="G11" s="95"/>
      <c r="H11" s="95"/>
      <c r="I11" s="95"/>
      <c r="J11" s="95"/>
      <c r="K11" s="95"/>
      <c r="L11" s="132"/>
      <c r="M11" s="95" t="s">
        <v>992</v>
      </c>
      <c r="N11" s="75" t="s">
        <v>993</v>
      </c>
      <c r="O11" s="95" t="s">
        <v>222</v>
      </c>
      <c r="P11" s="75" t="s">
        <v>213</v>
      </c>
      <c r="Q11" s="95" t="s">
        <v>214</v>
      </c>
      <c r="R11" s="98"/>
      <c r="S11" s="113" t="s">
        <v>215</v>
      </c>
      <c r="T11" s="95" t="s">
        <v>992</v>
      </c>
      <c r="U11" s="113" t="s">
        <v>223</v>
      </c>
      <c r="V11" s="98" t="s">
        <v>216</v>
      </c>
      <c r="W11" s="98" t="s">
        <v>217</v>
      </c>
      <c r="X11" s="75" t="s">
        <v>268</v>
      </c>
      <c r="Y11" s="95" t="s">
        <v>219</v>
      </c>
      <c r="Z11" s="95" t="s">
        <v>220</v>
      </c>
      <c r="AA11" s="95" t="s">
        <v>994</v>
      </c>
      <c r="AB11" s="105">
        <v>1.2223999999999999</v>
      </c>
      <c r="AC11" s="98" t="s">
        <v>220</v>
      </c>
      <c r="AD11" s="98" t="s">
        <v>221</v>
      </c>
      <c r="AE11" s="149" t="s">
        <v>238</v>
      </c>
    </row>
    <row r="12" spans="1:31" s="18" customFormat="1" ht="24" customHeight="1">
      <c r="A12" s="22">
        <f t="shared" si="0"/>
        <v>3</v>
      </c>
      <c r="B12" s="22"/>
      <c r="C12" s="22"/>
      <c r="D12" s="22"/>
      <c r="E12" s="22">
        <v>3</v>
      </c>
      <c r="F12" s="22"/>
      <c r="G12" s="22"/>
      <c r="H12" s="22"/>
      <c r="I12" s="22"/>
      <c r="J12" s="22"/>
      <c r="K12" s="22"/>
      <c r="L12" s="133"/>
      <c r="M12" s="22" t="s">
        <v>995</v>
      </c>
      <c r="N12" s="26" t="s">
        <v>996</v>
      </c>
      <c r="O12" s="22" t="s">
        <v>950</v>
      </c>
      <c r="P12" s="26" t="s">
        <v>213</v>
      </c>
      <c r="Q12" s="22" t="s">
        <v>214</v>
      </c>
      <c r="R12" s="91"/>
      <c r="S12" s="94" t="s">
        <v>215</v>
      </c>
      <c r="T12" s="22" t="s">
        <v>995</v>
      </c>
      <c r="U12" s="94" t="s">
        <v>223</v>
      </c>
      <c r="V12" s="22" t="s">
        <v>217</v>
      </c>
      <c r="W12" s="91" t="s">
        <v>216</v>
      </c>
      <c r="X12" s="26" t="s">
        <v>912</v>
      </c>
      <c r="Y12" s="22" t="s">
        <v>997</v>
      </c>
      <c r="Z12" s="22" t="s">
        <v>693</v>
      </c>
      <c r="AA12" s="22" t="s">
        <v>998</v>
      </c>
      <c r="AB12" s="130">
        <v>0.18</v>
      </c>
      <c r="AC12" s="140" t="s">
        <v>220</v>
      </c>
      <c r="AD12" s="140"/>
      <c r="AE12" s="103" t="s">
        <v>238</v>
      </c>
    </row>
    <row r="13" spans="1:31" s="18" customFormat="1" ht="24" customHeight="1">
      <c r="A13" s="22">
        <f t="shared" si="0"/>
        <v>4</v>
      </c>
      <c r="B13" s="22"/>
      <c r="C13" s="22"/>
      <c r="D13" s="22"/>
      <c r="E13" s="22">
        <v>3</v>
      </c>
      <c r="F13" s="22"/>
      <c r="G13" s="22"/>
      <c r="H13" s="22"/>
      <c r="I13" s="22"/>
      <c r="J13" s="22"/>
      <c r="K13" s="22"/>
      <c r="L13" s="133" t="s">
        <v>304</v>
      </c>
      <c r="M13" s="134" t="s">
        <v>999</v>
      </c>
      <c r="N13" s="135" t="s">
        <v>1000</v>
      </c>
      <c r="O13" s="136" t="s">
        <v>222</v>
      </c>
      <c r="P13" s="26" t="s">
        <v>213</v>
      </c>
      <c r="Q13" s="22" t="s">
        <v>214</v>
      </c>
      <c r="R13" s="91"/>
      <c r="S13" s="94" t="s">
        <v>215</v>
      </c>
      <c r="T13" s="134" t="s">
        <v>1001</v>
      </c>
      <c r="U13" s="94" t="s">
        <v>223</v>
      </c>
      <c r="V13" s="22" t="s">
        <v>217</v>
      </c>
      <c r="W13" s="91" t="s">
        <v>216</v>
      </c>
      <c r="X13" s="26" t="s">
        <v>284</v>
      </c>
      <c r="Y13" s="22" t="s">
        <v>1002</v>
      </c>
      <c r="Z13" s="22" t="s">
        <v>220</v>
      </c>
      <c r="AA13" s="22" t="s">
        <v>1003</v>
      </c>
      <c r="AB13" s="130">
        <v>0.25</v>
      </c>
      <c r="AC13" s="91" t="s">
        <v>220</v>
      </c>
      <c r="AD13" s="140"/>
      <c r="AE13" s="103" t="s">
        <v>238</v>
      </c>
    </row>
    <row r="14" spans="1:31" s="18" customFormat="1" ht="24" customHeight="1">
      <c r="A14" s="22">
        <f t="shared" si="0"/>
        <v>5</v>
      </c>
      <c r="B14" s="22"/>
      <c r="C14" s="22"/>
      <c r="D14" s="22"/>
      <c r="E14" s="22">
        <v>3</v>
      </c>
      <c r="F14" s="22"/>
      <c r="G14" s="22"/>
      <c r="H14" s="22"/>
      <c r="I14" s="22"/>
      <c r="J14" s="22"/>
      <c r="K14" s="22"/>
      <c r="L14" s="133"/>
      <c r="M14" s="137" t="s">
        <v>1004</v>
      </c>
      <c r="N14" s="138" t="s">
        <v>1005</v>
      </c>
      <c r="O14" s="139" t="s">
        <v>307</v>
      </c>
      <c r="P14" s="140" t="s">
        <v>213</v>
      </c>
      <c r="Q14" s="22" t="s">
        <v>214</v>
      </c>
      <c r="R14" s="147"/>
      <c r="S14" s="94" t="s">
        <v>215</v>
      </c>
      <c r="T14" s="139" t="s">
        <v>1006</v>
      </c>
      <c r="U14" s="94" t="s">
        <v>223</v>
      </c>
      <c r="V14" s="22" t="s">
        <v>217</v>
      </c>
      <c r="W14" s="91" t="s">
        <v>216</v>
      </c>
      <c r="X14" s="26" t="s">
        <v>308</v>
      </c>
      <c r="Y14" s="22" t="s">
        <v>573</v>
      </c>
      <c r="Z14" s="22" t="s">
        <v>536</v>
      </c>
      <c r="AA14" s="22" t="s">
        <v>1007</v>
      </c>
      <c r="AB14" s="130">
        <v>0.3</v>
      </c>
      <c r="AC14" s="140" t="s">
        <v>225</v>
      </c>
      <c r="AD14" s="140"/>
      <c r="AE14" s="103" t="s">
        <v>238</v>
      </c>
    </row>
    <row r="15" spans="1:31" s="18" customFormat="1" ht="24" customHeight="1">
      <c r="A15" s="22">
        <f t="shared" si="0"/>
        <v>6</v>
      </c>
      <c r="B15" s="22"/>
      <c r="C15" s="22"/>
      <c r="D15" s="22"/>
      <c r="E15" s="22">
        <v>3</v>
      </c>
      <c r="F15" s="22"/>
      <c r="G15" s="22"/>
      <c r="H15" s="22"/>
      <c r="I15" s="22"/>
      <c r="J15" s="22"/>
      <c r="K15" s="22"/>
      <c r="L15" s="133"/>
      <c r="M15" s="137" t="s">
        <v>1008</v>
      </c>
      <c r="N15" s="138" t="s">
        <v>1009</v>
      </c>
      <c r="O15" s="139" t="s">
        <v>222</v>
      </c>
      <c r="P15" s="140" t="s">
        <v>213</v>
      </c>
      <c r="Q15" s="22" t="s">
        <v>214</v>
      </c>
      <c r="R15" s="147"/>
      <c r="S15" s="94" t="s">
        <v>215</v>
      </c>
      <c r="T15" s="137" t="s">
        <v>1008</v>
      </c>
      <c r="U15" s="94" t="s">
        <v>223</v>
      </c>
      <c r="V15" s="91" t="s">
        <v>216</v>
      </c>
      <c r="W15" s="91" t="s">
        <v>216</v>
      </c>
      <c r="X15" s="26" t="s">
        <v>268</v>
      </c>
      <c r="Y15" s="22" t="s">
        <v>219</v>
      </c>
      <c r="Z15" s="22" t="s">
        <v>220</v>
      </c>
      <c r="AA15" s="22" t="s">
        <v>220</v>
      </c>
      <c r="AB15" s="130">
        <v>0.26700000000000002</v>
      </c>
      <c r="AC15" s="22" t="s">
        <v>220</v>
      </c>
      <c r="AD15" s="140" t="s">
        <v>221</v>
      </c>
      <c r="AE15" s="103">
        <v>1</v>
      </c>
    </row>
    <row r="16" spans="1:31" s="18" customFormat="1" ht="24" customHeight="1">
      <c r="A16" s="22">
        <f t="shared" si="0"/>
        <v>7</v>
      </c>
      <c r="B16" s="22"/>
      <c r="C16" s="22"/>
      <c r="D16" s="22"/>
      <c r="E16" s="22"/>
      <c r="F16" s="22">
        <v>4</v>
      </c>
      <c r="G16" s="22"/>
      <c r="H16" s="22"/>
      <c r="I16" s="22"/>
      <c r="J16" s="22"/>
      <c r="K16" s="22"/>
      <c r="L16" s="133"/>
      <c r="M16" s="139" t="s">
        <v>1010</v>
      </c>
      <c r="N16" s="5" t="s">
        <v>1011</v>
      </c>
      <c r="O16" s="139" t="s">
        <v>307</v>
      </c>
      <c r="P16" s="140" t="s">
        <v>213</v>
      </c>
      <c r="Q16" s="22" t="s">
        <v>214</v>
      </c>
      <c r="R16" s="140"/>
      <c r="S16" s="94" t="s">
        <v>215</v>
      </c>
      <c r="T16" s="139" t="s">
        <v>1012</v>
      </c>
      <c r="U16" s="94" t="s">
        <v>223</v>
      </c>
      <c r="V16" s="22" t="s">
        <v>217</v>
      </c>
      <c r="W16" s="91" t="s">
        <v>216</v>
      </c>
      <c r="X16" s="26" t="s">
        <v>308</v>
      </c>
      <c r="Y16" s="22" t="s">
        <v>573</v>
      </c>
      <c r="Z16" s="22" t="s">
        <v>536</v>
      </c>
      <c r="AA16" s="22" t="s">
        <v>1013</v>
      </c>
      <c r="AB16" s="130">
        <v>0.24</v>
      </c>
      <c r="AC16" s="140" t="s">
        <v>225</v>
      </c>
      <c r="AD16" s="140"/>
      <c r="AE16" s="103" t="s">
        <v>238</v>
      </c>
    </row>
    <row r="17" spans="1:31" s="18" customFormat="1" ht="24" customHeight="1">
      <c r="A17" s="22">
        <f t="shared" si="0"/>
        <v>8</v>
      </c>
      <c r="B17" s="22"/>
      <c r="C17" s="22"/>
      <c r="D17" s="22"/>
      <c r="E17" s="22"/>
      <c r="F17" s="22">
        <v>4</v>
      </c>
      <c r="G17" s="22"/>
      <c r="H17" s="22"/>
      <c r="I17" s="22"/>
      <c r="J17" s="22"/>
      <c r="K17" s="22"/>
      <c r="L17" s="133" t="s">
        <v>304</v>
      </c>
      <c r="M17" s="141" t="s">
        <v>1014</v>
      </c>
      <c r="N17" s="5" t="s">
        <v>1015</v>
      </c>
      <c r="O17" s="139" t="s">
        <v>307</v>
      </c>
      <c r="P17" s="140" t="s">
        <v>244</v>
      </c>
      <c r="Q17" s="22" t="s">
        <v>214</v>
      </c>
      <c r="R17" s="147"/>
      <c r="S17" s="94" t="s">
        <v>215</v>
      </c>
      <c r="T17" s="141" t="s">
        <v>1014</v>
      </c>
      <c r="U17" s="94" t="s">
        <v>223</v>
      </c>
      <c r="V17" s="22" t="s">
        <v>217</v>
      </c>
      <c r="W17" s="91" t="s">
        <v>216</v>
      </c>
      <c r="X17" s="26" t="s">
        <v>308</v>
      </c>
      <c r="Y17" s="22" t="s">
        <v>535</v>
      </c>
      <c r="Z17" s="22" t="s">
        <v>536</v>
      </c>
      <c r="AA17" s="22" t="s">
        <v>1016</v>
      </c>
      <c r="AB17" s="130">
        <v>2.7E-2</v>
      </c>
      <c r="AC17" s="140" t="s">
        <v>225</v>
      </c>
      <c r="AD17" s="140"/>
      <c r="AE17" s="103" t="s">
        <v>238</v>
      </c>
    </row>
    <row r="18" spans="1:31" s="18" customFormat="1" ht="24" customHeight="1">
      <c r="A18" s="22">
        <f t="shared" si="0"/>
        <v>9</v>
      </c>
      <c r="B18" s="22"/>
      <c r="C18" s="22"/>
      <c r="D18" s="22"/>
      <c r="E18" s="22">
        <v>3</v>
      </c>
      <c r="F18" s="22"/>
      <c r="G18" s="22"/>
      <c r="H18" s="22"/>
      <c r="I18" s="22"/>
      <c r="J18" s="22"/>
      <c r="K18" s="22"/>
      <c r="L18" s="133" t="s">
        <v>304</v>
      </c>
      <c r="M18" s="139" t="s">
        <v>1017</v>
      </c>
      <c r="N18" s="5" t="s">
        <v>1018</v>
      </c>
      <c r="O18" s="139" t="s">
        <v>307</v>
      </c>
      <c r="P18" s="140" t="s">
        <v>250</v>
      </c>
      <c r="Q18" s="22" t="s">
        <v>214</v>
      </c>
      <c r="R18" s="147"/>
      <c r="S18" s="94" t="s">
        <v>215</v>
      </c>
      <c r="T18" s="139" t="s">
        <v>1017</v>
      </c>
      <c r="U18" s="94" t="s">
        <v>223</v>
      </c>
      <c r="V18" s="22" t="s">
        <v>217</v>
      </c>
      <c r="W18" s="91" t="s">
        <v>216</v>
      </c>
      <c r="X18" s="26" t="s">
        <v>308</v>
      </c>
      <c r="Y18" s="22" t="s">
        <v>1019</v>
      </c>
      <c r="Z18" s="26" t="s">
        <v>1020</v>
      </c>
      <c r="AA18" s="22" t="s">
        <v>1021</v>
      </c>
      <c r="AB18" s="130">
        <v>2.3E-2</v>
      </c>
      <c r="AC18" s="140" t="s">
        <v>225</v>
      </c>
      <c r="AD18" s="140"/>
      <c r="AE18" s="103" t="s">
        <v>238</v>
      </c>
    </row>
    <row r="19" spans="1:31" s="18" customFormat="1" ht="24" customHeight="1">
      <c r="A19" s="22">
        <f t="shared" si="0"/>
        <v>10</v>
      </c>
      <c r="B19" s="22"/>
      <c r="C19" s="22"/>
      <c r="D19" s="22"/>
      <c r="E19" s="22">
        <v>3</v>
      </c>
      <c r="F19" s="22"/>
      <c r="G19" s="22"/>
      <c r="H19" s="22"/>
      <c r="I19" s="22"/>
      <c r="J19" s="22"/>
      <c r="K19" s="22"/>
      <c r="L19" s="133" t="s">
        <v>304</v>
      </c>
      <c r="M19" s="139" t="s">
        <v>1022</v>
      </c>
      <c r="N19" s="5" t="s">
        <v>1023</v>
      </c>
      <c r="O19" s="139" t="s">
        <v>357</v>
      </c>
      <c r="P19" s="140" t="s">
        <v>213</v>
      </c>
      <c r="Q19" s="22" t="s">
        <v>214</v>
      </c>
      <c r="R19" s="147"/>
      <c r="S19" s="94" t="s">
        <v>215</v>
      </c>
      <c r="T19" s="139" t="s">
        <v>1022</v>
      </c>
      <c r="U19" s="94" t="s">
        <v>223</v>
      </c>
      <c r="V19" s="22" t="s">
        <v>217</v>
      </c>
      <c r="W19" s="91" t="s">
        <v>216</v>
      </c>
      <c r="X19" s="26" t="s">
        <v>1024</v>
      </c>
      <c r="Y19" s="22" t="s">
        <v>1025</v>
      </c>
      <c r="Z19" s="22" t="s">
        <v>310</v>
      </c>
      <c r="AA19" s="22" t="s">
        <v>1026</v>
      </c>
      <c r="AB19" s="130">
        <v>0.13600000000000001</v>
      </c>
      <c r="AC19" s="140" t="s">
        <v>225</v>
      </c>
      <c r="AD19" s="140"/>
      <c r="AE19" s="103" t="s">
        <v>238</v>
      </c>
    </row>
    <row r="20" spans="1:31" s="18" customFormat="1" ht="24" customHeight="1">
      <c r="A20" s="22">
        <f t="shared" si="0"/>
        <v>11</v>
      </c>
      <c r="B20" s="22"/>
      <c r="C20" s="22"/>
      <c r="D20" s="22"/>
      <c r="E20" s="22">
        <v>3</v>
      </c>
      <c r="F20" s="22"/>
      <c r="G20" s="22"/>
      <c r="H20" s="22"/>
      <c r="I20" s="22"/>
      <c r="J20" s="22"/>
      <c r="K20" s="22"/>
      <c r="L20" s="133" t="s">
        <v>304</v>
      </c>
      <c r="M20" s="139" t="s">
        <v>1027</v>
      </c>
      <c r="N20" s="5" t="s">
        <v>1028</v>
      </c>
      <c r="O20" s="139" t="s">
        <v>307</v>
      </c>
      <c r="P20" s="140" t="s">
        <v>250</v>
      </c>
      <c r="Q20" s="22" t="s">
        <v>214</v>
      </c>
      <c r="R20" s="147"/>
      <c r="S20" s="94" t="s">
        <v>215</v>
      </c>
      <c r="T20" s="139" t="s">
        <v>1027</v>
      </c>
      <c r="U20" s="94" t="s">
        <v>223</v>
      </c>
      <c r="V20" s="22" t="s">
        <v>217</v>
      </c>
      <c r="W20" s="91" t="s">
        <v>216</v>
      </c>
      <c r="X20" s="26" t="s">
        <v>308</v>
      </c>
      <c r="Y20" s="22" t="s">
        <v>1019</v>
      </c>
      <c r="Z20" s="26" t="s">
        <v>1020</v>
      </c>
      <c r="AA20" s="22" t="s">
        <v>1029</v>
      </c>
      <c r="AB20" s="130">
        <v>1.4E-2</v>
      </c>
      <c r="AC20" s="140" t="s">
        <v>225</v>
      </c>
      <c r="AD20" s="140"/>
      <c r="AE20" s="103" t="s">
        <v>238</v>
      </c>
    </row>
    <row r="21" spans="1:31" s="18" customFormat="1" ht="24" customHeight="1">
      <c r="A21" s="22">
        <f t="shared" si="0"/>
        <v>12</v>
      </c>
      <c r="B21" s="22"/>
      <c r="C21" s="22"/>
      <c r="D21" s="22"/>
      <c r="E21" s="22">
        <v>3</v>
      </c>
      <c r="F21" s="22"/>
      <c r="G21" s="22"/>
      <c r="H21" s="22"/>
      <c r="I21" s="22"/>
      <c r="J21" s="22"/>
      <c r="K21" s="22"/>
      <c r="L21" s="133"/>
      <c r="M21" s="139" t="s">
        <v>1030</v>
      </c>
      <c r="N21" s="5" t="s">
        <v>1031</v>
      </c>
      <c r="O21" s="139" t="s">
        <v>307</v>
      </c>
      <c r="P21" s="140" t="s">
        <v>250</v>
      </c>
      <c r="Q21" s="22" t="s">
        <v>214</v>
      </c>
      <c r="R21" s="147"/>
      <c r="S21" s="94" t="s">
        <v>215</v>
      </c>
      <c r="T21" s="139" t="s">
        <v>1030</v>
      </c>
      <c r="U21" s="94" t="s">
        <v>223</v>
      </c>
      <c r="V21" s="22" t="s">
        <v>217</v>
      </c>
      <c r="W21" s="91" t="s">
        <v>216</v>
      </c>
      <c r="X21" s="26" t="s">
        <v>308</v>
      </c>
      <c r="Y21" s="22" t="s">
        <v>1032</v>
      </c>
      <c r="Z21" s="26" t="s">
        <v>1020</v>
      </c>
      <c r="AA21" s="22" t="s">
        <v>1033</v>
      </c>
      <c r="AB21" s="150">
        <v>8.9999999999999993E-3</v>
      </c>
      <c r="AC21" s="140" t="s">
        <v>225</v>
      </c>
      <c r="AD21" s="140"/>
      <c r="AE21" s="103">
        <v>1</v>
      </c>
    </row>
    <row r="22" spans="1:31" s="18" customFormat="1" ht="24" customHeight="1">
      <c r="A22" s="95">
        <f t="shared" si="0"/>
        <v>13</v>
      </c>
      <c r="B22" s="95"/>
      <c r="C22" s="95"/>
      <c r="D22" s="95"/>
      <c r="E22" s="95">
        <v>3</v>
      </c>
      <c r="F22" s="95"/>
      <c r="G22" s="95"/>
      <c r="H22" s="95"/>
      <c r="I22" s="95"/>
      <c r="J22" s="95"/>
      <c r="K22" s="95"/>
      <c r="L22" s="132"/>
      <c r="M22" s="142" t="s">
        <v>1034</v>
      </c>
      <c r="N22" s="143" t="s">
        <v>1035</v>
      </c>
      <c r="O22" s="142" t="s">
        <v>307</v>
      </c>
      <c r="P22" s="144" t="s">
        <v>250</v>
      </c>
      <c r="Q22" s="95" t="s">
        <v>214</v>
      </c>
      <c r="R22" s="148"/>
      <c r="S22" s="113" t="s">
        <v>689</v>
      </c>
      <c r="T22" s="142" t="s">
        <v>1034</v>
      </c>
      <c r="U22" s="94" t="s">
        <v>223</v>
      </c>
      <c r="V22" s="95" t="s">
        <v>216</v>
      </c>
      <c r="W22" s="98" t="s">
        <v>217</v>
      </c>
      <c r="X22" s="75" t="s">
        <v>308</v>
      </c>
      <c r="Y22" s="95" t="s">
        <v>1036</v>
      </c>
      <c r="Z22" s="95" t="s">
        <v>1037</v>
      </c>
      <c r="AA22" s="95" t="s">
        <v>1038</v>
      </c>
      <c r="AB22" s="151">
        <v>4.3400000000000001E-2</v>
      </c>
      <c r="AC22" s="144" t="s">
        <v>225</v>
      </c>
      <c r="AD22" s="144"/>
      <c r="AE22" s="149">
        <v>1</v>
      </c>
    </row>
    <row r="23" spans="1:31" s="18" customFormat="1" ht="24" customHeight="1">
      <c r="A23" s="22">
        <f t="shared" si="0"/>
        <v>14</v>
      </c>
      <c r="B23" s="22"/>
      <c r="C23" s="22"/>
      <c r="D23" s="22">
        <v>2</v>
      </c>
      <c r="E23" s="22"/>
      <c r="F23" s="22"/>
      <c r="G23" s="22"/>
      <c r="H23" s="22"/>
      <c r="I23" s="22"/>
      <c r="J23" s="22"/>
      <c r="K23" s="22"/>
      <c r="L23" s="133"/>
      <c r="M23" s="139" t="s">
        <v>1039</v>
      </c>
      <c r="N23" s="5" t="s">
        <v>1040</v>
      </c>
      <c r="O23" s="139" t="s">
        <v>222</v>
      </c>
      <c r="P23" s="140" t="s">
        <v>213</v>
      </c>
      <c r="Q23" s="22" t="s">
        <v>214</v>
      </c>
      <c r="R23" s="147"/>
      <c r="S23" s="94" t="s">
        <v>215</v>
      </c>
      <c r="T23" s="139" t="s">
        <v>1039</v>
      </c>
      <c r="U23" s="94" t="s">
        <v>223</v>
      </c>
      <c r="V23" s="91" t="s">
        <v>216</v>
      </c>
      <c r="W23" s="91" t="s">
        <v>217</v>
      </c>
      <c r="X23" s="26" t="s">
        <v>268</v>
      </c>
      <c r="Y23" s="22" t="s">
        <v>219</v>
      </c>
      <c r="Z23" s="22" t="s">
        <v>220</v>
      </c>
      <c r="AA23" s="22" t="s">
        <v>1041</v>
      </c>
      <c r="AB23" s="130">
        <v>0.98</v>
      </c>
      <c r="AC23" s="140" t="s">
        <v>220</v>
      </c>
      <c r="AD23" s="140" t="s">
        <v>221</v>
      </c>
      <c r="AE23" s="103" t="s">
        <v>238</v>
      </c>
    </row>
    <row r="24" spans="1:31" s="18" customFormat="1" ht="24" customHeight="1">
      <c r="A24" s="22">
        <f t="shared" si="0"/>
        <v>15</v>
      </c>
      <c r="B24" s="22"/>
      <c r="C24" s="22"/>
      <c r="D24" s="22"/>
      <c r="E24" s="22">
        <v>3</v>
      </c>
      <c r="F24" s="22"/>
      <c r="G24" s="22"/>
      <c r="H24" s="22"/>
      <c r="I24" s="22"/>
      <c r="J24" s="22"/>
      <c r="K24" s="22"/>
      <c r="L24" s="133"/>
      <c r="M24" s="139" t="s">
        <v>1042</v>
      </c>
      <c r="N24" s="5" t="s">
        <v>1043</v>
      </c>
      <c r="O24" s="139" t="s">
        <v>222</v>
      </c>
      <c r="P24" s="140" t="s">
        <v>213</v>
      </c>
      <c r="Q24" s="22" t="s">
        <v>214</v>
      </c>
      <c r="R24" s="147"/>
      <c r="S24" s="94" t="s">
        <v>215</v>
      </c>
      <c r="T24" s="139" t="s">
        <v>1042</v>
      </c>
      <c r="U24" s="94" t="s">
        <v>223</v>
      </c>
      <c r="V24" s="22" t="s">
        <v>217</v>
      </c>
      <c r="W24" s="91" t="s">
        <v>216</v>
      </c>
      <c r="X24" s="26" t="s">
        <v>284</v>
      </c>
      <c r="Y24" s="22" t="s">
        <v>219</v>
      </c>
      <c r="Z24" s="22" t="s">
        <v>220</v>
      </c>
      <c r="AA24" s="22" t="s">
        <v>1044</v>
      </c>
      <c r="AB24" s="130">
        <v>0.23</v>
      </c>
      <c r="AC24" s="140" t="s">
        <v>220</v>
      </c>
      <c r="AD24" s="140"/>
      <c r="AE24" s="103" t="s">
        <v>238</v>
      </c>
    </row>
    <row r="25" spans="1:31" s="18" customFormat="1" ht="24" customHeight="1">
      <c r="A25" s="22">
        <f t="shared" si="0"/>
        <v>16</v>
      </c>
      <c r="B25" s="22"/>
      <c r="C25" s="22"/>
      <c r="D25" s="22"/>
      <c r="E25" s="22">
        <v>3</v>
      </c>
      <c r="F25" s="22"/>
      <c r="G25" s="22"/>
      <c r="H25" s="22"/>
      <c r="I25" s="22"/>
      <c r="J25" s="22"/>
      <c r="K25" s="22"/>
      <c r="L25" s="133"/>
      <c r="M25" s="5" t="s">
        <v>1045</v>
      </c>
      <c r="N25" s="5" t="s">
        <v>1046</v>
      </c>
      <c r="O25" s="18" t="s">
        <v>252</v>
      </c>
      <c r="P25" s="140" t="s">
        <v>213</v>
      </c>
      <c r="Q25" s="22" t="s">
        <v>214</v>
      </c>
      <c r="R25" s="147"/>
      <c r="S25" s="90" t="s">
        <v>215</v>
      </c>
      <c r="T25" s="90" t="s">
        <v>220</v>
      </c>
      <c r="U25" s="90"/>
      <c r="V25" s="22" t="s">
        <v>217</v>
      </c>
      <c r="W25" s="91" t="s">
        <v>216</v>
      </c>
      <c r="X25" s="26" t="s">
        <v>252</v>
      </c>
      <c r="Y25" s="22" t="s">
        <v>385</v>
      </c>
      <c r="Z25" s="26" t="s">
        <v>220</v>
      </c>
      <c r="AA25" s="22" t="s">
        <v>1047</v>
      </c>
      <c r="AB25" s="130">
        <v>1E-3</v>
      </c>
      <c r="AC25" s="140" t="s">
        <v>220</v>
      </c>
      <c r="AD25" s="22"/>
      <c r="AE25" s="91" t="s">
        <v>238</v>
      </c>
    </row>
    <row r="26" spans="1:31" s="18" customFormat="1" ht="24" customHeight="1">
      <c r="A26" s="22">
        <f t="shared" si="0"/>
        <v>17</v>
      </c>
      <c r="B26" s="22"/>
      <c r="C26" s="22"/>
      <c r="D26" s="22"/>
      <c r="E26" s="22">
        <v>3</v>
      </c>
      <c r="F26" s="22"/>
      <c r="G26" s="22"/>
      <c r="H26" s="22"/>
      <c r="I26" s="22"/>
      <c r="J26" s="22"/>
      <c r="K26" s="22"/>
      <c r="L26" s="133"/>
      <c r="M26" s="139" t="s">
        <v>1048</v>
      </c>
      <c r="N26" s="5" t="s">
        <v>1049</v>
      </c>
      <c r="O26" s="139" t="s">
        <v>307</v>
      </c>
      <c r="P26" s="140" t="s">
        <v>213</v>
      </c>
      <c r="Q26" s="22" t="s">
        <v>214</v>
      </c>
      <c r="R26" s="147"/>
      <c r="S26" s="94" t="s">
        <v>215</v>
      </c>
      <c r="T26" s="139" t="s">
        <v>1050</v>
      </c>
      <c r="U26" s="94" t="s">
        <v>223</v>
      </c>
      <c r="V26" s="22" t="s">
        <v>217</v>
      </c>
      <c r="W26" s="91" t="s">
        <v>216</v>
      </c>
      <c r="X26" s="26" t="s">
        <v>308</v>
      </c>
      <c r="Y26" s="22" t="s">
        <v>573</v>
      </c>
      <c r="Z26" s="22" t="s">
        <v>536</v>
      </c>
      <c r="AA26" s="22" t="s">
        <v>1051</v>
      </c>
      <c r="AB26" s="130">
        <v>0.3</v>
      </c>
      <c r="AC26" s="140" t="s">
        <v>225</v>
      </c>
      <c r="AD26" s="140"/>
      <c r="AE26" s="103" t="s">
        <v>238</v>
      </c>
    </row>
    <row r="27" spans="1:31" s="18" customFormat="1" ht="24" customHeight="1">
      <c r="A27" s="22">
        <f t="shared" si="0"/>
        <v>18</v>
      </c>
      <c r="B27" s="22"/>
      <c r="C27" s="22"/>
      <c r="D27" s="22"/>
      <c r="E27" s="22">
        <v>3</v>
      </c>
      <c r="F27" s="22"/>
      <c r="G27" s="22"/>
      <c r="H27" s="22"/>
      <c r="I27" s="22"/>
      <c r="J27" s="22"/>
      <c r="K27" s="145"/>
      <c r="L27" s="146"/>
      <c r="M27" s="22" t="s">
        <v>1052</v>
      </c>
      <c r="N27" s="138" t="s">
        <v>1053</v>
      </c>
      <c r="O27" s="127" t="s">
        <v>222</v>
      </c>
      <c r="P27" s="26" t="s">
        <v>213</v>
      </c>
      <c r="Q27" s="22" t="s">
        <v>214</v>
      </c>
      <c r="R27" s="147"/>
      <c r="S27" s="90" t="s">
        <v>215</v>
      </c>
      <c r="T27" s="22" t="s">
        <v>1008</v>
      </c>
      <c r="U27" s="90"/>
      <c r="V27" s="91" t="s">
        <v>216</v>
      </c>
      <c r="W27" s="91" t="s">
        <v>216</v>
      </c>
      <c r="X27" s="26" t="s">
        <v>268</v>
      </c>
      <c r="Y27" s="22" t="s">
        <v>219</v>
      </c>
      <c r="Z27" s="26" t="s">
        <v>220</v>
      </c>
      <c r="AA27" s="22" t="s">
        <v>1054</v>
      </c>
      <c r="AB27" s="130">
        <v>0.26700000000000002</v>
      </c>
      <c r="AC27" s="140" t="s">
        <v>225</v>
      </c>
      <c r="AD27" s="22" t="s">
        <v>221</v>
      </c>
      <c r="AE27" s="91" t="s">
        <v>238</v>
      </c>
    </row>
    <row r="28" spans="1:31" s="18" customFormat="1" ht="24" customHeight="1">
      <c r="A28" s="22">
        <f t="shared" si="0"/>
        <v>19</v>
      </c>
      <c r="B28" s="22"/>
      <c r="C28" s="22"/>
      <c r="D28" s="22"/>
      <c r="E28" s="22"/>
      <c r="F28" s="22">
        <v>4</v>
      </c>
      <c r="G28" s="22"/>
      <c r="H28" s="22"/>
      <c r="I28" s="22"/>
      <c r="J28" s="22"/>
      <c r="K28" s="22"/>
      <c r="L28" s="133"/>
      <c r="M28" s="139" t="s">
        <v>1055</v>
      </c>
      <c r="N28" s="5" t="s">
        <v>1056</v>
      </c>
      <c r="O28" s="139" t="s">
        <v>307</v>
      </c>
      <c r="P28" s="140" t="s">
        <v>213</v>
      </c>
      <c r="Q28" s="22" t="s">
        <v>214</v>
      </c>
      <c r="R28" s="139"/>
      <c r="S28" s="94" t="s">
        <v>215</v>
      </c>
      <c r="T28" s="139" t="s">
        <v>1057</v>
      </c>
      <c r="U28" s="94" t="s">
        <v>223</v>
      </c>
      <c r="V28" s="22" t="s">
        <v>217</v>
      </c>
      <c r="W28" s="91" t="s">
        <v>216</v>
      </c>
      <c r="X28" s="26" t="s">
        <v>308</v>
      </c>
      <c r="Y28" s="22" t="s">
        <v>573</v>
      </c>
      <c r="Z28" s="22" t="s">
        <v>536</v>
      </c>
      <c r="AA28" s="22" t="s">
        <v>1013</v>
      </c>
      <c r="AB28" s="130">
        <v>0.24</v>
      </c>
      <c r="AC28" s="140" t="s">
        <v>225</v>
      </c>
      <c r="AD28" s="140"/>
      <c r="AE28" s="103" t="s">
        <v>238</v>
      </c>
    </row>
    <row r="29" spans="1:31" s="18" customFormat="1" ht="24" customHeight="1">
      <c r="A29" s="22">
        <f t="shared" si="0"/>
        <v>20</v>
      </c>
      <c r="B29" s="22"/>
      <c r="C29" s="22"/>
      <c r="D29" s="22"/>
      <c r="E29" s="22"/>
      <c r="F29" s="22">
        <v>4</v>
      </c>
      <c r="G29" s="22"/>
      <c r="H29" s="22"/>
      <c r="I29" s="22"/>
      <c r="J29" s="22"/>
      <c r="K29" s="22"/>
      <c r="L29" s="133" t="s">
        <v>304</v>
      </c>
      <c r="M29" s="141" t="s">
        <v>1014</v>
      </c>
      <c r="N29" s="5" t="s">
        <v>1015</v>
      </c>
      <c r="O29" s="139" t="s">
        <v>307</v>
      </c>
      <c r="P29" s="140" t="s">
        <v>244</v>
      </c>
      <c r="Q29" s="22" t="s">
        <v>214</v>
      </c>
      <c r="R29" s="5"/>
      <c r="S29" s="94" t="s">
        <v>215</v>
      </c>
      <c r="T29" s="141" t="s">
        <v>1014</v>
      </c>
      <c r="U29" s="94" t="s">
        <v>223</v>
      </c>
      <c r="V29" s="22" t="s">
        <v>217</v>
      </c>
      <c r="W29" s="91" t="s">
        <v>216</v>
      </c>
      <c r="X29" s="26" t="s">
        <v>308</v>
      </c>
      <c r="Y29" s="22" t="s">
        <v>535</v>
      </c>
      <c r="Z29" s="22" t="s">
        <v>536</v>
      </c>
      <c r="AA29" s="22" t="s">
        <v>1016</v>
      </c>
      <c r="AB29" s="130">
        <v>2.7E-2</v>
      </c>
      <c r="AC29" s="140" t="s">
        <v>225</v>
      </c>
      <c r="AD29" s="140"/>
      <c r="AE29" s="103">
        <v>1</v>
      </c>
    </row>
    <row r="30" spans="1:31" s="18" customFormat="1" ht="24" customHeight="1">
      <c r="A30" s="22">
        <f t="shared" si="0"/>
        <v>21</v>
      </c>
      <c r="B30" s="22"/>
      <c r="C30" s="22"/>
      <c r="D30" s="22"/>
      <c r="E30" s="22">
        <v>3</v>
      </c>
      <c r="F30" s="22"/>
      <c r="G30" s="22"/>
      <c r="H30" s="22"/>
      <c r="I30" s="22"/>
      <c r="J30" s="22"/>
      <c r="K30" s="22"/>
      <c r="L30" s="133" t="s">
        <v>304</v>
      </c>
      <c r="M30" s="139" t="s">
        <v>1017</v>
      </c>
      <c r="N30" s="5" t="s">
        <v>1018</v>
      </c>
      <c r="O30" s="139" t="s">
        <v>307</v>
      </c>
      <c r="P30" s="140" t="s">
        <v>250</v>
      </c>
      <c r="Q30" s="22" t="s">
        <v>214</v>
      </c>
      <c r="R30" s="147"/>
      <c r="S30" s="94" t="s">
        <v>215</v>
      </c>
      <c r="T30" s="139" t="s">
        <v>1017</v>
      </c>
      <c r="U30" s="94" t="s">
        <v>223</v>
      </c>
      <c r="V30" s="22" t="s">
        <v>217</v>
      </c>
      <c r="W30" s="91" t="s">
        <v>216</v>
      </c>
      <c r="X30" s="26" t="s">
        <v>308</v>
      </c>
      <c r="Y30" s="22" t="s">
        <v>1019</v>
      </c>
      <c r="Z30" s="26" t="s">
        <v>1020</v>
      </c>
      <c r="AA30" s="22" t="s">
        <v>1021</v>
      </c>
      <c r="AB30" s="130">
        <v>2.3E-2</v>
      </c>
      <c r="AC30" s="140" t="s">
        <v>225</v>
      </c>
      <c r="AD30" s="140"/>
      <c r="AE30" s="103" t="s">
        <v>238</v>
      </c>
    </row>
    <row r="31" spans="1:31" s="18" customFormat="1" ht="24" customHeight="1">
      <c r="A31" s="22">
        <f t="shared" si="0"/>
        <v>22</v>
      </c>
      <c r="B31" s="22"/>
      <c r="C31" s="22"/>
      <c r="D31" s="22"/>
      <c r="E31" s="22">
        <v>3</v>
      </c>
      <c r="F31" s="22"/>
      <c r="G31" s="22"/>
      <c r="H31" s="22"/>
      <c r="I31" s="22"/>
      <c r="J31" s="22"/>
      <c r="K31" s="22"/>
      <c r="L31" s="133" t="s">
        <v>304</v>
      </c>
      <c r="M31" s="139" t="s">
        <v>1022</v>
      </c>
      <c r="N31" s="5" t="s">
        <v>1023</v>
      </c>
      <c r="O31" s="139" t="s">
        <v>357</v>
      </c>
      <c r="P31" s="140" t="s">
        <v>250</v>
      </c>
      <c r="Q31" s="22" t="s">
        <v>214</v>
      </c>
      <c r="R31" s="147"/>
      <c r="S31" s="94" t="s">
        <v>215</v>
      </c>
      <c r="T31" s="139" t="s">
        <v>1022</v>
      </c>
      <c r="U31" s="94" t="s">
        <v>223</v>
      </c>
      <c r="V31" s="22" t="s">
        <v>217</v>
      </c>
      <c r="W31" s="91" t="s">
        <v>216</v>
      </c>
      <c r="X31" s="26" t="s">
        <v>1024</v>
      </c>
      <c r="Y31" s="22" t="s">
        <v>1025</v>
      </c>
      <c r="Z31" s="22" t="s">
        <v>310</v>
      </c>
      <c r="AA31" s="22" t="s">
        <v>1026</v>
      </c>
      <c r="AB31" s="130">
        <v>0.13600000000000001</v>
      </c>
      <c r="AC31" s="140" t="s">
        <v>225</v>
      </c>
      <c r="AD31" s="140"/>
      <c r="AE31" s="103" t="s">
        <v>238</v>
      </c>
    </row>
    <row r="32" spans="1:31" s="18" customFormat="1" ht="24" customHeight="1">
      <c r="A32" s="22">
        <f t="shared" si="0"/>
        <v>23</v>
      </c>
      <c r="B32" s="22"/>
      <c r="C32" s="22"/>
      <c r="D32" s="22"/>
      <c r="E32" s="22">
        <v>3</v>
      </c>
      <c r="F32" s="22"/>
      <c r="G32" s="22"/>
      <c r="H32" s="22"/>
      <c r="I32" s="22"/>
      <c r="J32" s="22"/>
      <c r="K32" s="22"/>
      <c r="L32" s="133" t="s">
        <v>304</v>
      </c>
      <c r="M32" s="139" t="s">
        <v>1058</v>
      </c>
      <c r="N32" s="5" t="s">
        <v>1059</v>
      </c>
      <c r="O32" s="139" t="s">
        <v>307</v>
      </c>
      <c r="P32" s="140" t="s">
        <v>250</v>
      </c>
      <c r="Q32" s="22" t="s">
        <v>214</v>
      </c>
      <c r="R32" s="139"/>
      <c r="S32" s="94" t="s">
        <v>215</v>
      </c>
      <c r="T32" s="139" t="s">
        <v>1058</v>
      </c>
      <c r="U32" s="94" t="s">
        <v>223</v>
      </c>
      <c r="V32" s="22" t="s">
        <v>217</v>
      </c>
      <c r="W32" s="91" t="s">
        <v>216</v>
      </c>
      <c r="X32" s="26" t="s">
        <v>308</v>
      </c>
      <c r="Y32" s="22" t="s">
        <v>1019</v>
      </c>
      <c r="Z32" s="22" t="s">
        <v>1020</v>
      </c>
      <c r="AA32" s="22" t="s">
        <v>1029</v>
      </c>
      <c r="AB32" s="130">
        <v>1.4E-2</v>
      </c>
      <c r="AC32" s="140" t="s">
        <v>225</v>
      </c>
      <c r="AD32" s="140"/>
      <c r="AE32" s="103">
        <v>1</v>
      </c>
    </row>
    <row r="33" spans="1:31" s="18" customFormat="1" ht="24" customHeight="1">
      <c r="A33" s="22">
        <f t="shared" si="0"/>
        <v>24</v>
      </c>
      <c r="B33" s="22"/>
      <c r="C33" s="22"/>
      <c r="D33" s="22"/>
      <c r="E33" s="22">
        <v>3</v>
      </c>
      <c r="F33" s="22"/>
      <c r="G33" s="22"/>
      <c r="H33" s="22"/>
      <c r="I33" s="22"/>
      <c r="J33" s="22"/>
      <c r="K33" s="22"/>
      <c r="L33" s="133" t="s">
        <v>304</v>
      </c>
      <c r="M33" s="139" t="s">
        <v>1030</v>
      </c>
      <c r="N33" s="5" t="s">
        <v>1031</v>
      </c>
      <c r="O33" s="139" t="s">
        <v>307</v>
      </c>
      <c r="P33" s="140" t="s">
        <v>250</v>
      </c>
      <c r="Q33" s="22" t="s">
        <v>214</v>
      </c>
      <c r="R33" s="147"/>
      <c r="S33" s="94" t="s">
        <v>215</v>
      </c>
      <c r="T33" s="139" t="s">
        <v>1030</v>
      </c>
      <c r="U33" s="94" t="s">
        <v>223</v>
      </c>
      <c r="V33" s="22" t="s">
        <v>217</v>
      </c>
      <c r="W33" s="91" t="s">
        <v>216</v>
      </c>
      <c r="X33" s="26" t="s">
        <v>308</v>
      </c>
      <c r="Y33" s="22" t="s">
        <v>1032</v>
      </c>
      <c r="Z33" s="26" t="s">
        <v>1020</v>
      </c>
      <c r="AA33" s="22" t="s">
        <v>1033</v>
      </c>
      <c r="AB33" s="150">
        <v>8.9999999999999993E-3</v>
      </c>
      <c r="AC33" s="140" t="s">
        <v>225</v>
      </c>
      <c r="AD33" s="140"/>
      <c r="AE33" s="103">
        <v>1</v>
      </c>
    </row>
  </sheetData>
  <autoFilter ref="A9:AI33" xr:uid="{00000000-0009-0000-0000-000005000000}"/>
  <mergeCells count="32">
    <mergeCell ref="AD8:AD9"/>
    <mergeCell ref="AE8:AE9"/>
    <mergeCell ref="O2:AC7"/>
    <mergeCell ref="A6:N7"/>
    <mergeCell ref="Y8:Y9"/>
    <mergeCell ref="Z8:Z9"/>
    <mergeCell ref="AA8:AA9"/>
    <mergeCell ref="AB8:AB9"/>
    <mergeCell ref="AC8:AC9"/>
    <mergeCell ref="T8:T9"/>
    <mergeCell ref="U8:U9"/>
    <mergeCell ref="V8:V9"/>
    <mergeCell ref="W8:W9"/>
    <mergeCell ref="X8:X9"/>
    <mergeCell ref="O8:O9"/>
    <mergeCell ref="P8:P9"/>
    <mergeCell ref="Q8:Q9"/>
    <mergeCell ref="R8:R9"/>
    <mergeCell ref="S8:S9"/>
    <mergeCell ref="A4:K4"/>
    <mergeCell ref="L4:N4"/>
    <mergeCell ref="A5:N5"/>
    <mergeCell ref="B8:K8"/>
    <mergeCell ref="A8:A9"/>
    <mergeCell ref="L8:L9"/>
    <mergeCell ref="M8:M9"/>
    <mergeCell ref="N8:N9"/>
    <mergeCell ref="A1:AE1"/>
    <mergeCell ref="A2:E2"/>
    <mergeCell ref="F2:K2"/>
    <mergeCell ref="L2:N2"/>
    <mergeCell ref="A3:N3"/>
  </mergeCells>
  <phoneticPr fontId="28" type="noConversion"/>
  <conditionalFormatting sqref="H27">
    <cfRule type="duplicateValues" dxfId="355" priority="116"/>
  </conditionalFormatting>
  <conditionalFormatting sqref="K27:L27">
    <cfRule type="duplicateValues" dxfId="354" priority="117"/>
    <cfRule type="duplicateValues" dxfId="353" priority="118"/>
  </conditionalFormatting>
  <conditionalFormatting sqref="L1 L10:L14 L16 L18:L26 L28:L65221">
    <cfRule type="duplicateValues" dxfId="352" priority="13019"/>
  </conditionalFormatting>
  <conditionalFormatting sqref="L15">
    <cfRule type="duplicateValues" dxfId="351" priority="122"/>
    <cfRule type="duplicateValues" dxfId="350" priority="127"/>
  </conditionalFormatting>
  <conditionalFormatting sqref="L16 L18:L26 L10:L14 L28:L33">
    <cfRule type="duplicateValues" dxfId="349" priority="13060"/>
  </conditionalFormatting>
  <conditionalFormatting sqref="L17">
    <cfRule type="duplicateValues" dxfId="348" priority="128"/>
    <cfRule type="duplicateValues" dxfId="347" priority="129"/>
    <cfRule type="duplicateValues" dxfId="346" priority="130"/>
  </conditionalFormatting>
  <conditionalFormatting sqref="L25">
    <cfRule type="duplicateValues" dxfId="345" priority="176"/>
    <cfRule type="duplicateValues" dxfId="344" priority="177"/>
    <cfRule type="duplicateValues" dxfId="343" priority="178"/>
  </conditionalFormatting>
  <conditionalFormatting sqref="L27">
    <cfRule type="duplicateValues" dxfId="342" priority="115"/>
  </conditionalFormatting>
  <conditionalFormatting sqref="M15">
    <cfRule type="duplicateValues" dxfId="341" priority="121"/>
  </conditionalFormatting>
  <conditionalFormatting sqref="M17">
    <cfRule type="duplicateValues" dxfId="340" priority="131"/>
  </conditionalFormatting>
  <conditionalFormatting sqref="M21">
    <cfRule type="duplicateValues" dxfId="339" priority="162"/>
    <cfRule type="duplicateValues" dxfId="338" priority="163"/>
  </conditionalFormatting>
  <conditionalFormatting sqref="M22">
    <cfRule type="duplicateValues" dxfId="337" priority="206"/>
  </conditionalFormatting>
  <conditionalFormatting sqref="M27">
    <cfRule type="duplicateValues" dxfId="336" priority="114"/>
  </conditionalFormatting>
  <conditionalFormatting sqref="M28:M32 M23:M26 M16 M18:M20 M34:M65221 M1:M14">
    <cfRule type="duplicateValues" dxfId="335" priority="13031"/>
  </conditionalFormatting>
  <conditionalFormatting sqref="M33">
    <cfRule type="duplicateValues" dxfId="334" priority="154"/>
    <cfRule type="duplicateValues" dxfId="333" priority="155"/>
  </conditionalFormatting>
  <conditionalFormatting sqref="O15">
    <cfRule type="duplicateValues" dxfId="332" priority="120"/>
    <cfRule type="duplicateValues" dxfId="331" priority="123"/>
    <cfRule type="duplicateValues" dxfId="330" priority="124"/>
    <cfRule type="duplicateValues" dxfId="329" priority="125"/>
    <cfRule type="duplicateValues" dxfId="328" priority="126"/>
  </conditionalFormatting>
  <conditionalFormatting sqref="O17">
    <cfRule type="duplicateValues" dxfId="327" priority="132"/>
    <cfRule type="duplicateValues" dxfId="326" priority="133"/>
    <cfRule type="duplicateValues" dxfId="325" priority="134"/>
    <cfRule type="duplicateValues" dxfId="324" priority="135"/>
  </conditionalFormatting>
  <conditionalFormatting sqref="O18:O26 O28:O32 O16 O10:O14">
    <cfRule type="duplicateValues" dxfId="323" priority="13037"/>
    <cfRule type="duplicateValues" dxfId="322" priority="13038"/>
    <cfRule type="duplicateValues" dxfId="321" priority="13039"/>
    <cfRule type="duplicateValues" dxfId="320" priority="13040"/>
  </conditionalFormatting>
  <conditionalFormatting sqref="O23">
    <cfRule type="duplicateValues" dxfId="319" priority="181"/>
  </conditionalFormatting>
  <conditionalFormatting sqref="O33">
    <cfRule type="duplicateValues" dxfId="318" priority="156"/>
    <cfRule type="duplicateValues" dxfId="317" priority="157"/>
    <cfRule type="duplicateValues" dxfId="316" priority="158"/>
    <cfRule type="duplicateValues" dxfId="315" priority="159"/>
  </conditionalFormatting>
  <conditionalFormatting sqref="T10">
    <cfRule type="duplicateValues" dxfId="314" priority="2"/>
  </conditionalFormatting>
  <conditionalFormatting sqref="T11">
    <cfRule type="duplicateValues" dxfId="313" priority="3"/>
  </conditionalFormatting>
  <conditionalFormatting sqref="T12">
    <cfRule type="duplicateValues" dxfId="312" priority="1"/>
  </conditionalFormatting>
  <conditionalFormatting sqref="T13">
    <cfRule type="duplicateValues" dxfId="311" priority="137"/>
  </conditionalFormatting>
  <conditionalFormatting sqref="T15">
    <cfRule type="duplicateValues" dxfId="310" priority="119"/>
  </conditionalFormatting>
  <conditionalFormatting sqref="T17">
    <cfRule type="duplicateValues" dxfId="309" priority="136"/>
  </conditionalFormatting>
  <conditionalFormatting sqref="T18:T20 T23 T16 T25:T26 T14 T28:T32">
    <cfRule type="duplicateValues" dxfId="308" priority="13053"/>
  </conditionalFormatting>
  <conditionalFormatting sqref="T21">
    <cfRule type="duplicateValues" dxfId="307" priority="160"/>
    <cfRule type="duplicateValues" dxfId="306" priority="161"/>
  </conditionalFormatting>
  <conditionalFormatting sqref="T22">
    <cfRule type="duplicateValues" dxfId="305" priority="207"/>
  </conditionalFormatting>
  <conditionalFormatting sqref="T24">
    <cfRule type="duplicateValues" dxfId="304" priority="174"/>
  </conditionalFormatting>
  <conditionalFormatting sqref="T27">
    <cfRule type="duplicateValues" dxfId="303" priority="113"/>
  </conditionalFormatting>
  <conditionalFormatting sqref="T33">
    <cfRule type="duplicateValues" dxfId="302" priority="152"/>
    <cfRule type="duplicateValues" dxfId="301" priority="153"/>
  </conditionalFormatting>
  <conditionalFormatting sqref="AE2">
    <cfRule type="duplicateValues" dxfId="300" priority="4"/>
  </conditionalFormatting>
  <printOptions horizontalCentered="1"/>
  <pageMargins left="0.31496062992126" right="0.27559055118110198" top="0.39370078740157499" bottom="0.55118110236220497" header="0.31496062992126" footer="0.31496062992126"/>
  <pageSetup paperSize="8" scale="85" orientation="landscape"/>
  <headerFooter>
    <oddFooter>&amp;C第 &amp;P 页，共 &amp;N 页</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A8886-FFC2-4FA7-A95C-01329F70ED87}">
  <dimension ref="A1:AH36"/>
  <sheetViews>
    <sheetView topLeftCell="D7" workbookViewId="0">
      <selection activeCell="AA18" sqref="AA18"/>
    </sheetView>
  </sheetViews>
  <sheetFormatPr defaultColWidth="9" defaultRowHeight="14.25"/>
  <cols>
    <col min="1" max="1" width="4.5" style="19" customWidth="1"/>
    <col min="2" max="11" width="2.5" style="19" customWidth="1"/>
    <col min="12" max="12" width="5.375" style="19" customWidth="1"/>
    <col min="13" max="13" width="17" style="19" customWidth="1"/>
    <col min="14" max="14" width="15.125" style="19" customWidth="1"/>
    <col min="15" max="15" width="7.5" style="20" customWidth="1"/>
    <col min="16" max="16" width="4.125" style="19" customWidth="1"/>
    <col min="17" max="17" width="3.25" style="19" customWidth="1"/>
    <col min="18" max="18" width="7.375" style="19" customWidth="1"/>
    <col min="19" max="19" width="4.875" style="19" customWidth="1"/>
    <col min="20" max="20" width="14.75" style="19" customWidth="1"/>
    <col min="21" max="21" width="4.875" style="19" customWidth="1"/>
    <col min="22" max="22" width="7.375" style="19" customWidth="1"/>
    <col min="23" max="23" width="5.625" style="19" customWidth="1"/>
    <col min="24" max="24" width="9.25" style="19" customWidth="1"/>
    <col min="25" max="25" width="19.75" style="19" customWidth="1"/>
    <col min="26" max="26" width="8.75" style="19" customWidth="1"/>
    <col min="27" max="27" width="10.375" style="19" customWidth="1"/>
    <col min="28" max="28" width="8.25" style="19" customWidth="1"/>
    <col min="29" max="29" width="5.125" style="19" customWidth="1"/>
    <col min="30" max="30" width="8.5" style="19" customWidth="1"/>
    <col min="31" max="32" width="13.75" style="19" customWidth="1"/>
    <col min="33" max="16384" width="9" style="19"/>
  </cols>
  <sheetData>
    <row r="1" spans="1:34">
      <c r="A1" s="401"/>
      <c r="B1" s="401"/>
      <c r="C1" s="401"/>
      <c r="D1" s="401"/>
      <c r="E1" s="401"/>
      <c r="F1" s="401"/>
      <c r="G1" s="401"/>
      <c r="H1" s="401"/>
      <c r="I1" s="401"/>
      <c r="J1" s="401"/>
      <c r="K1" s="401"/>
      <c r="L1" s="401"/>
      <c r="M1" s="401"/>
      <c r="N1" s="401"/>
      <c r="O1" s="402"/>
      <c r="P1" s="402"/>
      <c r="Q1" s="402"/>
      <c r="R1" s="402"/>
      <c r="S1" s="402"/>
      <c r="T1" s="402"/>
      <c r="U1" s="402"/>
      <c r="V1" s="402"/>
      <c r="W1" s="402"/>
      <c r="X1" s="402"/>
      <c r="Y1" s="402"/>
      <c r="Z1" s="402"/>
      <c r="AA1" s="402"/>
      <c r="AB1" s="402"/>
      <c r="AC1" s="402"/>
      <c r="AD1" s="402"/>
    </row>
    <row r="2" spans="1:34" ht="28.5" customHeight="1">
      <c r="A2" s="403" t="s">
        <v>178</v>
      </c>
      <c r="B2" s="404"/>
      <c r="C2" s="404"/>
      <c r="D2" s="404"/>
      <c r="E2" s="405"/>
      <c r="F2" s="406" t="s">
        <v>179</v>
      </c>
      <c r="G2" s="407"/>
      <c r="H2" s="407"/>
      <c r="I2" s="407"/>
      <c r="J2" s="407"/>
      <c r="K2" s="408"/>
      <c r="L2" s="409" t="s">
        <v>180</v>
      </c>
      <c r="M2" s="409"/>
      <c r="N2" s="410"/>
      <c r="O2" s="420" t="s">
        <v>1060</v>
      </c>
      <c r="P2" s="421"/>
      <c r="Q2" s="421"/>
      <c r="R2" s="421"/>
      <c r="S2" s="421"/>
      <c r="T2" s="421"/>
      <c r="U2" s="421"/>
      <c r="V2" s="421"/>
      <c r="W2" s="421"/>
      <c r="X2" s="421"/>
      <c r="Y2" s="421"/>
      <c r="Z2" s="421"/>
      <c r="AA2" s="421"/>
      <c r="AB2" s="421"/>
      <c r="AC2" s="421"/>
      <c r="AD2" s="40" t="s">
        <v>56</v>
      </c>
      <c r="AE2" s="75" t="s">
        <v>74</v>
      </c>
      <c r="AF2" s="75" t="s">
        <v>1061</v>
      </c>
    </row>
    <row r="3" spans="1:34" ht="24">
      <c r="A3" s="411" t="s">
        <v>184</v>
      </c>
      <c r="B3" s="411"/>
      <c r="C3" s="411"/>
      <c r="D3" s="411"/>
      <c r="E3" s="411"/>
      <c r="F3" s="411"/>
      <c r="G3" s="411"/>
      <c r="H3" s="411"/>
      <c r="I3" s="411"/>
      <c r="J3" s="411"/>
      <c r="K3" s="411"/>
      <c r="L3" s="411"/>
      <c r="M3" s="411"/>
      <c r="N3" s="411"/>
      <c r="O3" s="420"/>
      <c r="P3" s="421"/>
      <c r="Q3" s="421"/>
      <c r="R3" s="421"/>
      <c r="S3" s="421"/>
      <c r="T3" s="421"/>
      <c r="U3" s="421"/>
      <c r="V3" s="421"/>
      <c r="W3" s="421"/>
      <c r="X3" s="421"/>
      <c r="Y3" s="421"/>
      <c r="Z3" s="421"/>
      <c r="AA3" s="421"/>
      <c r="AB3" s="421"/>
      <c r="AC3" s="421"/>
      <c r="AD3" s="40" t="s">
        <v>185</v>
      </c>
      <c r="AE3" s="75" t="s">
        <v>64</v>
      </c>
      <c r="AF3" s="75" t="s">
        <v>1062</v>
      </c>
    </row>
    <row r="4" spans="1:34" ht="18.75">
      <c r="A4" s="410" t="s">
        <v>186</v>
      </c>
      <c r="B4" s="410"/>
      <c r="C4" s="410"/>
      <c r="D4" s="410"/>
      <c r="E4" s="410"/>
      <c r="F4" s="410"/>
      <c r="G4" s="410"/>
      <c r="H4" s="410"/>
      <c r="I4" s="410"/>
      <c r="J4" s="410"/>
      <c r="K4" s="410"/>
      <c r="L4" s="409" t="s">
        <v>187</v>
      </c>
      <c r="M4" s="409"/>
      <c r="N4" s="410"/>
      <c r="O4" s="420"/>
      <c r="P4" s="421"/>
      <c r="Q4" s="421"/>
      <c r="R4" s="421"/>
      <c r="S4" s="421"/>
      <c r="T4" s="421"/>
      <c r="U4" s="421"/>
      <c r="V4" s="421"/>
      <c r="W4" s="421"/>
      <c r="X4" s="421"/>
      <c r="Y4" s="421"/>
      <c r="Z4" s="421"/>
      <c r="AA4" s="421"/>
      <c r="AB4" s="421"/>
      <c r="AC4" s="421"/>
      <c r="AD4" s="40" t="s">
        <v>188</v>
      </c>
      <c r="AE4" s="40" t="s">
        <v>189</v>
      </c>
      <c r="AF4" s="40" t="s">
        <v>1063</v>
      </c>
    </row>
    <row r="5" spans="1:34" ht="18.75">
      <c r="A5" s="409" t="s">
        <v>190</v>
      </c>
      <c r="B5" s="409"/>
      <c r="C5" s="409"/>
      <c r="D5" s="409"/>
      <c r="E5" s="409"/>
      <c r="F5" s="409"/>
      <c r="G5" s="409"/>
      <c r="H5" s="409"/>
      <c r="I5" s="409"/>
      <c r="J5" s="409"/>
      <c r="K5" s="409"/>
      <c r="L5" s="409"/>
      <c r="M5" s="409"/>
      <c r="N5" s="409"/>
      <c r="O5" s="420"/>
      <c r="P5" s="421"/>
      <c r="Q5" s="421"/>
      <c r="R5" s="421"/>
      <c r="S5" s="421"/>
      <c r="T5" s="421"/>
      <c r="U5" s="421"/>
      <c r="V5" s="421"/>
      <c r="W5" s="421"/>
      <c r="X5" s="421"/>
      <c r="Y5" s="421"/>
      <c r="Z5" s="421"/>
      <c r="AA5" s="421"/>
      <c r="AB5" s="421"/>
      <c r="AC5" s="421"/>
      <c r="AD5" s="40" t="s">
        <v>21</v>
      </c>
      <c r="AE5" s="40" t="s">
        <v>25</v>
      </c>
      <c r="AF5" s="40" t="s">
        <v>1064</v>
      </c>
    </row>
    <row r="6" spans="1:34" ht="14.25" customHeight="1">
      <c r="A6" s="424" t="s">
        <v>191</v>
      </c>
      <c r="B6" s="425"/>
      <c r="C6" s="425"/>
      <c r="D6" s="425"/>
      <c r="E6" s="425"/>
      <c r="F6" s="425"/>
      <c r="G6" s="425"/>
      <c r="H6" s="425"/>
      <c r="I6" s="425"/>
      <c r="J6" s="425"/>
      <c r="K6" s="425"/>
      <c r="L6" s="425"/>
      <c r="M6" s="425"/>
      <c r="N6" s="426"/>
      <c r="O6" s="420"/>
      <c r="P6" s="421"/>
      <c r="Q6" s="421"/>
      <c r="R6" s="421"/>
      <c r="S6" s="421"/>
      <c r="T6" s="421"/>
      <c r="U6" s="421"/>
      <c r="V6" s="421"/>
      <c r="W6" s="421"/>
      <c r="X6" s="421"/>
      <c r="Y6" s="421"/>
      <c r="Z6" s="421"/>
      <c r="AA6" s="421"/>
      <c r="AB6" s="421"/>
      <c r="AC6" s="421"/>
      <c r="AD6" s="40" t="s">
        <v>192</v>
      </c>
      <c r="AE6" s="40"/>
      <c r="AF6" s="40"/>
    </row>
    <row r="7" spans="1:34" ht="14.25" customHeight="1">
      <c r="A7" s="427"/>
      <c r="B7" s="428"/>
      <c r="C7" s="428"/>
      <c r="D7" s="428"/>
      <c r="E7" s="428"/>
      <c r="F7" s="428"/>
      <c r="G7" s="428"/>
      <c r="H7" s="428"/>
      <c r="I7" s="428"/>
      <c r="J7" s="428"/>
      <c r="K7" s="428"/>
      <c r="L7" s="428"/>
      <c r="M7" s="428"/>
      <c r="N7" s="429"/>
      <c r="O7" s="422"/>
      <c r="P7" s="423"/>
      <c r="Q7" s="423"/>
      <c r="R7" s="423"/>
      <c r="S7" s="423"/>
      <c r="T7" s="423"/>
      <c r="U7" s="423"/>
      <c r="V7" s="423"/>
      <c r="W7" s="423"/>
      <c r="X7" s="423"/>
      <c r="Y7" s="423"/>
      <c r="Z7" s="423"/>
      <c r="AA7" s="423"/>
      <c r="AB7" s="423"/>
      <c r="AC7" s="423"/>
      <c r="AD7" s="40" t="s">
        <v>193</v>
      </c>
      <c r="AE7" s="40"/>
      <c r="AF7" s="40"/>
    </row>
    <row r="8" spans="1:34" ht="18" customHeight="1">
      <c r="A8" s="377" t="s">
        <v>194</v>
      </c>
      <c r="B8" s="416" t="s">
        <v>195</v>
      </c>
      <c r="C8" s="417"/>
      <c r="D8" s="417"/>
      <c r="E8" s="417"/>
      <c r="F8" s="417"/>
      <c r="G8" s="417"/>
      <c r="H8" s="417"/>
      <c r="I8" s="417"/>
      <c r="J8" s="417"/>
      <c r="K8" s="418"/>
      <c r="L8" s="412" t="s">
        <v>196</v>
      </c>
      <c r="M8" s="414" t="s">
        <v>56</v>
      </c>
      <c r="N8" s="412" t="s">
        <v>185</v>
      </c>
      <c r="O8" s="412" t="s">
        <v>197</v>
      </c>
      <c r="P8" s="412" t="s">
        <v>198</v>
      </c>
      <c r="Q8" s="412" t="s">
        <v>199</v>
      </c>
      <c r="R8" s="412" t="s">
        <v>15</v>
      </c>
      <c r="S8" s="414" t="s">
        <v>200</v>
      </c>
      <c r="T8" s="414" t="s">
        <v>201</v>
      </c>
      <c r="U8" s="414" t="s">
        <v>202</v>
      </c>
      <c r="V8" s="414" t="s">
        <v>203</v>
      </c>
      <c r="W8" s="395" t="s">
        <v>204</v>
      </c>
      <c r="X8" s="395" t="s">
        <v>205</v>
      </c>
      <c r="Y8" s="393" t="s">
        <v>206</v>
      </c>
      <c r="Z8" s="393" t="s">
        <v>207</v>
      </c>
      <c r="AA8" s="412" t="s">
        <v>208</v>
      </c>
      <c r="AB8" s="412" t="s">
        <v>209</v>
      </c>
      <c r="AC8" s="412" t="s">
        <v>210</v>
      </c>
      <c r="AD8" s="412" t="s">
        <v>22</v>
      </c>
      <c r="AE8" s="436" t="s">
        <v>211</v>
      </c>
      <c r="AF8" s="436" t="s">
        <v>211</v>
      </c>
    </row>
    <row r="9" spans="1:34" s="17" customFormat="1" ht="18" customHeight="1">
      <c r="A9" s="378"/>
      <c r="B9" s="22">
        <v>0</v>
      </c>
      <c r="C9" s="22">
        <v>1</v>
      </c>
      <c r="D9" s="22">
        <v>2</v>
      </c>
      <c r="E9" s="22">
        <v>3</v>
      </c>
      <c r="F9" s="22">
        <v>4</v>
      </c>
      <c r="G9" s="22">
        <v>5</v>
      </c>
      <c r="H9" s="22">
        <v>6</v>
      </c>
      <c r="I9" s="22">
        <v>7</v>
      </c>
      <c r="J9" s="22">
        <v>8</v>
      </c>
      <c r="K9" s="26">
        <v>9</v>
      </c>
      <c r="L9" s="419"/>
      <c r="M9" s="415"/>
      <c r="N9" s="419"/>
      <c r="O9" s="413"/>
      <c r="P9" s="413"/>
      <c r="Q9" s="413"/>
      <c r="R9" s="413"/>
      <c r="S9" s="415"/>
      <c r="T9" s="415"/>
      <c r="U9" s="415"/>
      <c r="V9" s="415"/>
      <c r="W9" s="396"/>
      <c r="X9" s="396"/>
      <c r="Y9" s="394"/>
      <c r="Z9" s="394"/>
      <c r="AA9" s="413"/>
      <c r="AB9" s="413"/>
      <c r="AC9" s="413"/>
      <c r="AD9" s="413"/>
      <c r="AE9" s="413"/>
      <c r="AF9" s="413"/>
    </row>
    <row r="10" spans="1:34" s="18" customFormat="1" ht="24.95" customHeight="1">
      <c r="A10" s="22">
        <f t="shared" ref="A10:A36" si="0">ROW()-9</f>
        <v>1</v>
      </c>
      <c r="B10" s="75"/>
      <c r="C10" s="122">
        <v>1</v>
      </c>
      <c r="D10" s="122"/>
      <c r="E10" s="122"/>
      <c r="F10" s="122"/>
      <c r="G10" s="122"/>
      <c r="H10" s="75"/>
      <c r="I10" s="75"/>
      <c r="J10" s="75"/>
      <c r="K10" s="95"/>
      <c r="L10" s="124"/>
      <c r="M10" s="125" t="s">
        <v>1065</v>
      </c>
      <c r="N10" s="75" t="s">
        <v>64</v>
      </c>
      <c r="O10" s="126" t="s">
        <v>271</v>
      </c>
      <c r="P10" s="75" t="s">
        <v>250</v>
      </c>
      <c r="Q10" s="95" t="s">
        <v>214</v>
      </c>
      <c r="R10" s="75"/>
      <c r="S10" s="113" t="s">
        <v>213</v>
      </c>
      <c r="T10" s="75" t="s">
        <v>74</v>
      </c>
      <c r="U10" s="113" t="s">
        <v>223</v>
      </c>
      <c r="V10" s="98" t="s">
        <v>216</v>
      </c>
      <c r="W10" s="98" t="s">
        <v>217</v>
      </c>
      <c r="X10" s="75" t="s">
        <v>268</v>
      </c>
      <c r="Y10" s="122" t="s">
        <v>219</v>
      </c>
      <c r="Z10" s="75" t="s">
        <v>220</v>
      </c>
      <c r="AA10" s="75" t="s">
        <v>220</v>
      </c>
      <c r="AB10" s="105">
        <v>5.4063999999999997</v>
      </c>
      <c r="AC10" s="129" t="s">
        <v>225</v>
      </c>
      <c r="AD10" s="129"/>
      <c r="AE10" s="122">
        <v>1</v>
      </c>
      <c r="AF10" s="122">
        <v>0</v>
      </c>
      <c r="AG10" s="18">
        <f t="shared" ref="AG10:AG15" si="1">AB10*AF10</f>
        <v>0</v>
      </c>
    </row>
    <row r="11" spans="1:34" s="18" customFormat="1" ht="24.95" customHeight="1">
      <c r="A11" s="22">
        <f t="shared" si="0"/>
        <v>2</v>
      </c>
      <c r="B11" s="75"/>
      <c r="C11" s="122">
        <v>1</v>
      </c>
      <c r="D11" s="122"/>
      <c r="E11" s="122"/>
      <c r="F11" s="122"/>
      <c r="G11" s="122"/>
      <c r="H11" s="75"/>
      <c r="I11" s="75"/>
      <c r="J11" s="75"/>
      <c r="K11" s="95"/>
      <c r="L11" s="124"/>
      <c r="M11" s="75" t="s">
        <v>1061</v>
      </c>
      <c r="N11" s="75" t="s">
        <v>1062</v>
      </c>
      <c r="O11" s="126" t="s">
        <v>271</v>
      </c>
      <c r="P11" s="75" t="s">
        <v>250</v>
      </c>
      <c r="Q11" s="95" t="s">
        <v>214</v>
      </c>
      <c r="R11" s="75"/>
      <c r="S11" s="113" t="s">
        <v>213</v>
      </c>
      <c r="T11" s="75" t="s">
        <v>1061</v>
      </c>
      <c r="U11" s="113" t="s">
        <v>223</v>
      </c>
      <c r="V11" s="98" t="s">
        <v>216</v>
      </c>
      <c r="W11" s="98" t="s">
        <v>217</v>
      </c>
      <c r="X11" s="75" t="s">
        <v>268</v>
      </c>
      <c r="Y11" s="122" t="s">
        <v>219</v>
      </c>
      <c r="Z11" s="75" t="s">
        <v>220</v>
      </c>
      <c r="AA11" s="75" t="s">
        <v>220</v>
      </c>
      <c r="AB11" s="105">
        <v>4.9374000000000002</v>
      </c>
      <c r="AC11" s="129" t="s">
        <v>225</v>
      </c>
      <c r="AD11" s="129"/>
      <c r="AE11" s="122">
        <v>0</v>
      </c>
      <c r="AF11" s="122">
        <v>1</v>
      </c>
      <c r="AG11" s="18">
        <f t="shared" si="1"/>
        <v>4.9374000000000002</v>
      </c>
    </row>
    <row r="12" spans="1:34" s="18" customFormat="1" ht="24.95" customHeight="1">
      <c r="A12" s="22">
        <f t="shared" si="0"/>
        <v>3</v>
      </c>
      <c r="B12" s="26"/>
      <c r="C12" s="123"/>
      <c r="D12" s="123">
        <v>2</v>
      </c>
      <c r="E12" s="123"/>
      <c r="F12" s="123"/>
      <c r="G12" s="123"/>
      <c r="H12" s="26"/>
      <c r="I12" s="26"/>
      <c r="J12" s="26"/>
      <c r="K12" s="22"/>
      <c r="L12" s="127" t="s">
        <v>1066</v>
      </c>
      <c r="M12" s="26" t="s">
        <v>1067</v>
      </c>
      <c r="N12" s="26" t="s">
        <v>1068</v>
      </c>
      <c r="O12" s="128" t="s">
        <v>220</v>
      </c>
      <c r="P12" s="26" t="s">
        <v>250</v>
      </c>
      <c r="Q12" s="22" t="s">
        <v>214</v>
      </c>
      <c r="R12" s="26"/>
      <c r="S12" s="94" t="s">
        <v>213</v>
      </c>
      <c r="T12" s="26" t="str">
        <f t="shared" ref="T12:T34" si="2">M12</f>
        <v>SHT0012225</v>
      </c>
      <c r="U12" s="94" t="s">
        <v>213</v>
      </c>
      <c r="V12" s="91" t="s">
        <v>216</v>
      </c>
      <c r="W12" s="91" t="s">
        <v>217</v>
      </c>
      <c r="X12" s="26" t="s">
        <v>912</v>
      </c>
      <c r="Y12" s="123" t="s">
        <v>1069</v>
      </c>
      <c r="Z12" s="26" t="s">
        <v>657</v>
      </c>
      <c r="AA12" s="26" t="s">
        <v>220</v>
      </c>
      <c r="AB12" s="130">
        <v>0.32800000000000001</v>
      </c>
      <c r="AC12" s="131" t="s">
        <v>220</v>
      </c>
      <c r="AD12" s="131"/>
      <c r="AE12" s="123">
        <v>1</v>
      </c>
      <c r="AF12" s="123">
        <v>1</v>
      </c>
      <c r="AG12" s="18">
        <f t="shared" si="1"/>
        <v>0.32800000000000001</v>
      </c>
      <c r="AH12" s="18">
        <f>AB12*AE12</f>
        <v>0.32800000000000001</v>
      </c>
    </row>
    <row r="13" spans="1:34" s="18" customFormat="1" ht="24.95" customHeight="1">
      <c r="A13" s="22">
        <f t="shared" si="0"/>
        <v>4</v>
      </c>
      <c r="B13" s="26"/>
      <c r="C13" s="123"/>
      <c r="D13" s="123">
        <v>2</v>
      </c>
      <c r="E13" s="123"/>
      <c r="F13" s="123"/>
      <c r="G13" s="123"/>
      <c r="H13" s="26"/>
      <c r="I13" s="26"/>
      <c r="J13" s="26"/>
      <c r="K13" s="22"/>
      <c r="L13" s="127" t="s">
        <v>1066</v>
      </c>
      <c r="M13" s="26" t="s">
        <v>1070</v>
      </c>
      <c r="N13" s="26" t="s">
        <v>1071</v>
      </c>
      <c r="O13" s="128" t="s">
        <v>220</v>
      </c>
      <c r="P13" s="26" t="s">
        <v>250</v>
      </c>
      <c r="Q13" s="22" t="s">
        <v>214</v>
      </c>
      <c r="R13" s="26"/>
      <c r="S13" s="94" t="s">
        <v>213</v>
      </c>
      <c r="T13" s="26" t="str">
        <f t="shared" si="2"/>
        <v>SHT0012226</v>
      </c>
      <c r="U13" s="94" t="s">
        <v>213</v>
      </c>
      <c r="V13" s="91" t="s">
        <v>216</v>
      </c>
      <c r="W13" s="91" t="s">
        <v>217</v>
      </c>
      <c r="X13" s="26" t="s">
        <v>1072</v>
      </c>
      <c r="Y13" s="123" t="s">
        <v>1073</v>
      </c>
      <c r="Z13" s="26" t="s">
        <v>657</v>
      </c>
      <c r="AA13" s="26" t="s">
        <v>220</v>
      </c>
      <c r="AB13" s="130">
        <v>4.2999999999999997E-2</v>
      </c>
      <c r="AC13" s="131" t="s">
        <v>220</v>
      </c>
      <c r="AD13" s="131"/>
      <c r="AE13" s="123">
        <v>1</v>
      </c>
      <c r="AF13" s="123">
        <v>1</v>
      </c>
      <c r="AG13" s="18">
        <f t="shared" si="1"/>
        <v>4.2999999999999997E-2</v>
      </c>
      <c r="AH13" s="18">
        <f>AB13*AE13</f>
        <v>4.2999999999999997E-2</v>
      </c>
    </row>
    <row r="14" spans="1:34" s="18" customFormat="1" ht="24.95" customHeight="1">
      <c r="A14" s="22">
        <f t="shared" si="0"/>
        <v>5</v>
      </c>
      <c r="B14" s="26"/>
      <c r="C14" s="123"/>
      <c r="D14" s="123">
        <v>2</v>
      </c>
      <c r="E14" s="123"/>
      <c r="F14" s="123"/>
      <c r="G14" s="123"/>
      <c r="H14" s="26"/>
      <c r="I14" s="26"/>
      <c r="J14" s="26"/>
      <c r="K14" s="22"/>
      <c r="L14" s="127" t="s">
        <v>1066</v>
      </c>
      <c r="M14" s="26" t="s">
        <v>1074</v>
      </c>
      <c r="N14" s="26" t="s">
        <v>1075</v>
      </c>
      <c r="O14" s="128" t="s">
        <v>220</v>
      </c>
      <c r="P14" s="26" t="s">
        <v>250</v>
      </c>
      <c r="Q14" s="22" t="s">
        <v>214</v>
      </c>
      <c r="R14" s="26"/>
      <c r="S14" s="94" t="s">
        <v>213</v>
      </c>
      <c r="T14" s="26" t="str">
        <f t="shared" si="2"/>
        <v>SHT0012227</v>
      </c>
      <c r="U14" s="94" t="s">
        <v>213</v>
      </c>
      <c r="V14" s="91" t="s">
        <v>216</v>
      </c>
      <c r="W14" s="91" t="s">
        <v>217</v>
      </c>
      <c r="X14" s="26" t="s">
        <v>1072</v>
      </c>
      <c r="Y14" s="123" t="s">
        <v>1073</v>
      </c>
      <c r="Z14" s="26" t="s">
        <v>657</v>
      </c>
      <c r="AA14" s="26" t="s">
        <v>220</v>
      </c>
      <c r="AB14" s="130">
        <v>2.3E-2</v>
      </c>
      <c r="AC14" s="131" t="s">
        <v>220</v>
      </c>
      <c r="AD14" s="131"/>
      <c r="AE14" s="123">
        <v>2</v>
      </c>
      <c r="AF14" s="123">
        <v>2</v>
      </c>
      <c r="AG14" s="18">
        <f t="shared" si="1"/>
        <v>4.5999999999999999E-2</v>
      </c>
      <c r="AH14" s="18">
        <f>AB14*AE14</f>
        <v>4.5999999999999999E-2</v>
      </c>
    </row>
    <row r="15" spans="1:34" s="18" customFormat="1" ht="24.95" customHeight="1">
      <c r="A15" s="22">
        <f t="shared" si="0"/>
        <v>6</v>
      </c>
      <c r="B15" s="26"/>
      <c r="C15" s="123"/>
      <c r="D15" s="123">
        <v>2</v>
      </c>
      <c r="E15" s="123"/>
      <c r="F15" s="123"/>
      <c r="G15" s="123"/>
      <c r="H15" s="26"/>
      <c r="I15" s="26"/>
      <c r="J15" s="26"/>
      <c r="K15" s="22"/>
      <c r="L15" s="127" t="s">
        <v>304</v>
      </c>
      <c r="M15" s="26" t="s">
        <v>1076</v>
      </c>
      <c r="N15" s="26" t="s">
        <v>1077</v>
      </c>
      <c r="O15" s="128" t="s">
        <v>950</v>
      </c>
      <c r="P15" s="26" t="s">
        <v>250</v>
      </c>
      <c r="Q15" s="22" t="s">
        <v>214</v>
      </c>
      <c r="R15" s="26"/>
      <c r="S15" s="94" t="s">
        <v>213</v>
      </c>
      <c r="T15" s="26" t="str">
        <f t="shared" si="2"/>
        <v>H4A-6802108</v>
      </c>
      <c r="U15" s="94" t="s">
        <v>213</v>
      </c>
      <c r="V15" s="91" t="s">
        <v>276</v>
      </c>
      <c r="W15" s="91" t="s">
        <v>277</v>
      </c>
      <c r="X15" s="26" t="s">
        <v>912</v>
      </c>
      <c r="Y15" s="123" t="s">
        <v>1078</v>
      </c>
      <c r="Z15" s="26" t="s">
        <v>657</v>
      </c>
      <c r="AA15" s="26" t="s">
        <v>220</v>
      </c>
      <c r="AB15" s="130">
        <v>1.7889999999999999</v>
      </c>
      <c r="AC15" s="131" t="s">
        <v>220</v>
      </c>
      <c r="AD15" s="131"/>
      <c r="AE15" s="123">
        <v>1</v>
      </c>
      <c r="AF15" s="123">
        <v>1</v>
      </c>
      <c r="AG15" s="18">
        <f t="shared" si="1"/>
        <v>1.7889999999999999</v>
      </c>
      <c r="AH15" s="18">
        <f>AB15*AE15</f>
        <v>1.7889999999999999</v>
      </c>
    </row>
    <row r="16" spans="1:34" ht="24.95" customHeight="1">
      <c r="A16" s="22">
        <f t="shared" si="0"/>
        <v>7</v>
      </c>
      <c r="B16" s="26"/>
      <c r="C16" s="123"/>
      <c r="D16" s="123">
        <v>2</v>
      </c>
      <c r="E16" s="123"/>
      <c r="F16" s="123"/>
      <c r="G16" s="123"/>
      <c r="H16" s="26"/>
      <c r="I16" s="26"/>
      <c r="J16" s="26"/>
      <c r="K16" s="22"/>
      <c r="L16" s="127" t="s">
        <v>370</v>
      </c>
      <c r="M16" s="26" t="s">
        <v>1079</v>
      </c>
      <c r="N16" s="26" t="s">
        <v>1080</v>
      </c>
      <c r="O16" s="128" t="s">
        <v>271</v>
      </c>
      <c r="P16" s="26" t="s">
        <v>250</v>
      </c>
      <c r="Q16" s="22" t="s">
        <v>214</v>
      </c>
      <c r="R16" s="26"/>
      <c r="S16" s="94" t="s">
        <v>213</v>
      </c>
      <c r="T16" s="26" t="str">
        <f t="shared" si="2"/>
        <v>H5-6802150</v>
      </c>
      <c r="U16" s="94" t="s">
        <v>213</v>
      </c>
      <c r="V16" s="91" t="s">
        <v>276</v>
      </c>
      <c r="W16" s="91" t="s">
        <v>277</v>
      </c>
      <c r="X16" s="26" t="s">
        <v>1081</v>
      </c>
      <c r="Y16" s="123" t="s">
        <v>219</v>
      </c>
      <c r="Z16" s="26" t="s">
        <v>220</v>
      </c>
      <c r="AA16" s="26" t="s">
        <v>220</v>
      </c>
      <c r="AB16" s="130">
        <v>0.46</v>
      </c>
      <c r="AC16" s="131" t="s">
        <v>220</v>
      </c>
      <c r="AD16" s="131"/>
      <c r="AE16" s="123">
        <v>1</v>
      </c>
      <c r="AF16" s="123">
        <v>0</v>
      </c>
      <c r="AG16" s="18">
        <f t="shared" ref="AG16:AG36" si="3">AB16*AF16</f>
        <v>0</v>
      </c>
      <c r="AH16" s="18">
        <f t="shared" ref="AH16:AH36" si="4">AB16*AE16</f>
        <v>0.46</v>
      </c>
    </row>
    <row r="17" spans="1:34" ht="24.95" customHeight="1">
      <c r="A17" s="22">
        <f t="shared" si="0"/>
        <v>8</v>
      </c>
      <c r="B17" s="26"/>
      <c r="C17" s="123"/>
      <c r="D17" s="123"/>
      <c r="E17" s="123">
        <v>3</v>
      </c>
      <c r="F17" s="123"/>
      <c r="G17" s="123"/>
      <c r="H17" s="26"/>
      <c r="I17" s="26"/>
      <c r="J17" s="26"/>
      <c r="K17" s="22"/>
      <c r="L17" s="127" t="s">
        <v>370</v>
      </c>
      <c r="M17" s="26" t="s">
        <v>1082</v>
      </c>
      <c r="N17" s="26" t="s">
        <v>1083</v>
      </c>
      <c r="O17" s="128" t="s">
        <v>307</v>
      </c>
      <c r="P17" s="26" t="s">
        <v>250</v>
      </c>
      <c r="Q17" s="22" t="s">
        <v>214</v>
      </c>
      <c r="R17" s="26"/>
      <c r="S17" s="94" t="s">
        <v>213</v>
      </c>
      <c r="T17" s="26" t="str">
        <f t="shared" si="2"/>
        <v>H5-6802151</v>
      </c>
      <c r="U17" s="94" t="s">
        <v>213</v>
      </c>
      <c r="V17" s="91" t="s">
        <v>276</v>
      </c>
      <c r="W17" s="91" t="s">
        <v>277</v>
      </c>
      <c r="X17" s="26" t="s">
        <v>308</v>
      </c>
      <c r="Y17" s="123" t="s">
        <v>1084</v>
      </c>
      <c r="Z17" s="26" t="s">
        <v>1085</v>
      </c>
      <c r="AA17" s="26" t="s">
        <v>220</v>
      </c>
      <c r="AB17" s="130">
        <v>0.29799999999999999</v>
      </c>
      <c r="AC17" s="131" t="s">
        <v>220</v>
      </c>
      <c r="AD17" s="131"/>
      <c r="AE17" s="123">
        <v>1</v>
      </c>
      <c r="AF17" s="123">
        <v>0</v>
      </c>
      <c r="AG17" s="18">
        <f t="shared" si="3"/>
        <v>0</v>
      </c>
      <c r="AH17" s="18">
        <f t="shared" si="4"/>
        <v>0.29799999999999999</v>
      </c>
    </row>
    <row r="18" spans="1:34" ht="24.95" customHeight="1">
      <c r="A18" s="22">
        <f t="shared" si="0"/>
        <v>9</v>
      </c>
      <c r="B18" s="26"/>
      <c r="C18" s="123"/>
      <c r="D18" s="123"/>
      <c r="E18" s="123">
        <v>3</v>
      </c>
      <c r="F18" s="123"/>
      <c r="G18" s="123"/>
      <c r="H18" s="26"/>
      <c r="I18" s="26"/>
      <c r="J18" s="26"/>
      <c r="K18" s="22"/>
      <c r="L18" s="127" t="s">
        <v>304</v>
      </c>
      <c r="M18" s="26" t="s">
        <v>1086</v>
      </c>
      <c r="N18" s="26" t="s">
        <v>1087</v>
      </c>
      <c r="O18" s="128" t="s">
        <v>565</v>
      </c>
      <c r="P18" s="26" t="s">
        <v>250</v>
      </c>
      <c r="Q18" s="22" t="s">
        <v>214</v>
      </c>
      <c r="R18" s="26"/>
      <c r="S18" s="94" t="s">
        <v>213</v>
      </c>
      <c r="T18" s="26" t="str">
        <f t="shared" si="2"/>
        <v>H4681010714A0</v>
      </c>
      <c r="U18" s="94" t="s">
        <v>213</v>
      </c>
      <c r="V18" s="91" t="s">
        <v>276</v>
      </c>
      <c r="W18" s="91" t="s">
        <v>277</v>
      </c>
      <c r="X18" s="26" t="s">
        <v>259</v>
      </c>
      <c r="Y18" s="123" t="s">
        <v>1088</v>
      </c>
      <c r="Z18" s="26" t="s">
        <v>657</v>
      </c>
      <c r="AA18" s="26" t="s">
        <v>220</v>
      </c>
      <c r="AB18" s="130">
        <v>4.2999999999999997E-2</v>
      </c>
      <c r="AC18" s="131" t="s">
        <v>220</v>
      </c>
      <c r="AD18" s="131"/>
      <c r="AE18" s="123">
        <v>1</v>
      </c>
      <c r="AF18" s="123">
        <v>0</v>
      </c>
      <c r="AG18" s="18">
        <f t="shared" si="3"/>
        <v>0</v>
      </c>
      <c r="AH18" s="18">
        <f t="shared" si="4"/>
        <v>4.2999999999999997E-2</v>
      </c>
    </row>
    <row r="19" spans="1:34" ht="24.95" customHeight="1">
      <c r="A19" s="22">
        <f t="shared" si="0"/>
        <v>10</v>
      </c>
      <c r="B19" s="26"/>
      <c r="C19" s="123"/>
      <c r="D19" s="123">
        <v>2</v>
      </c>
      <c r="E19" s="123"/>
      <c r="F19" s="123"/>
      <c r="G19" s="123"/>
      <c r="H19" s="26"/>
      <c r="I19" s="26"/>
      <c r="J19" s="26"/>
      <c r="K19" s="22"/>
      <c r="L19" s="127" t="s">
        <v>370</v>
      </c>
      <c r="M19" s="26" t="s">
        <v>1089</v>
      </c>
      <c r="N19" s="26" t="s">
        <v>1090</v>
      </c>
      <c r="O19" s="128" t="s">
        <v>950</v>
      </c>
      <c r="P19" s="26" t="s">
        <v>250</v>
      </c>
      <c r="Q19" s="22" t="s">
        <v>214</v>
      </c>
      <c r="R19" s="26"/>
      <c r="S19" s="94" t="s">
        <v>213</v>
      </c>
      <c r="T19" s="26" t="str">
        <f t="shared" si="2"/>
        <v>H5-6802114</v>
      </c>
      <c r="U19" s="94" t="s">
        <v>213</v>
      </c>
      <c r="V19" s="91" t="s">
        <v>276</v>
      </c>
      <c r="W19" s="91" t="s">
        <v>277</v>
      </c>
      <c r="X19" s="26" t="s">
        <v>912</v>
      </c>
      <c r="Y19" s="123" t="s">
        <v>1078</v>
      </c>
      <c r="Z19" s="26" t="s">
        <v>657</v>
      </c>
      <c r="AA19" s="26" t="s">
        <v>220</v>
      </c>
      <c r="AB19" s="130">
        <v>0.28399999999999997</v>
      </c>
      <c r="AC19" s="131" t="s">
        <v>220</v>
      </c>
      <c r="AD19" s="131"/>
      <c r="AE19" s="123">
        <v>1</v>
      </c>
      <c r="AF19" s="123">
        <v>1</v>
      </c>
      <c r="AG19" s="18">
        <f t="shared" si="3"/>
        <v>0.28399999999999997</v>
      </c>
      <c r="AH19" s="18">
        <f t="shared" si="4"/>
        <v>0.28399999999999997</v>
      </c>
    </row>
    <row r="20" spans="1:34" ht="24.95" customHeight="1">
      <c r="A20" s="22">
        <f t="shared" si="0"/>
        <v>11</v>
      </c>
      <c r="B20" s="26"/>
      <c r="C20" s="123"/>
      <c r="D20" s="123">
        <v>2</v>
      </c>
      <c r="E20" s="123"/>
      <c r="F20" s="123"/>
      <c r="G20" s="123"/>
      <c r="H20" s="26"/>
      <c r="I20" s="26"/>
      <c r="J20" s="26"/>
      <c r="K20" s="22"/>
      <c r="L20" s="127" t="s">
        <v>370</v>
      </c>
      <c r="M20" s="26" t="s">
        <v>1091</v>
      </c>
      <c r="N20" s="26" t="s">
        <v>1092</v>
      </c>
      <c r="O20" s="128" t="s">
        <v>950</v>
      </c>
      <c r="P20" s="26" t="s">
        <v>250</v>
      </c>
      <c r="Q20" s="22" t="s">
        <v>214</v>
      </c>
      <c r="R20" s="26"/>
      <c r="S20" s="94" t="s">
        <v>213</v>
      </c>
      <c r="T20" s="26" t="str">
        <f t="shared" si="2"/>
        <v>H5-6802115</v>
      </c>
      <c r="U20" s="94" t="s">
        <v>213</v>
      </c>
      <c r="V20" s="91" t="s">
        <v>276</v>
      </c>
      <c r="W20" s="91" t="s">
        <v>277</v>
      </c>
      <c r="X20" s="26" t="s">
        <v>912</v>
      </c>
      <c r="Y20" s="123" t="s">
        <v>1078</v>
      </c>
      <c r="Z20" s="26" t="s">
        <v>657</v>
      </c>
      <c r="AA20" s="26" t="s">
        <v>220</v>
      </c>
      <c r="AB20" s="130">
        <v>0.49199999999999999</v>
      </c>
      <c r="AC20" s="131" t="s">
        <v>220</v>
      </c>
      <c r="AD20" s="131"/>
      <c r="AE20" s="123">
        <v>1</v>
      </c>
      <c r="AF20" s="123">
        <v>1</v>
      </c>
      <c r="AG20" s="18">
        <f t="shared" si="3"/>
        <v>0.49199999999999999</v>
      </c>
      <c r="AH20" s="18">
        <f t="shared" si="4"/>
        <v>0.49199999999999999</v>
      </c>
    </row>
    <row r="21" spans="1:34" ht="24.95" customHeight="1">
      <c r="A21" s="22">
        <f t="shared" si="0"/>
        <v>12</v>
      </c>
      <c r="B21" s="26"/>
      <c r="C21" s="123"/>
      <c r="D21" s="123">
        <v>2</v>
      </c>
      <c r="E21" s="123"/>
      <c r="F21" s="123"/>
      <c r="G21" s="123"/>
      <c r="H21" s="26"/>
      <c r="I21" s="26"/>
      <c r="J21" s="26"/>
      <c r="K21" s="22"/>
      <c r="L21" s="127" t="s">
        <v>370</v>
      </c>
      <c r="M21" s="26" t="s">
        <v>1093</v>
      </c>
      <c r="N21" s="26" t="s">
        <v>1094</v>
      </c>
      <c r="O21" s="128" t="s">
        <v>307</v>
      </c>
      <c r="P21" s="26" t="s">
        <v>250</v>
      </c>
      <c r="Q21" s="22" t="s">
        <v>214</v>
      </c>
      <c r="R21" s="26"/>
      <c r="S21" s="94" t="s">
        <v>213</v>
      </c>
      <c r="T21" s="26" t="str">
        <f t="shared" si="2"/>
        <v>H5-6802136</v>
      </c>
      <c r="U21" s="94" t="s">
        <v>213</v>
      </c>
      <c r="V21" s="91" t="s">
        <v>276</v>
      </c>
      <c r="W21" s="91" t="s">
        <v>277</v>
      </c>
      <c r="X21" s="26" t="s">
        <v>1072</v>
      </c>
      <c r="Y21" s="123" t="s">
        <v>1095</v>
      </c>
      <c r="Z21" s="26" t="s">
        <v>657</v>
      </c>
      <c r="AA21" s="26" t="s">
        <v>220</v>
      </c>
      <c r="AB21" s="130">
        <v>0.107</v>
      </c>
      <c r="AC21" s="131" t="s">
        <v>220</v>
      </c>
      <c r="AD21" s="131"/>
      <c r="AE21" s="123">
        <v>1</v>
      </c>
      <c r="AF21" s="123">
        <v>1</v>
      </c>
      <c r="AG21" s="18">
        <f t="shared" si="3"/>
        <v>0.107</v>
      </c>
      <c r="AH21" s="18">
        <f t="shared" si="4"/>
        <v>0.107</v>
      </c>
    </row>
    <row r="22" spans="1:34" ht="24.95" customHeight="1">
      <c r="A22" s="22">
        <f t="shared" si="0"/>
        <v>13</v>
      </c>
      <c r="B22" s="26"/>
      <c r="C22" s="123"/>
      <c r="D22" s="123">
        <v>2</v>
      </c>
      <c r="E22" s="123"/>
      <c r="F22" s="123"/>
      <c r="G22" s="123"/>
      <c r="H22" s="26"/>
      <c r="I22" s="26"/>
      <c r="J22" s="26"/>
      <c r="K22" s="22"/>
      <c r="L22" s="127" t="s">
        <v>370</v>
      </c>
      <c r="M22" s="26" t="s">
        <v>1096</v>
      </c>
      <c r="N22" s="26" t="s">
        <v>1097</v>
      </c>
      <c r="O22" s="128" t="s">
        <v>307</v>
      </c>
      <c r="P22" s="26" t="s">
        <v>250</v>
      </c>
      <c r="Q22" s="22" t="s">
        <v>214</v>
      </c>
      <c r="R22" s="26"/>
      <c r="S22" s="94" t="s">
        <v>213</v>
      </c>
      <c r="T22" s="26" t="str">
        <f t="shared" si="2"/>
        <v>H5-6802137</v>
      </c>
      <c r="U22" s="94" t="s">
        <v>213</v>
      </c>
      <c r="V22" s="91" t="s">
        <v>276</v>
      </c>
      <c r="W22" s="91" t="s">
        <v>277</v>
      </c>
      <c r="X22" s="26" t="s">
        <v>1072</v>
      </c>
      <c r="Y22" s="123" t="s">
        <v>1095</v>
      </c>
      <c r="Z22" s="26" t="s">
        <v>657</v>
      </c>
      <c r="AA22" s="26" t="s">
        <v>220</v>
      </c>
      <c r="AB22" s="130">
        <v>4.8300000000000003E-2</v>
      </c>
      <c r="AC22" s="131" t="s">
        <v>220</v>
      </c>
      <c r="AD22" s="131"/>
      <c r="AE22" s="123">
        <v>2</v>
      </c>
      <c r="AF22" s="123">
        <v>2</v>
      </c>
      <c r="AG22" s="18">
        <f t="shared" si="3"/>
        <v>9.6600000000000005E-2</v>
      </c>
      <c r="AH22" s="18">
        <f t="shared" si="4"/>
        <v>9.6600000000000005E-2</v>
      </c>
    </row>
    <row r="23" spans="1:34" ht="24.95" customHeight="1">
      <c r="A23" s="22">
        <f t="shared" si="0"/>
        <v>14</v>
      </c>
      <c r="B23" s="26"/>
      <c r="C23" s="123"/>
      <c r="D23" s="123">
        <v>2</v>
      </c>
      <c r="E23" s="123"/>
      <c r="F23" s="123"/>
      <c r="G23" s="123"/>
      <c r="H23" s="26"/>
      <c r="I23" s="26"/>
      <c r="J23" s="26"/>
      <c r="K23" s="22"/>
      <c r="L23" s="127" t="s">
        <v>370</v>
      </c>
      <c r="M23" s="26" t="s">
        <v>1098</v>
      </c>
      <c r="N23" s="26" t="s">
        <v>1099</v>
      </c>
      <c r="O23" s="128" t="s">
        <v>258</v>
      </c>
      <c r="P23" s="26" t="s">
        <v>250</v>
      </c>
      <c r="Q23" s="22" t="s">
        <v>214</v>
      </c>
      <c r="R23" s="26"/>
      <c r="S23" s="94" t="s">
        <v>213</v>
      </c>
      <c r="T23" s="26" t="str">
        <f t="shared" si="2"/>
        <v>H5-6802149</v>
      </c>
      <c r="U23" s="94" t="s">
        <v>213</v>
      </c>
      <c r="V23" s="91" t="s">
        <v>276</v>
      </c>
      <c r="W23" s="91" t="s">
        <v>277</v>
      </c>
      <c r="X23" s="26" t="s">
        <v>259</v>
      </c>
      <c r="Y23" s="123" t="s">
        <v>1100</v>
      </c>
      <c r="Z23" s="26" t="s">
        <v>657</v>
      </c>
      <c r="AA23" s="26" t="s">
        <v>220</v>
      </c>
      <c r="AB23" s="130">
        <v>0.189</v>
      </c>
      <c r="AC23" s="131" t="s">
        <v>220</v>
      </c>
      <c r="AD23" s="131"/>
      <c r="AE23" s="123">
        <v>1</v>
      </c>
      <c r="AF23" s="123">
        <v>1</v>
      </c>
      <c r="AG23" s="18">
        <f t="shared" si="3"/>
        <v>0.189</v>
      </c>
      <c r="AH23" s="18">
        <f t="shared" si="4"/>
        <v>0.189</v>
      </c>
    </row>
    <row r="24" spans="1:34" ht="24.95" customHeight="1">
      <c r="A24" s="22">
        <f t="shared" si="0"/>
        <v>15</v>
      </c>
      <c r="B24" s="26"/>
      <c r="C24" s="123"/>
      <c r="D24" s="123">
        <v>2</v>
      </c>
      <c r="E24" s="123"/>
      <c r="F24" s="123"/>
      <c r="G24" s="123"/>
      <c r="H24" s="26"/>
      <c r="I24" s="26"/>
      <c r="J24" s="26"/>
      <c r="K24" s="22"/>
      <c r="L24" s="127" t="s">
        <v>304</v>
      </c>
      <c r="M24" s="26" t="s">
        <v>1101</v>
      </c>
      <c r="N24" s="26" t="s">
        <v>1102</v>
      </c>
      <c r="O24" s="128" t="s">
        <v>307</v>
      </c>
      <c r="P24" s="26" t="s">
        <v>250</v>
      </c>
      <c r="Q24" s="22" t="s">
        <v>214</v>
      </c>
      <c r="R24" s="26"/>
      <c r="S24" s="94" t="s">
        <v>213</v>
      </c>
      <c r="T24" s="26" t="str">
        <f t="shared" si="2"/>
        <v>H4A-6802112</v>
      </c>
      <c r="U24" s="94" t="s">
        <v>213</v>
      </c>
      <c r="V24" s="91" t="s">
        <v>276</v>
      </c>
      <c r="W24" s="91" t="s">
        <v>277</v>
      </c>
      <c r="X24" s="26" t="s">
        <v>308</v>
      </c>
      <c r="Y24" s="123" t="s">
        <v>1103</v>
      </c>
      <c r="Z24" s="26" t="s">
        <v>657</v>
      </c>
      <c r="AA24" s="26" t="s">
        <v>220</v>
      </c>
      <c r="AB24" s="130">
        <v>8.9999999999999993E-3</v>
      </c>
      <c r="AC24" s="131" t="s">
        <v>220</v>
      </c>
      <c r="AD24" s="131"/>
      <c r="AE24" s="123">
        <v>1</v>
      </c>
      <c r="AF24" s="123">
        <v>0</v>
      </c>
      <c r="AG24" s="18">
        <f t="shared" si="3"/>
        <v>0</v>
      </c>
      <c r="AH24" s="18">
        <f t="shared" si="4"/>
        <v>8.9999999999999993E-3</v>
      </c>
    </row>
    <row r="25" spans="1:34" ht="24.95" customHeight="1">
      <c r="A25" s="22">
        <f t="shared" si="0"/>
        <v>16</v>
      </c>
      <c r="B25" s="26"/>
      <c r="C25" s="123"/>
      <c r="D25" s="123">
        <v>2</v>
      </c>
      <c r="E25" s="123"/>
      <c r="F25" s="123"/>
      <c r="G25" s="123"/>
      <c r="H25" s="26"/>
      <c r="I25" s="26"/>
      <c r="J25" s="26"/>
      <c r="K25" s="22"/>
      <c r="L25" s="127" t="s">
        <v>1066</v>
      </c>
      <c r="M25" s="26" t="s">
        <v>1104</v>
      </c>
      <c r="N25" s="26" t="s">
        <v>1105</v>
      </c>
      <c r="O25" s="128" t="s">
        <v>1106</v>
      </c>
      <c r="P25" s="26"/>
      <c r="Q25" s="22"/>
      <c r="R25" s="26"/>
      <c r="S25" s="94" t="s">
        <v>213</v>
      </c>
      <c r="T25" s="26" t="s">
        <v>1104</v>
      </c>
      <c r="U25" s="94" t="s">
        <v>213</v>
      </c>
      <c r="V25" s="91" t="s">
        <v>216</v>
      </c>
      <c r="W25" s="91" t="s">
        <v>217</v>
      </c>
      <c r="X25" s="26" t="s">
        <v>222</v>
      </c>
      <c r="Y25" s="123" t="s">
        <v>219</v>
      </c>
      <c r="Z25" s="26" t="s">
        <v>220</v>
      </c>
      <c r="AA25" s="26" t="s">
        <v>1107</v>
      </c>
      <c r="AB25" s="130">
        <f>AB26+AB27</f>
        <v>0.63630000000000009</v>
      </c>
      <c r="AC25" s="131" t="s">
        <v>220</v>
      </c>
      <c r="AD25" s="131"/>
      <c r="AE25" s="123">
        <v>1</v>
      </c>
      <c r="AF25" s="123">
        <v>1</v>
      </c>
      <c r="AG25" s="18">
        <f t="shared" si="3"/>
        <v>0.63630000000000009</v>
      </c>
      <c r="AH25" s="18">
        <f t="shared" si="4"/>
        <v>0.63630000000000009</v>
      </c>
    </row>
    <row r="26" spans="1:34" ht="24.95" customHeight="1">
      <c r="A26" s="22">
        <f t="shared" si="0"/>
        <v>17</v>
      </c>
      <c r="B26" s="26"/>
      <c r="C26" s="123"/>
      <c r="D26" s="123"/>
      <c r="E26" s="123">
        <v>3</v>
      </c>
      <c r="F26" s="123"/>
      <c r="G26" s="123"/>
      <c r="H26" s="26"/>
      <c r="I26" s="26"/>
      <c r="J26" s="26"/>
      <c r="K26" s="22"/>
      <c r="L26" s="127" t="s">
        <v>1066</v>
      </c>
      <c r="M26" s="26" t="s">
        <v>1108</v>
      </c>
      <c r="N26" s="26" t="s">
        <v>1109</v>
      </c>
      <c r="O26" s="128" t="s">
        <v>258</v>
      </c>
      <c r="P26" s="26"/>
      <c r="Q26" s="22" t="s">
        <v>326</v>
      </c>
      <c r="R26" s="26"/>
      <c r="S26" s="94" t="s">
        <v>213</v>
      </c>
      <c r="T26" s="26" t="s">
        <v>1108</v>
      </c>
      <c r="U26" s="94" t="s">
        <v>213</v>
      </c>
      <c r="V26" s="91" t="s">
        <v>216</v>
      </c>
      <c r="W26" s="91" t="s">
        <v>217</v>
      </c>
      <c r="X26" s="26" t="s">
        <v>259</v>
      </c>
      <c r="Y26" s="123" t="s">
        <v>1100</v>
      </c>
      <c r="Z26" s="26" t="s">
        <v>657</v>
      </c>
      <c r="AA26" s="26" t="s">
        <v>220</v>
      </c>
      <c r="AB26" s="130">
        <v>0.1013</v>
      </c>
      <c r="AC26" s="131" t="s">
        <v>220</v>
      </c>
      <c r="AD26" s="131">
        <v>2</v>
      </c>
      <c r="AE26" s="123">
        <v>1</v>
      </c>
      <c r="AF26" s="123">
        <v>1</v>
      </c>
      <c r="AG26" s="18">
        <f t="shared" si="3"/>
        <v>0.1013</v>
      </c>
      <c r="AH26" s="18">
        <f t="shared" si="4"/>
        <v>0.1013</v>
      </c>
    </row>
    <row r="27" spans="1:34" ht="24.95" customHeight="1">
      <c r="A27" s="22">
        <f t="shared" si="0"/>
        <v>18</v>
      </c>
      <c r="B27" s="26"/>
      <c r="C27" s="123"/>
      <c r="D27" s="123"/>
      <c r="E27" s="123">
        <v>3</v>
      </c>
      <c r="F27" s="123"/>
      <c r="G27" s="123"/>
      <c r="H27" s="26"/>
      <c r="I27" s="26"/>
      <c r="J27" s="26"/>
      <c r="K27" s="22"/>
      <c r="L27" s="127" t="s">
        <v>370</v>
      </c>
      <c r="M27" s="26" t="s">
        <v>1110</v>
      </c>
      <c r="N27" s="26" t="s">
        <v>1111</v>
      </c>
      <c r="O27" s="128" t="s">
        <v>271</v>
      </c>
      <c r="P27" s="26" t="s">
        <v>250</v>
      </c>
      <c r="Q27" s="22" t="s">
        <v>214</v>
      </c>
      <c r="R27" s="26"/>
      <c r="S27" s="94" t="s">
        <v>213</v>
      </c>
      <c r="T27" s="26" t="str">
        <f t="shared" si="2"/>
        <v>H5-6802109</v>
      </c>
      <c r="U27" s="94" t="s">
        <v>213</v>
      </c>
      <c r="V27" s="91" t="s">
        <v>276</v>
      </c>
      <c r="W27" s="91" t="s">
        <v>277</v>
      </c>
      <c r="X27" s="26" t="s">
        <v>268</v>
      </c>
      <c r="Y27" s="123" t="s">
        <v>219</v>
      </c>
      <c r="Z27" s="26" t="s">
        <v>220</v>
      </c>
      <c r="AA27" s="26" t="s">
        <v>1112</v>
      </c>
      <c r="AB27" s="130">
        <v>0.53500000000000003</v>
      </c>
      <c r="AC27" s="131" t="s">
        <v>220</v>
      </c>
      <c r="AD27" s="131"/>
      <c r="AE27" s="123">
        <v>1</v>
      </c>
      <c r="AF27" s="123">
        <v>1</v>
      </c>
      <c r="AG27" s="18">
        <f t="shared" si="3"/>
        <v>0.53500000000000003</v>
      </c>
      <c r="AH27" s="18">
        <f t="shared" si="4"/>
        <v>0.53500000000000003</v>
      </c>
    </row>
    <row r="28" spans="1:34" ht="24.95" customHeight="1">
      <c r="A28" s="22">
        <f t="shared" si="0"/>
        <v>19</v>
      </c>
      <c r="B28" s="26"/>
      <c r="C28" s="123"/>
      <c r="D28" s="123"/>
      <c r="E28" s="123"/>
      <c r="F28" s="123">
        <v>4</v>
      </c>
      <c r="G28" s="123"/>
      <c r="H28" s="26"/>
      <c r="I28" s="26"/>
      <c r="J28" s="26"/>
      <c r="K28" s="22"/>
      <c r="L28" s="127" t="s">
        <v>370</v>
      </c>
      <c r="M28" s="26" t="s">
        <v>1113</v>
      </c>
      <c r="N28" s="26" t="s">
        <v>1114</v>
      </c>
      <c r="O28" s="128" t="s">
        <v>307</v>
      </c>
      <c r="P28" s="26" t="s">
        <v>250</v>
      </c>
      <c r="Q28" s="22" t="s">
        <v>214</v>
      </c>
      <c r="R28" s="26"/>
      <c r="S28" s="94" t="s">
        <v>213</v>
      </c>
      <c r="T28" s="26" t="str">
        <f t="shared" si="2"/>
        <v>H5-6802110</v>
      </c>
      <c r="U28" s="94" t="s">
        <v>213</v>
      </c>
      <c r="V28" s="91" t="s">
        <v>276</v>
      </c>
      <c r="W28" s="91" t="s">
        <v>277</v>
      </c>
      <c r="X28" s="26" t="s">
        <v>308</v>
      </c>
      <c r="Y28" s="123" t="s">
        <v>1115</v>
      </c>
      <c r="Z28" s="26" t="s">
        <v>536</v>
      </c>
      <c r="AA28" s="26" t="s">
        <v>1112</v>
      </c>
      <c r="AB28" s="130">
        <v>0.51500000000000001</v>
      </c>
      <c r="AC28" s="131" t="s">
        <v>220</v>
      </c>
      <c r="AD28" s="131"/>
      <c r="AE28" s="123">
        <v>1</v>
      </c>
      <c r="AF28" s="123">
        <v>1</v>
      </c>
      <c r="AG28" s="18">
        <f t="shared" si="3"/>
        <v>0.51500000000000001</v>
      </c>
      <c r="AH28" s="18">
        <f t="shared" si="4"/>
        <v>0.51500000000000001</v>
      </c>
    </row>
    <row r="29" spans="1:34" ht="24.95" customHeight="1">
      <c r="A29" s="22">
        <f t="shared" si="0"/>
        <v>20</v>
      </c>
      <c r="B29" s="26"/>
      <c r="C29" s="123"/>
      <c r="D29" s="123"/>
      <c r="E29" s="123"/>
      <c r="F29" s="123">
        <v>4</v>
      </c>
      <c r="G29" s="123"/>
      <c r="H29" s="26"/>
      <c r="I29" s="26"/>
      <c r="J29" s="26"/>
      <c r="K29" s="22"/>
      <c r="L29" s="127" t="s">
        <v>370</v>
      </c>
      <c r="M29" s="26" t="s">
        <v>1116</v>
      </c>
      <c r="N29" s="26" t="s">
        <v>636</v>
      </c>
      <c r="O29" s="128" t="s">
        <v>228</v>
      </c>
      <c r="P29" s="26" t="s">
        <v>250</v>
      </c>
      <c r="Q29" s="22" t="s">
        <v>214</v>
      </c>
      <c r="R29" s="26"/>
      <c r="S29" s="94" t="s">
        <v>213</v>
      </c>
      <c r="T29" s="26" t="str">
        <f t="shared" si="2"/>
        <v>Q370C10</v>
      </c>
      <c r="U29" s="94" t="s">
        <v>213</v>
      </c>
      <c r="V29" s="91" t="s">
        <v>276</v>
      </c>
      <c r="W29" s="91" t="s">
        <v>277</v>
      </c>
      <c r="X29" s="26" t="s">
        <v>228</v>
      </c>
      <c r="Y29" s="123" t="s">
        <v>880</v>
      </c>
      <c r="Z29" s="26" t="s">
        <v>220</v>
      </c>
      <c r="AA29" s="26" t="s">
        <v>220</v>
      </c>
      <c r="AB29" s="130">
        <v>0.01</v>
      </c>
      <c r="AC29" s="131" t="s">
        <v>220</v>
      </c>
      <c r="AD29" s="131"/>
      <c r="AE29" s="123">
        <v>2</v>
      </c>
      <c r="AF29" s="123">
        <v>2</v>
      </c>
      <c r="AG29" s="18">
        <f t="shared" si="3"/>
        <v>0.02</v>
      </c>
      <c r="AH29" s="18">
        <f t="shared" si="4"/>
        <v>0.02</v>
      </c>
    </row>
    <row r="30" spans="1:34" ht="24.95" customHeight="1">
      <c r="A30" s="22">
        <f t="shared" si="0"/>
        <v>21</v>
      </c>
      <c r="B30" s="26"/>
      <c r="C30" s="123"/>
      <c r="D30" s="123">
        <v>2</v>
      </c>
      <c r="E30" s="123"/>
      <c r="F30" s="123"/>
      <c r="G30" s="123"/>
      <c r="H30" s="26"/>
      <c r="I30" s="26"/>
      <c r="J30" s="26"/>
      <c r="K30" s="22"/>
      <c r="L30" s="127" t="s">
        <v>1066</v>
      </c>
      <c r="M30" s="26" t="s">
        <v>1117</v>
      </c>
      <c r="N30" s="26" t="s">
        <v>1118</v>
      </c>
      <c r="O30" s="128" t="s">
        <v>1106</v>
      </c>
      <c r="P30" s="26"/>
      <c r="Q30" s="22"/>
      <c r="R30" s="26"/>
      <c r="S30" s="94" t="s">
        <v>213</v>
      </c>
      <c r="T30" s="26" t="s">
        <v>1117</v>
      </c>
      <c r="U30" s="94" t="s">
        <v>213</v>
      </c>
      <c r="V30" s="91" t="s">
        <v>216</v>
      </c>
      <c r="W30" s="91" t="s">
        <v>217</v>
      </c>
      <c r="X30" s="26" t="s">
        <v>222</v>
      </c>
      <c r="Y30" s="123" t="s">
        <v>219</v>
      </c>
      <c r="Z30" s="26" t="s">
        <v>220</v>
      </c>
      <c r="AA30" s="26" t="s">
        <v>1107</v>
      </c>
      <c r="AB30" s="130">
        <f>AB31+AB32</f>
        <v>0.64129999999999998</v>
      </c>
      <c r="AC30" s="131" t="s">
        <v>220</v>
      </c>
      <c r="AD30" s="131"/>
      <c r="AE30" s="123">
        <v>1</v>
      </c>
      <c r="AF30" s="123">
        <v>1</v>
      </c>
      <c r="AG30" s="18">
        <f t="shared" si="3"/>
        <v>0.64129999999999998</v>
      </c>
      <c r="AH30" s="18">
        <f t="shared" si="4"/>
        <v>0.64129999999999998</v>
      </c>
    </row>
    <row r="31" spans="1:34" ht="24.95" customHeight="1">
      <c r="A31" s="22">
        <f t="shared" si="0"/>
        <v>22</v>
      </c>
      <c r="B31" s="26"/>
      <c r="C31" s="123"/>
      <c r="D31" s="123"/>
      <c r="E31" s="123">
        <v>3</v>
      </c>
      <c r="F31" s="123"/>
      <c r="G31" s="123"/>
      <c r="H31" s="26"/>
      <c r="I31" s="26"/>
      <c r="J31" s="26"/>
      <c r="K31" s="22"/>
      <c r="L31" s="127" t="s">
        <v>1066</v>
      </c>
      <c r="M31" s="26" t="s">
        <v>1108</v>
      </c>
      <c r="N31" s="26" t="s">
        <v>1109</v>
      </c>
      <c r="O31" s="128" t="s">
        <v>258</v>
      </c>
      <c r="P31" s="26"/>
      <c r="Q31" s="22" t="s">
        <v>326</v>
      </c>
      <c r="R31" s="26"/>
      <c r="S31" s="94" t="s">
        <v>213</v>
      </c>
      <c r="T31" s="26" t="s">
        <v>1108</v>
      </c>
      <c r="U31" s="94" t="s">
        <v>213</v>
      </c>
      <c r="V31" s="91" t="s">
        <v>216</v>
      </c>
      <c r="W31" s="91" t="s">
        <v>217</v>
      </c>
      <c r="X31" s="26" t="s">
        <v>259</v>
      </c>
      <c r="Y31" s="123" t="s">
        <v>1100</v>
      </c>
      <c r="Z31" s="26" t="s">
        <v>657</v>
      </c>
      <c r="AA31" s="26" t="s">
        <v>220</v>
      </c>
      <c r="AB31" s="130">
        <v>0.1013</v>
      </c>
      <c r="AC31" s="131" t="s">
        <v>220</v>
      </c>
      <c r="AD31" s="131">
        <v>2</v>
      </c>
      <c r="AE31" s="123">
        <v>1</v>
      </c>
      <c r="AF31" s="123">
        <v>1</v>
      </c>
      <c r="AG31" s="18">
        <f t="shared" si="3"/>
        <v>0.1013</v>
      </c>
      <c r="AH31" s="18">
        <f t="shared" si="4"/>
        <v>0.1013</v>
      </c>
    </row>
    <row r="32" spans="1:34" ht="24.95" customHeight="1">
      <c r="A32" s="22">
        <f t="shared" si="0"/>
        <v>23</v>
      </c>
      <c r="B32" s="26"/>
      <c r="C32" s="123"/>
      <c r="D32" s="123"/>
      <c r="E32" s="123">
        <v>3</v>
      </c>
      <c r="F32" s="123"/>
      <c r="G32" s="123"/>
      <c r="H32" s="26"/>
      <c r="I32" s="26"/>
      <c r="J32" s="26"/>
      <c r="K32" s="22"/>
      <c r="L32" s="127" t="s">
        <v>370</v>
      </c>
      <c r="M32" s="26" t="s">
        <v>1119</v>
      </c>
      <c r="N32" s="26" t="s">
        <v>1120</v>
      </c>
      <c r="O32" s="128" t="s">
        <v>271</v>
      </c>
      <c r="P32" s="26" t="s">
        <v>250</v>
      </c>
      <c r="Q32" s="22" t="s">
        <v>214</v>
      </c>
      <c r="R32" s="26"/>
      <c r="S32" s="94" t="s">
        <v>213</v>
      </c>
      <c r="T32" s="26" t="str">
        <f t="shared" si="2"/>
        <v>H5-6802111</v>
      </c>
      <c r="U32" s="94" t="s">
        <v>213</v>
      </c>
      <c r="V32" s="91" t="s">
        <v>276</v>
      </c>
      <c r="W32" s="91" t="s">
        <v>277</v>
      </c>
      <c r="X32" s="26" t="s">
        <v>268</v>
      </c>
      <c r="Y32" s="123" t="s">
        <v>219</v>
      </c>
      <c r="Z32" s="26" t="s">
        <v>220</v>
      </c>
      <c r="AA32" s="26" t="s">
        <v>1112</v>
      </c>
      <c r="AB32" s="130">
        <v>0.54</v>
      </c>
      <c r="AC32" s="131" t="s">
        <v>220</v>
      </c>
      <c r="AD32" s="131"/>
      <c r="AE32" s="123">
        <v>1</v>
      </c>
      <c r="AF32" s="123">
        <v>1</v>
      </c>
      <c r="AG32" s="18">
        <f t="shared" si="3"/>
        <v>0.54</v>
      </c>
      <c r="AH32" s="18">
        <f t="shared" si="4"/>
        <v>0.54</v>
      </c>
    </row>
    <row r="33" spans="1:34" ht="24.95" customHeight="1">
      <c r="A33" s="22">
        <f t="shared" si="0"/>
        <v>24</v>
      </c>
      <c r="B33" s="26"/>
      <c r="C33" s="123"/>
      <c r="D33" s="123"/>
      <c r="E33" s="123"/>
      <c r="F33" s="123">
        <v>4</v>
      </c>
      <c r="G33" s="123"/>
      <c r="H33" s="26"/>
      <c r="I33" s="26"/>
      <c r="J33" s="26"/>
      <c r="K33" s="22"/>
      <c r="L33" s="127" t="s">
        <v>370</v>
      </c>
      <c r="M33" s="26" t="s">
        <v>1121</v>
      </c>
      <c r="N33" s="26" t="s">
        <v>1122</v>
      </c>
      <c r="O33" s="128" t="s">
        <v>307</v>
      </c>
      <c r="P33" s="26" t="s">
        <v>250</v>
      </c>
      <c r="Q33" s="22" t="s">
        <v>214</v>
      </c>
      <c r="R33" s="26"/>
      <c r="S33" s="94" t="s">
        <v>213</v>
      </c>
      <c r="T33" s="26" t="str">
        <f t="shared" si="2"/>
        <v>H5-6802112</v>
      </c>
      <c r="U33" s="94" t="s">
        <v>213</v>
      </c>
      <c r="V33" s="91" t="s">
        <v>276</v>
      </c>
      <c r="W33" s="91" t="s">
        <v>277</v>
      </c>
      <c r="X33" s="26" t="s">
        <v>308</v>
      </c>
      <c r="Y33" s="123" t="s">
        <v>1115</v>
      </c>
      <c r="Z33" s="26" t="s">
        <v>536</v>
      </c>
      <c r="AA33" s="26" t="s">
        <v>1112</v>
      </c>
      <c r="AB33" s="130">
        <v>0.51700000000000002</v>
      </c>
      <c r="AC33" s="131" t="s">
        <v>220</v>
      </c>
      <c r="AD33" s="131"/>
      <c r="AE33" s="123">
        <v>1</v>
      </c>
      <c r="AF33" s="123">
        <v>1</v>
      </c>
      <c r="AG33" s="18">
        <f t="shared" si="3"/>
        <v>0.51700000000000002</v>
      </c>
      <c r="AH33" s="18">
        <f t="shared" si="4"/>
        <v>0.51700000000000002</v>
      </c>
    </row>
    <row r="34" spans="1:34" ht="24.95" customHeight="1">
      <c r="A34" s="22">
        <f t="shared" si="0"/>
        <v>25</v>
      </c>
      <c r="B34" s="26"/>
      <c r="C34" s="123"/>
      <c r="D34" s="123"/>
      <c r="E34" s="123"/>
      <c r="F34" s="123">
        <v>4</v>
      </c>
      <c r="G34" s="123"/>
      <c r="H34" s="26"/>
      <c r="I34" s="26"/>
      <c r="J34" s="26"/>
      <c r="K34" s="22"/>
      <c r="L34" s="127" t="s">
        <v>370</v>
      </c>
      <c r="M34" s="26" t="s">
        <v>1116</v>
      </c>
      <c r="N34" s="26" t="s">
        <v>1123</v>
      </c>
      <c r="O34" s="128" t="s">
        <v>228</v>
      </c>
      <c r="P34" s="26" t="s">
        <v>250</v>
      </c>
      <c r="Q34" s="22" t="s">
        <v>214</v>
      </c>
      <c r="R34" s="26"/>
      <c r="S34" s="94" t="s">
        <v>213</v>
      </c>
      <c r="T34" s="26" t="str">
        <f t="shared" si="2"/>
        <v>Q370C10</v>
      </c>
      <c r="U34" s="94" t="s">
        <v>213</v>
      </c>
      <c r="V34" s="91" t="s">
        <v>276</v>
      </c>
      <c r="W34" s="91" t="s">
        <v>277</v>
      </c>
      <c r="X34" s="26" t="s">
        <v>228</v>
      </c>
      <c r="Y34" s="123" t="s">
        <v>880</v>
      </c>
      <c r="Z34" s="26" t="s">
        <v>220</v>
      </c>
      <c r="AA34" s="26" t="s">
        <v>220</v>
      </c>
      <c r="AB34" s="130">
        <v>0.01</v>
      </c>
      <c r="AC34" s="131" t="s">
        <v>220</v>
      </c>
      <c r="AD34" s="131"/>
      <c r="AE34" s="123">
        <v>2</v>
      </c>
      <c r="AF34" s="123">
        <v>2</v>
      </c>
      <c r="AG34" s="18">
        <f t="shared" si="3"/>
        <v>0.02</v>
      </c>
      <c r="AH34" s="18">
        <f t="shared" si="4"/>
        <v>0.02</v>
      </c>
    </row>
    <row r="35" spans="1:34" ht="24.95" customHeight="1">
      <c r="A35" s="22">
        <f t="shared" si="0"/>
        <v>26</v>
      </c>
      <c r="B35" s="26"/>
      <c r="C35" s="123"/>
      <c r="D35" s="123">
        <v>2</v>
      </c>
      <c r="E35" s="123"/>
      <c r="F35" s="123"/>
      <c r="G35" s="123"/>
      <c r="H35" s="26"/>
      <c r="I35" s="26"/>
      <c r="J35" s="26"/>
      <c r="K35" s="22"/>
      <c r="L35" s="127" t="s">
        <v>1124</v>
      </c>
      <c r="M35" s="26" t="s">
        <v>1125</v>
      </c>
      <c r="N35" s="26" t="s">
        <v>1126</v>
      </c>
      <c r="O35" s="128" t="s">
        <v>1127</v>
      </c>
      <c r="P35" s="26" t="s">
        <v>250</v>
      </c>
      <c r="Q35" s="22" t="s">
        <v>326</v>
      </c>
      <c r="R35" s="26"/>
      <c r="S35" s="94" t="s">
        <v>213</v>
      </c>
      <c r="T35" s="26" t="s">
        <v>1125</v>
      </c>
      <c r="U35" s="94" t="s">
        <v>213</v>
      </c>
      <c r="V35" s="91" t="s">
        <v>276</v>
      </c>
      <c r="W35" s="91" t="s">
        <v>277</v>
      </c>
      <c r="X35" s="26" t="s">
        <v>1128</v>
      </c>
      <c r="Y35" s="123" t="s">
        <v>1129</v>
      </c>
      <c r="Z35" s="26"/>
      <c r="AA35" s="26" t="s">
        <v>1130</v>
      </c>
      <c r="AB35" s="130">
        <v>6.0699999999999997E-2</v>
      </c>
      <c r="AC35" s="131" t="s">
        <v>220</v>
      </c>
      <c r="AD35" s="131"/>
      <c r="AE35" s="123">
        <v>3</v>
      </c>
      <c r="AF35" s="123">
        <v>3</v>
      </c>
      <c r="AG35" s="18">
        <f t="shared" si="3"/>
        <v>0.18209999999999998</v>
      </c>
      <c r="AH35" s="18">
        <f t="shared" si="4"/>
        <v>0.18209999999999998</v>
      </c>
    </row>
    <row r="36" spans="1:34" ht="24.95" customHeight="1">
      <c r="A36" s="22">
        <f t="shared" si="0"/>
        <v>27</v>
      </c>
      <c r="B36" s="26"/>
      <c r="C36" s="123"/>
      <c r="D36" s="123">
        <v>2</v>
      </c>
      <c r="E36" s="123"/>
      <c r="F36" s="123"/>
      <c r="G36" s="123"/>
      <c r="H36" s="26"/>
      <c r="I36" s="26"/>
      <c r="J36" s="26"/>
      <c r="K36" s="22"/>
      <c r="L36" s="127" t="s">
        <v>265</v>
      </c>
      <c r="M36" s="26" t="s">
        <v>1131</v>
      </c>
      <c r="N36" s="26" t="s">
        <v>1132</v>
      </c>
      <c r="O36" s="128" t="s">
        <v>258</v>
      </c>
      <c r="P36" s="26" t="s">
        <v>250</v>
      </c>
      <c r="Q36" s="22" t="s">
        <v>326</v>
      </c>
      <c r="R36" s="26"/>
      <c r="S36" s="94" t="s">
        <v>213</v>
      </c>
      <c r="T36" s="26" t="s">
        <v>1133</v>
      </c>
      <c r="U36" s="94" t="s">
        <v>213</v>
      </c>
      <c r="V36" s="91" t="s">
        <v>276</v>
      </c>
      <c r="W36" s="91" t="s">
        <v>277</v>
      </c>
      <c r="X36" s="26" t="s">
        <v>258</v>
      </c>
      <c r="Y36" s="123" t="s">
        <v>1134</v>
      </c>
      <c r="Z36" s="26"/>
      <c r="AA36" s="26" t="s">
        <v>1135</v>
      </c>
      <c r="AB36" s="130">
        <v>3.5099999999999999E-2</v>
      </c>
      <c r="AC36" s="131" t="s">
        <v>220</v>
      </c>
      <c r="AD36" s="131"/>
      <c r="AE36" s="123">
        <v>2</v>
      </c>
      <c r="AF36" s="123">
        <v>2</v>
      </c>
      <c r="AG36" s="18">
        <f t="shared" si="3"/>
        <v>7.0199999999999999E-2</v>
      </c>
      <c r="AH36" s="18">
        <f t="shared" si="4"/>
        <v>7.0199999999999999E-2</v>
      </c>
    </row>
  </sheetData>
  <autoFilter ref="A9:AF36" xr:uid="{00000000-0009-0000-0000-000006000000}"/>
  <mergeCells count="33">
    <mergeCell ref="AD8:AD9"/>
    <mergeCell ref="AE8:AE9"/>
    <mergeCell ref="AF8:AF9"/>
    <mergeCell ref="O2:AC7"/>
    <mergeCell ref="A6:N7"/>
    <mergeCell ref="Y8:Y9"/>
    <mergeCell ref="Z8:Z9"/>
    <mergeCell ref="AA8:AA9"/>
    <mergeCell ref="AB8:AB9"/>
    <mergeCell ref="AC8:AC9"/>
    <mergeCell ref="T8:T9"/>
    <mergeCell ref="U8:U9"/>
    <mergeCell ref="V8:V9"/>
    <mergeCell ref="W8:W9"/>
    <mergeCell ref="X8:X9"/>
    <mergeCell ref="O8:O9"/>
    <mergeCell ref="P8:P9"/>
    <mergeCell ref="Q8:Q9"/>
    <mergeCell ref="R8:R9"/>
    <mergeCell ref="S8:S9"/>
    <mergeCell ref="A4:K4"/>
    <mergeCell ref="L4:N4"/>
    <mergeCell ref="A5:N5"/>
    <mergeCell ref="B8:K8"/>
    <mergeCell ref="A8:A9"/>
    <mergeCell ref="L8:L9"/>
    <mergeCell ref="M8:M9"/>
    <mergeCell ref="N8:N9"/>
    <mergeCell ref="A1:AD1"/>
    <mergeCell ref="A2:E2"/>
    <mergeCell ref="F2:K2"/>
    <mergeCell ref="L2:N2"/>
    <mergeCell ref="A3:N3"/>
  </mergeCells>
  <phoneticPr fontId="28" type="noConversion"/>
  <conditionalFormatting sqref="L10:L11">
    <cfRule type="duplicateValues" dxfId="299" priority="13431"/>
    <cfRule type="duplicateValues" dxfId="298" priority="13432"/>
  </conditionalFormatting>
  <conditionalFormatting sqref="L12:L36">
    <cfRule type="duplicateValues" dxfId="297" priority="13577"/>
    <cfRule type="duplicateValues" dxfId="296" priority="13578"/>
  </conditionalFormatting>
  <conditionalFormatting sqref="L37:L65212 L1">
    <cfRule type="duplicateValues" dxfId="295" priority="13422"/>
  </conditionalFormatting>
  <conditionalFormatting sqref="M10:M11">
    <cfRule type="duplicateValues" dxfId="294" priority="13433"/>
  </conditionalFormatting>
  <conditionalFormatting sqref="M12:M36">
    <cfRule type="duplicateValues" dxfId="293" priority="13581"/>
  </conditionalFormatting>
  <conditionalFormatting sqref="M37:M65212 M1:M9">
    <cfRule type="duplicateValues" dxfId="292" priority="13424"/>
  </conditionalFormatting>
  <conditionalFormatting sqref="O10:O11">
    <cfRule type="duplicateValues" dxfId="291" priority="13427"/>
    <cfRule type="duplicateValues" dxfId="290" priority="13428"/>
    <cfRule type="duplicateValues" dxfId="289" priority="13429"/>
    <cfRule type="duplicateValues" dxfId="288" priority="13430"/>
  </conditionalFormatting>
  <conditionalFormatting sqref="O12:O36">
    <cfRule type="duplicateValues" dxfId="287" priority="13583"/>
    <cfRule type="duplicateValues" dxfId="286" priority="13584"/>
    <cfRule type="duplicateValues" dxfId="285" priority="13585"/>
    <cfRule type="duplicateValues" dxfId="284" priority="13586"/>
  </conditionalFormatting>
  <conditionalFormatting sqref="T10">
    <cfRule type="duplicateValues" dxfId="283" priority="49"/>
  </conditionalFormatting>
  <conditionalFormatting sqref="T11">
    <cfRule type="duplicateValues" dxfId="282" priority="11"/>
  </conditionalFormatting>
  <conditionalFormatting sqref="T12:T36">
    <cfRule type="duplicateValues" dxfId="281" priority="13591"/>
  </conditionalFormatting>
  <conditionalFormatting sqref="AE2">
    <cfRule type="duplicateValues" dxfId="280" priority="12"/>
  </conditionalFormatting>
  <conditionalFormatting sqref="AF2">
    <cfRule type="duplicateValues" dxfId="279" priority="10"/>
  </conditionalFormatting>
  <dataValidations count="1">
    <dataValidation allowBlank="1" showInputMessage="1" showErrorMessage="1" promptTitle="包括4种填写情况：" prompt="具体数字；_x000a_RF--参考图、表格图或原理图；_x000a_AR--零件用量按需；_x000a_RP--零件为维修专用。" sqref="AE14:AF14" xr:uid="{00000000-0002-0000-0600-000000000000}"/>
  </dataValidations>
  <printOptions horizontalCentered="1"/>
  <pageMargins left="0.31496062992126" right="0.27559055118110198" top="0.39370078740157499" bottom="0.55118110236220497" header="0.31496062992126" footer="0.31496062992126"/>
  <pageSetup paperSize="8" scale="85" orientation="landscape"/>
  <headerFooter>
    <oddFooter>&amp;C第 &amp;P 页，共 &amp;N 页</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73E15-70E7-4E78-8003-84138FBB937A}">
  <dimension ref="A1:AE15"/>
  <sheetViews>
    <sheetView workbookViewId="0">
      <selection activeCell="AA18" sqref="AA18"/>
    </sheetView>
  </sheetViews>
  <sheetFormatPr defaultColWidth="9" defaultRowHeight="14.25"/>
  <cols>
    <col min="1" max="1" width="4.5" style="19" customWidth="1"/>
    <col min="2" max="11" width="2.5" style="19" customWidth="1"/>
    <col min="12" max="12" width="5.375" style="19" customWidth="1"/>
    <col min="13" max="13" width="17" style="19" customWidth="1"/>
    <col min="14" max="14" width="15.125" style="19" customWidth="1"/>
    <col min="15" max="15" width="7.5" style="20" customWidth="1"/>
    <col min="16" max="16" width="4.125" style="19" customWidth="1"/>
    <col min="17" max="17" width="3.25" style="19" customWidth="1"/>
    <col min="18" max="18" width="7.375" style="19" customWidth="1"/>
    <col min="19" max="19" width="4.875" style="19" customWidth="1"/>
    <col min="20" max="20" width="14.75" style="19" customWidth="1"/>
    <col min="21" max="21" width="4.875" style="19" customWidth="1"/>
    <col min="22" max="22" width="7.375" style="19" customWidth="1"/>
    <col min="23" max="23" width="5.625" style="19" customWidth="1"/>
    <col min="24" max="24" width="9.25" style="19" customWidth="1"/>
    <col min="25" max="25" width="19.75" style="19" customWidth="1"/>
    <col min="26" max="26" width="8.75" style="19" customWidth="1"/>
    <col min="27" max="27" width="10.375" style="19" customWidth="1"/>
    <col min="28" max="28" width="8.25" style="19" customWidth="1"/>
    <col min="29" max="29" width="5.125" style="19" customWidth="1"/>
    <col min="30" max="30" width="8.5" style="19" customWidth="1"/>
    <col min="31" max="31" width="15.25" style="19" customWidth="1"/>
    <col min="32" max="32" width="13.75" style="19" customWidth="1"/>
    <col min="33" max="33" width="28.625" style="19" customWidth="1"/>
    <col min="34" max="34" width="9" style="19"/>
    <col min="35" max="35" width="28.5" style="19" customWidth="1"/>
    <col min="36" max="36" width="9" style="19"/>
    <col min="37" max="37" width="11.125" style="19" customWidth="1"/>
    <col min="38" max="16384" width="9" style="19"/>
  </cols>
  <sheetData>
    <row r="1" spans="1:31">
      <c r="A1" s="401"/>
      <c r="B1" s="401"/>
      <c r="C1" s="401"/>
      <c r="D1" s="401"/>
      <c r="E1" s="401"/>
      <c r="F1" s="401"/>
      <c r="G1" s="401"/>
      <c r="H1" s="401"/>
      <c r="I1" s="401"/>
      <c r="J1" s="401"/>
      <c r="K1" s="401"/>
      <c r="L1" s="401"/>
      <c r="M1" s="401"/>
      <c r="N1" s="401"/>
      <c r="O1" s="402"/>
      <c r="P1" s="402"/>
      <c r="Q1" s="402"/>
      <c r="R1" s="402"/>
      <c r="S1" s="402"/>
      <c r="T1" s="402"/>
      <c r="U1" s="402"/>
      <c r="V1" s="402"/>
      <c r="W1" s="402"/>
      <c r="X1" s="402"/>
      <c r="Y1" s="402"/>
      <c r="Z1" s="402"/>
      <c r="AA1" s="402"/>
      <c r="AB1" s="402"/>
      <c r="AC1" s="402"/>
      <c r="AD1" s="402"/>
      <c r="AE1" s="402"/>
    </row>
    <row r="2" spans="1:31" ht="28.5" customHeight="1">
      <c r="A2" s="403" t="s">
        <v>178</v>
      </c>
      <c r="B2" s="404"/>
      <c r="C2" s="404"/>
      <c r="D2" s="404"/>
      <c r="E2" s="405"/>
      <c r="F2" s="406" t="s">
        <v>179</v>
      </c>
      <c r="G2" s="407"/>
      <c r="H2" s="407"/>
      <c r="I2" s="407"/>
      <c r="J2" s="407"/>
      <c r="K2" s="408"/>
      <c r="L2" s="409" t="s">
        <v>180</v>
      </c>
      <c r="M2" s="409"/>
      <c r="N2" s="410"/>
      <c r="O2" s="420" t="s">
        <v>1136</v>
      </c>
      <c r="P2" s="421"/>
      <c r="Q2" s="421"/>
      <c r="R2" s="421"/>
      <c r="S2" s="421"/>
      <c r="T2" s="421"/>
      <c r="U2" s="421"/>
      <c r="V2" s="421"/>
      <c r="W2" s="421"/>
      <c r="X2" s="421"/>
      <c r="Y2" s="421"/>
      <c r="Z2" s="421"/>
      <c r="AA2" s="421"/>
      <c r="AB2" s="421"/>
      <c r="AC2" s="421"/>
      <c r="AD2" s="40" t="s">
        <v>56</v>
      </c>
      <c r="AE2" s="22" t="s">
        <v>1137</v>
      </c>
    </row>
    <row r="3" spans="1:31" ht="18.75">
      <c r="A3" s="411" t="s">
        <v>184</v>
      </c>
      <c r="B3" s="411"/>
      <c r="C3" s="411"/>
      <c r="D3" s="411"/>
      <c r="E3" s="411"/>
      <c r="F3" s="411"/>
      <c r="G3" s="411"/>
      <c r="H3" s="411"/>
      <c r="I3" s="411"/>
      <c r="J3" s="411"/>
      <c r="K3" s="411"/>
      <c r="L3" s="411"/>
      <c r="M3" s="411"/>
      <c r="N3" s="411"/>
      <c r="O3" s="420"/>
      <c r="P3" s="421"/>
      <c r="Q3" s="421"/>
      <c r="R3" s="421"/>
      <c r="S3" s="421"/>
      <c r="T3" s="421"/>
      <c r="U3" s="421"/>
      <c r="V3" s="421"/>
      <c r="W3" s="421"/>
      <c r="X3" s="421"/>
      <c r="Y3" s="421"/>
      <c r="Z3" s="421"/>
      <c r="AA3" s="421"/>
      <c r="AB3" s="421"/>
      <c r="AC3" s="421"/>
      <c r="AD3" s="40" t="s">
        <v>185</v>
      </c>
      <c r="AE3" s="41" t="s">
        <v>1138</v>
      </c>
    </row>
    <row r="4" spans="1:31" ht="18.75">
      <c r="A4" s="410" t="s">
        <v>186</v>
      </c>
      <c r="B4" s="410"/>
      <c r="C4" s="410"/>
      <c r="D4" s="410"/>
      <c r="E4" s="410"/>
      <c r="F4" s="410"/>
      <c r="G4" s="410"/>
      <c r="H4" s="410"/>
      <c r="I4" s="410"/>
      <c r="J4" s="410"/>
      <c r="K4" s="410"/>
      <c r="L4" s="409" t="s">
        <v>187</v>
      </c>
      <c r="M4" s="409"/>
      <c r="N4" s="410"/>
      <c r="O4" s="420"/>
      <c r="P4" s="421"/>
      <c r="Q4" s="421"/>
      <c r="R4" s="421"/>
      <c r="S4" s="421"/>
      <c r="T4" s="421"/>
      <c r="U4" s="421"/>
      <c r="V4" s="421"/>
      <c r="W4" s="421"/>
      <c r="X4" s="421"/>
      <c r="Y4" s="421"/>
      <c r="Z4" s="421"/>
      <c r="AA4" s="421"/>
      <c r="AB4" s="421"/>
      <c r="AC4" s="421"/>
      <c r="AD4" s="40" t="s">
        <v>188</v>
      </c>
      <c r="AE4" s="40" t="s">
        <v>220</v>
      </c>
    </row>
    <row r="5" spans="1:31" ht="18.75">
      <c r="A5" s="409" t="s">
        <v>190</v>
      </c>
      <c r="B5" s="409"/>
      <c r="C5" s="409"/>
      <c r="D5" s="409"/>
      <c r="E5" s="409"/>
      <c r="F5" s="409"/>
      <c r="G5" s="409"/>
      <c r="H5" s="409"/>
      <c r="I5" s="409"/>
      <c r="J5" s="409"/>
      <c r="K5" s="409"/>
      <c r="L5" s="409"/>
      <c r="M5" s="409"/>
      <c r="N5" s="409"/>
      <c r="O5" s="420"/>
      <c r="P5" s="421"/>
      <c r="Q5" s="421"/>
      <c r="R5" s="421"/>
      <c r="S5" s="421"/>
      <c r="T5" s="421"/>
      <c r="U5" s="421"/>
      <c r="V5" s="421"/>
      <c r="W5" s="421"/>
      <c r="X5" s="421"/>
      <c r="Y5" s="421"/>
      <c r="Z5" s="421"/>
      <c r="AA5" s="421"/>
      <c r="AB5" s="421"/>
      <c r="AC5" s="421"/>
      <c r="AD5" s="40" t="s">
        <v>21</v>
      </c>
      <c r="AE5" s="40" t="s">
        <v>25</v>
      </c>
    </row>
    <row r="6" spans="1:31" ht="14.25" customHeight="1">
      <c r="A6" s="424" t="s">
        <v>191</v>
      </c>
      <c r="B6" s="425"/>
      <c r="C6" s="425"/>
      <c r="D6" s="425"/>
      <c r="E6" s="425"/>
      <c r="F6" s="425"/>
      <c r="G6" s="425"/>
      <c r="H6" s="425"/>
      <c r="I6" s="425"/>
      <c r="J6" s="425"/>
      <c r="K6" s="425"/>
      <c r="L6" s="425"/>
      <c r="M6" s="425"/>
      <c r="N6" s="426"/>
      <c r="O6" s="420"/>
      <c r="P6" s="421"/>
      <c r="Q6" s="421"/>
      <c r="R6" s="421"/>
      <c r="S6" s="421"/>
      <c r="T6" s="421"/>
      <c r="U6" s="421"/>
      <c r="V6" s="421"/>
      <c r="W6" s="421"/>
      <c r="X6" s="421"/>
      <c r="Y6" s="421"/>
      <c r="Z6" s="421"/>
      <c r="AA6" s="421"/>
      <c r="AB6" s="421"/>
      <c r="AC6" s="421"/>
      <c r="AD6" s="40" t="s">
        <v>192</v>
      </c>
      <c r="AE6" s="40"/>
    </row>
    <row r="7" spans="1:31" ht="14.25" customHeight="1">
      <c r="A7" s="427"/>
      <c r="B7" s="428"/>
      <c r="C7" s="428"/>
      <c r="D7" s="428"/>
      <c r="E7" s="428"/>
      <c r="F7" s="428"/>
      <c r="G7" s="428"/>
      <c r="H7" s="428"/>
      <c r="I7" s="428"/>
      <c r="J7" s="428"/>
      <c r="K7" s="428"/>
      <c r="L7" s="428"/>
      <c r="M7" s="428"/>
      <c r="N7" s="429"/>
      <c r="O7" s="422"/>
      <c r="P7" s="423"/>
      <c r="Q7" s="423"/>
      <c r="R7" s="423"/>
      <c r="S7" s="423"/>
      <c r="T7" s="423"/>
      <c r="U7" s="423"/>
      <c r="V7" s="423"/>
      <c r="W7" s="423"/>
      <c r="X7" s="423"/>
      <c r="Y7" s="423"/>
      <c r="Z7" s="423"/>
      <c r="AA7" s="423"/>
      <c r="AB7" s="423"/>
      <c r="AC7" s="423"/>
      <c r="AD7" s="40" t="s">
        <v>193</v>
      </c>
      <c r="AE7" s="40"/>
    </row>
    <row r="8" spans="1:31" ht="18" customHeight="1">
      <c r="A8" s="377" t="s">
        <v>194</v>
      </c>
      <c r="B8" s="416" t="s">
        <v>195</v>
      </c>
      <c r="C8" s="417"/>
      <c r="D8" s="417"/>
      <c r="E8" s="417"/>
      <c r="F8" s="417"/>
      <c r="G8" s="417"/>
      <c r="H8" s="417"/>
      <c r="I8" s="417"/>
      <c r="J8" s="417"/>
      <c r="K8" s="418"/>
      <c r="L8" s="412" t="s">
        <v>196</v>
      </c>
      <c r="M8" s="414" t="s">
        <v>56</v>
      </c>
      <c r="N8" s="412" t="s">
        <v>185</v>
      </c>
      <c r="O8" s="412" t="s">
        <v>197</v>
      </c>
      <c r="P8" s="412" t="s">
        <v>198</v>
      </c>
      <c r="Q8" s="412" t="s">
        <v>199</v>
      </c>
      <c r="R8" s="412" t="s">
        <v>15</v>
      </c>
      <c r="S8" s="414" t="s">
        <v>200</v>
      </c>
      <c r="T8" s="414" t="s">
        <v>201</v>
      </c>
      <c r="U8" s="414" t="s">
        <v>202</v>
      </c>
      <c r="V8" s="414" t="s">
        <v>203</v>
      </c>
      <c r="W8" s="395" t="s">
        <v>204</v>
      </c>
      <c r="X8" s="395" t="s">
        <v>205</v>
      </c>
      <c r="Y8" s="393" t="s">
        <v>206</v>
      </c>
      <c r="Z8" s="393" t="s">
        <v>207</v>
      </c>
      <c r="AA8" s="412" t="s">
        <v>208</v>
      </c>
      <c r="AB8" s="412" t="s">
        <v>209</v>
      </c>
      <c r="AC8" s="412" t="s">
        <v>210</v>
      </c>
      <c r="AD8" s="412" t="s">
        <v>22</v>
      </c>
      <c r="AE8" s="412" t="s">
        <v>211</v>
      </c>
    </row>
    <row r="9" spans="1:31" s="17" customFormat="1" ht="18" customHeight="1">
      <c r="A9" s="378"/>
      <c r="B9" s="22">
        <v>0</v>
      </c>
      <c r="C9" s="22">
        <v>1</v>
      </c>
      <c r="D9" s="22">
        <v>2</v>
      </c>
      <c r="E9" s="22">
        <v>3</v>
      </c>
      <c r="F9" s="22">
        <v>4</v>
      </c>
      <c r="G9" s="22">
        <v>5</v>
      </c>
      <c r="H9" s="22">
        <v>6</v>
      </c>
      <c r="I9" s="22">
        <v>7</v>
      </c>
      <c r="J9" s="22">
        <v>8</v>
      </c>
      <c r="K9" s="26">
        <v>9</v>
      </c>
      <c r="L9" s="419"/>
      <c r="M9" s="415"/>
      <c r="N9" s="419"/>
      <c r="O9" s="413"/>
      <c r="P9" s="413"/>
      <c r="Q9" s="413"/>
      <c r="R9" s="413"/>
      <c r="S9" s="415"/>
      <c r="T9" s="415"/>
      <c r="U9" s="415"/>
      <c r="V9" s="415"/>
      <c r="W9" s="396"/>
      <c r="X9" s="396"/>
      <c r="Y9" s="394"/>
      <c r="Z9" s="394"/>
      <c r="AA9" s="413"/>
      <c r="AB9" s="413"/>
      <c r="AC9" s="413"/>
      <c r="AD9" s="413"/>
      <c r="AE9" s="413"/>
    </row>
    <row r="10" spans="1:31" s="18" customFormat="1" ht="24" customHeight="1">
      <c r="A10" s="107">
        <v>1</v>
      </c>
      <c r="B10" s="107"/>
      <c r="C10" s="107">
        <v>1</v>
      </c>
      <c r="D10" s="107"/>
      <c r="E10" s="107"/>
      <c r="F10" s="107"/>
      <c r="G10" s="107"/>
      <c r="H10" s="107"/>
      <c r="I10" s="107"/>
      <c r="J10" s="107"/>
      <c r="K10" s="107"/>
      <c r="L10" s="107"/>
      <c r="M10" s="109" t="s">
        <v>1139</v>
      </c>
      <c r="N10" s="109" t="s">
        <v>1138</v>
      </c>
      <c r="O10" s="75" t="s">
        <v>222</v>
      </c>
      <c r="P10" s="110" t="s">
        <v>250</v>
      </c>
      <c r="Q10" s="112" t="s">
        <v>214</v>
      </c>
      <c r="R10" s="75"/>
      <c r="S10" s="96" t="s">
        <v>215</v>
      </c>
      <c r="T10" s="75"/>
      <c r="U10" s="113" t="s">
        <v>223</v>
      </c>
      <c r="V10" s="98" t="s">
        <v>216</v>
      </c>
      <c r="W10" s="98" t="s">
        <v>217</v>
      </c>
      <c r="X10" s="75" t="s">
        <v>218</v>
      </c>
      <c r="Y10" s="78" t="s">
        <v>219</v>
      </c>
      <c r="Z10" s="112" t="s">
        <v>220</v>
      </c>
      <c r="AA10" s="112" t="s">
        <v>353</v>
      </c>
      <c r="AB10" s="117">
        <v>0.22389999999999999</v>
      </c>
      <c r="AC10" s="75" t="s">
        <v>220</v>
      </c>
      <c r="AD10" s="75" t="s">
        <v>220</v>
      </c>
      <c r="AE10" s="75">
        <v>1</v>
      </c>
    </row>
    <row r="11" spans="1:31" s="18" customFormat="1" ht="24" customHeight="1">
      <c r="A11" s="108">
        <v>2</v>
      </c>
      <c r="B11" s="108"/>
      <c r="C11" s="108"/>
      <c r="D11" s="108">
        <v>2</v>
      </c>
      <c r="E11" s="108"/>
      <c r="F11" s="108"/>
      <c r="G11" s="108"/>
      <c r="H11" s="108"/>
      <c r="I11" s="108"/>
      <c r="J11" s="108"/>
      <c r="K11" s="108"/>
      <c r="L11" s="108"/>
      <c r="M11" s="41" t="s">
        <v>1140</v>
      </c>
      <c r="N11" s="41" t="s">
        <v>1141</v>
      </c>
      <c r="O11" s="26" t="s">
        <v>252</v>
      </c>
      <c r="P11" s="74" t="s">
        <v>250</v>
      </c>
      <c r="Q11" s="114" t="s">
        <v>214</v>
      </c>
      <c r="R11" s="26"/>
      <c r="S11" s="90" t="s">
        <v>215</v>
      </c>
      <c r="T11" s="41" t="s">
        <v>1140</v>
      </c>
      <c r="U11" s="94" t="s">
        <v>223</v>
      </c>
      <c r="V11" s="114" t="s">
        <v>217</v>
      </c>
      <c r="W11" s="114" t="s">
        <v>216</v>
      </c>
      <c r="X11" s="26" t="s">
        <v>252</v>
      </c>
      <c r="Y11" s="73" t="s">
        <v>335</v>
      </c>
      <c r="Z11" s="114" t="s">
        <v>220</v>
      </c>
      <c r="AA11" s="114" t="s">
        <v>1142</v>
      </c>
      <c r="AB11" s="118">
        <v>2.4299999999999999E-2</v>
      </c>
      <c r="AC11" s="26" t="s">
        <v>220</v>
      </c>
      <c r="AD11" s="26" t="s">
        <v>220</v>
      </c>
      <c r="AE11" s="119">
        <v>1</v>
      </c>
    </row>
    <row r="12" spans="1:31" s="18" customFormat="1" ht="24" customHeight="1">
      <c r="A12" s="108">
        <v>3</v>
      </c>
      <c r="B12" s="108"/>
      <c r="C12" s="108"/>
      <c r="D12" s="108">
        <v>2</v>
      </c>
      <c r="E12" s="108"/>
      <c r="F12" s="108"/>
      <c r="G12" s="108"/>
      <c r="H12" s="108"/>
      <c r="I12" s="108"/>
      <c r="J12" s="108"/>
      <c r="K12" s="108"/>
      <c r="L12" s="108"/>
      <c r="M12" s="41" t="s">
        <v>1143</v>
      </c>
      <c r="N12" s="41" t="s">
        <v>1144</v>
      </c>
      <c r="O12" s="26" t="s">
        <v>252</v>
      </c>
      <c r="P12" s="74" t="s">
        <v>250</v>
      </c>
      <c r="Q12" s="114" t="s">
        <v>214</v>
      </c>
      <c r="R12" s="26"/>
      <c r="S12" s="90" t="s">
        <v>215</v>
      </c>
      <c r="T12" s="41" t="s">
        <v>1143</v>
      </c>
      <c r="U12" s="94" t="s">
        <v>340</v>
      </c>
      <c r="V12" s="114" t="s">
        <v>217</v>
      </c>
      <c r="W12" s="114" t="s">
        <v>216</v>
      </c>
      <c r="X12" s="26" t="s">
        <v>252</v>
      </c>
      <c r="Y12" s="73" t="s">
        <v>335</v>
      </c>
      <c r="Z12" s="114" t="s">
        <v>220</v>
      </c>
      <c r="AA12" s="114" t="s">
        <v>1145</v>
      </c>
      <c r="AB12" s="118">
        <v>1.83E-2</v>
      </c>
      <c r="AC12" s="26" t="s">
        <v>220</v>
      </c>
      <c r="AD12" s="26" t="s">
        <v>220</v>
      </c>
      <c r="AE12" s="119">
        <v>1</v>
      </c>
    </row>
    <row r="13" spans="1:31" s="18" customFormat="1" ht="24" customHeight="1">
      <c r="A13" s="107">
        <v>4</v>
      </c>
      <c r="B13" s="107"/>
      <c r="C13" s="107"/>
      <c r="D13" s="107">
        <v>2</v>
      </c>
      <c r="E13" s="107"/>
      <c r="F13" s="107"/>
      <c r="G13" s="107"/>
      <c r="H13" s="107"/>
      <c r="I13" s="107"/>
      <c r="J13" s="107"/>
      <c r="K13" s="107"/>
      <c r="L13" s="107"/>
      <c r="M13" s="75" t="s">
        <v>1146</v>
      </c>
      <c r="N13" s="80" t="s">
        <v>1147</v>
      </c>
      <c r="O13" s="75" t="s">
        <v>252</v>
      </c>
      <c r="P13" s="110" t="s">
        <v>250</v>
      </c>
      <c r="Q13" s="112" t="s">
        <v>214</v>
      </c>
      <c r="R13" s="75"/>
      <c r="S13" s="96" t="s">
        <v>215</v>
      </c>
      <c r="T13" s="75" t="s">
        <v>1146</v>
      </c>
      <c r="U13" s="113" t="s">
        <v>223</v>
      </c>
      <c r="V13" s="98" t="s">
        <v>216</v>
      </c>
      <c r="W13" s="98" t="s">
        <v>217</v>
      </c>
      <c r="X13" s="75" t="s">
        <v>252</v>
      </c>
      <c r="Y13" s="98" t="s">
        <v>341</v>
      </c>
      <c r="Z13" s="112" t="s">
        <v>220</v>
      </c>
      <c r="AA13" s="112" t="s">
        <v>1148</v>
      </c>
      <c r="AB13" s="117">
        <v>4.8300000000000003E-2</v>
      </c>
      <c r="AC13" s="75" t="s">
        <v>220</v>
      </c>
      <c r="AD13" s="75" t="s">
        <v>220</v>
      </c>
      <c r="AE13" s="75">
        <v>1</v>
      </c>
    </row>
    <row r="14" spans="1:31" s="18" customFormat="1" ht="24" customHeight="1">
      <c r="A14" s="108">
        <v>5</v>
      </c>
      <c r="B14" s="108"/>
      <c r="C14" s="108"/>
      <c r="D14" s="108">
        <v>2</v>
      </c>
      <c r="E14" s="108"/>
      <c r="F14" s="108"/>
      <c r="G14" s="108"/>
      <c r="H14" s="108"/>
      <c r="I14" s="108"/>
      <c r="J14" s="108"/>
      <c r="K14" s="108"/>
      <c r="L14" s="108"/>
      <c r="M14" s="111" t="s">
        <v>1149</v>
      </c>
      <c r="N14" s="111" t="s">
        <v>1150</v>
      </c>
      <c r="O14" s="26" t="s">
        <v>222</v>
      </c>
      <c r="P14" s="74" t="s">
        <v>250</v>
      </c>
      <c r="Q14" s="114" t="s">
        <v>214</v>
      </c>
      <c r="R14" s="26"/>
      <c r="S14" s="94" t="s">
        <v>215</v>
      </c>
      <c r="T14" s="111" t="s">
        <v>1149</v>
      </c>
      <c r="U14" s="94" t="s">
        <v>223</v>
      </c>
      <c r="V14" s="114" t="s">
        <v>217</v>
      </c>
      <c r="W14" s="114" t="s">
        <v>216</v>
      </c>
      <c r="X14" s="26" t="s">
        <v>222</v>
      </c>
      <c r="Y14" s="120" t="s">
        <v>288</v>
      </c>
      <c r="Z14" s="114" t="s">
        <v>220</v>
      </c>
      <c r="AA14" s="114" t="s">
        <v>220</v>
      </c>
      <c r="AB14" s="118">
        <v>0.13</v>
      </c>
      <c r="AC14" s="26" t="s">
        <v>220</v>
      </c>
      <c r="AD14" s="26" t="s">
        <v>220</v>
      </c>
      <c r="AE14" s="26">
        <v>1</v>
      </c>
    </row>
    <row r="15" spans="1:31" s="18" customFormat="1" ht="24" customHeight="1">
      <c r="A15" s="108">
        <v>6</v>
      </c>
      <c r="B15" s="108"/>
      <c r="C15" s="108"/>
      <c r="D15" s="108">
        <v>2</v>
      </c>
      <c r="E15" s="108"/>
      <c r="F15" s="108"/>
      <c r="G15" s="108"/>
      <c r="H15" s="108"/>
      <c r="I15" s="108"/>
      <c r="J15" s="108"/>
      <c r="K15" s="108"/>
      <c r="L15" s="108"/>
      <c r="M15" s="73" t="s">
        <v>1151</v>
      </c>
      <c r="N15" s="73" t="s">
        <v>1152</v>
      </c>
      <c r="O15" s="26" t="s">
        <v>307</v>
      </c>
      <c r="P15" s="74" t="s">
        <v>250</v>
      </c>
      <c r="Q15" s="115" t="s">
        <v>326</v>
      </c>
      <c r="R15" s="116"/>
      <c r="S15" s="90" t="s">
        <v>215</v>
      </c>
      <c r="T15" s="26" t="s">
        <v>1151</v>
      </c>
      <c r="U15" s="94" t="s">
        <v>223</v>
      </c>
      <c r="V15" s="114" t="s">
        <v>217</v>
      </c>
      <c r="W15" s="114" t="s">
        <v>216</v>
      </c>
      <c r="X15" s="26" t="s">
        <v>308</v>
      </c>
      <c r="Y15" s="73" t="s">
        <v>1153</v>
      </c>
      <c r="Z15" s="114" t="s">
        <v>220</v>
      </c>
      <c r="AA15" s="121" t="s">
        <v>220</v>
      </c>
      <c r="AB15" s="73">
        <v>1.5E-3</v>
      </c>
      <c r="AC15" s="26" t="s">
        <v>220</v>
      </c>
      <c r="AD15" s="26" t="s">
        <v>220</v>
      </c>
      <c r="AE15" s="119">
        <v>2</v>
      </c>
    </row>
  </sheetData>
  <autoFilter ref="A9:AI15" xr:uid="{00000000-0009-0000-0000-000007000000}"/>
  <mergeCells count="32">
    <mergeCell ref="AD8:AD9"/>
    <mergeCell ref="AE8:AE9"/>
    <mergeCell ref="A6:N7"/>
    <mergeCell ref="O2:AC7"/>
    <mergeCell ref="Y8:Y9"/>
    <mergeCell ref="Z8:Z9"/>
    <mergeCell ref="AA8:AA9"/>
    <mergeCell ref="AB8:AB9"/>
    <mergeCell ref="AC8:AC9"/>
    <mergeCell ref="T8:T9"/>
    <mergeCell ref="U8:U9"/>
    <mergeCell ref="V8:V9"/>
    <mergeCell ref="W8:W9"/>
    <mergeCell ref="X8:X9"/>
    <mergeCell ref="O8:O9"/>
    <mergeCell ref="P8:P9"/>
    <mergeCell ref="Q8:Q9"/>
    <mergeCell ref="R8:R9"/>
    <mergeCell ref="S8:S9"/>
    <mergeCell ref="A4:K4"/>
    <mergeCell ref="L4:N4"/>
    <mergeCell ref="A5:N5"/>
    <mergeCell ref="B8:K8"/>
    <mergeCell ref="A8:A9"/>
    <mergeCell ref="L8:L9"/>
    <mergeCell ref="M8:M9"/>
    <mergeCell ref="N8:N9"/>
    <mergeCell ref="A1:AE1"/>
    <mergeCell ref="A2:E2"/>
    <mergeCell ref="F2:K2"/>
    <mergeCell ref="L2:N2"/>
    <mergeCell ref="A3:N3"/>
  </mergeCells>
  <phoneticPr fontId="28" type="noConversion"/>
  <conditionalFormatting sqref="L1 L16:L65182">
    <cfRule type="duplicateValues" dxfId="278" priority="34"/>
  </conditionalFormatting>
  <conditionalFormatting sqref="M13">
    <cfRule type="duplicateValues" dxfId="277" priority="25"/>
  </conditionalFormatting>
  <conditionalFormatting sqref="M15">
    <cfRule type="duplicateValues" dxfId="276" priority="23"/>
    <cfRule type="duplicateValues" dxfId="275" priority="26"/>
    <cfRule type="duplicateValues" dxfId="274" priority="27"/>
    <cfRule type="duplicateValues" dxfId="273" priority="28"/>
  </conditionalFormatting>
  <conditionalFormatting sqref="M16:M65182 M1:M9">
    <cfRule type="duplicateValues" dxfId="272" priority="35"/>
  </conditionalFormatting>
  <conditionalFormatting sqref="O10:O13">
    <cfRule type="duplicateValues" dxfId="271" priority="29"/>
    <cfRule type="duplicateValues" dxfId="270" priority="30"/>
    <cfRule type="duplicateValues" dxfId="269" priority="31"/>
    <cfRule type="duplicateValues" dxfId="268" priority="32"/>
  </conditionalFormatting>
  <conditionalFormatting sqref="O14">
    <cfRule type="duplicateValues" dxfId="267" priority="6"/>
    <cfRule type="duplicateValues" dxfId="266" priority="7"/>
    <cfRule type="duplicateValues" dxfId="265" priority="8"/>
    <cfRule type="duplicateValues" dxfId="264" priority="9"/>
  </conditionalFormatting>
  <conditionalFormatting sqref="O15">
    <cfRule type="duplicateValues" dxfId="263" priority="19"/>
    <cfRule type="duplicateValues" dxfId="262" priority="20"/>
    <cfRule type="duplicateValues" dxfId="261" priority="21"/>
    <cfRule type="duplicateValues" dxfId="260" priority="22"/>
  </conditionalFormatting>
  <conditionalFormatting sqref="T10">
    <cfRule type="duplicateValues" dxfId="259" priority="24"/>
  </conditionalFormatting>
  <conditionalFormatting sqref="T13">
    <cfRule type="duplicateValues" dxfId="258" priority="1"/>
  </conditionalFormatting>
  <conditionalFormatting sqref="T15">
    <cfRule type="duplicateValues" dxfId="257" priority="14"/>
  </conditionalFormatting>
  <conditionalFormatting sqref="X11:X13">
    <cfRule type="duplicateValues" dxfId="256" priority="10"/>
    <cfRule type="duplicateValues" dxfId="255" priority="11"/>
    <cfRule type="duplicateValues" dxfId="254" priority="12"/>
    <cfRule type="duplicateValues" dxfId="253" priority="13"/>
  </conditionalFormatting>
  <conditionalFormatting sqref="X14">
    <cfRule type="duplicateValues" dxfId="252" priority="2"/>
    <cfRule type="duplicateValues" dxfId="251" priority="3"/>
    <cfRule type="duplicateValues" dxfId="250" priority="4"/>
    <cfRule type="duplicateValues" dxfId="249" priority="5"/>
  </conditionalFormatting>
  <conditionalFormatting sqref="X15">
    <cfRule type="duplicateValues" dxfId="248" priority="15"/>
    <cfRule type="duplicateValues" dxfId="247" priority="16"/>
    <cfRule type="duplicateValues" dxfId="246" priority="17"/>
    <cfRule type="duplicateValues" dxfId="245" priority="18"/>
  </conditionalFormatting>
  <conditionalFormatting sqref="AE2">
    <cfRule type="duplicateValues" dxfId="244" priority="33"/>
  </conditionalFormatting>
  <dataValidations count="1">
    <dataValidation type="list" allowBlank="1" showInputMessage="1" showErrorMessage="1" sqref="Q15" xr:uid="{00000000-0002-0000-0700-000000000000}">
      <formula1>"ea,kg,g,m,mm,l,ml,m2"</formula1>
    </dataValidation>
  </dataValidations>
  <printOptions horizontalCentered="1"/>
  <pageMargins left="0.31496062992126" right="0.27559055118110198" top="0.39370078740157499" bottom="0.55118110236220497" header="0.31496062992126" footer="0.31496062992126"/>
  <pageSetup paperSize="8" scale="85" orientation="landscape"/>
  <headerFooter>
    <oddFooter>&amp;C第 &amp;P 页，共 &amp;N 页</oddFooter>
  </headerFooter>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A8B6-02C8-4FB2-8EBF-2C1DCFFFF6C6}">
  <sheetPr>
    <tabColor rgb="FFFF0000"/>
  </sheetPr>
  <dimension ref="A1:AE49"/>
  <sheetViews>
    <sheetView zoomScale="85" zoomScaleNormal="85" workbookViewId="0">
      <selection activeCell="AA18" sqref="AA18"/>
    </sheetView>
  </sheetViews>
  <sheetFormatPr defaultColWidth="9" defaultRowHeight="13.5"/>
  <cols>
    <col min="1" max="1" width="5.875" style="55" customWidth="1"/>
    <col min="2" max="5" width="2.875" style="56" customWidth="1"/>
    <col min="6" max="11" width="2.875" style="56" hidden="1" customWidth="1"/>
    <col min="12" max="12" width="5.25" style="56" customWidth="1"/>
    <col min="13" max="13" width="17.25" style="56" customWidth="1"/>
    <col min="14" max="14" width="24.5" style="56" customWidth="1"/>
    <col min="15" max="15" width="10.5" style="56" customWidth="1"/>
    <col min="16" max="19" width="9" style="56"/>
    <col min="20" max="20" width="19" style="56" customWidth="1"/>
    <col min="21" max="24" width="9" style="56"/>
    <col min="25" max="25" width="11.75" style="56" customWidth="1"/>
    <col min="26" max="26" width="10.875" style="56" customWidth="1"/>
    <col min="27" max="27" width="15" style="56" customWidth="1"/>
    <col min="28" max="28" width="9" style="56"/>
    <col min="29" max="29" width="12.375" style="56" customWidth="1"/>
    <col min="30" max="30" width="18.75" style="56" customWidth="1"/>
    <col min="31" max="16384" width="9" style="56"/>
  </cols>
  <sheetData>
    <row r="1" spans="1:31" ht="14.25">
      <c r="A1" s="437"/>
      <c r="B1" s="437"/>
      <c r="C1" s="437"/>
      <c r="D1" s="437"/>
      <c r="E1" s="437"/>
      <c r="F1" s="437"/>
      <c r="G1" s="437"/>
      <c r="H1" s="437"/>
      <c r="I1" s="437"/>
      <c r="J1" s="437"/>
      <c r="K1" s="437"/>
      <c r="L1" s="437"/>
      <c r="M1" s="437"/>
      <c r="N1" s="437"/>
      <c r="O1" s="438"/>
      <c r="P1" s="438"/>
      <c r="Q1" s="438"/>
      <c r="R1" s="438"/>
      <c r="S1" s="438"/>
      <c r="T1" s="438"/>
      <c r="U1" s="438"/>
      <c r="V1" s="438"/>
      <c r="W1" s="438"/>
      <c r="X1" s="438"/>
      <c r="Y1" s="438"/>
      <c r="Z1" s="438"/>
      <c r="AA1" s="438"/>
      <c r="AB1" s="438"/>
      <c r="AC1" s="438"/>
      <c r="AD1" s="438"/>
    </row>
    <row r="2" spans="1:31" ht="24" customHeight="1">
      <c r="A2" s="403" t="s">
        <v>178</v>
      </c>
      <c r="B2" s="404"/>
      <c r="C2" s="404"/>
      <c r="D2" s="404"/>
      <c r="E2" s="405"/>
      <c r="F2" s="406" t="s">
        <v>179</v>
      </c>
      <c r="G2" s="407"/>
      <c r="H2" s="407"/>
      <c r="I2" s="407"/>
      <c r="J2" s="407"/>
      <c r="K2" s="408"/>
      <c r="L2" s="409" t="s">
        <v>180</v>
      </c>
      <c r="M2" s="409"/>
      <c r="N2" s="410"/>
      <c r="O2" s="420" t="s">
        <v>1154</v>
      </c>
      <c r="P2" s="421"/>
      <c r="Q2" s="421"/>
      <c r="R2" s="421"/>
      <c r="S2" s="421"/>
      <c r="T2" s="421"/>
      <c r="U2" s="421"/>
      <c r="V2" s="421"/>
      <c r="W2" s="421"/>
      <c r="X2" s="421"/>
      <c r="Y2" s="421"/>
      <c r="Z2" s="421"/>
      <c r="AA2" s="421"/>
      <c r="AB2" s="439"/>
      <c r="AC2" s="40" t="s">
        <v>56</v>
      </c>
      <c r="AD2" s="26" t="s">
        <v>1155</v>
      </c>
    </row>
    <row r="3" spans="1:31" ht="27">
      <c r="A3" s="411" t="s">
        <v>184</v>
      </c>
      <c r="B3" s="411"/>
      <c r="C3" s="411"/>
      <c r="D3" s="411"/>
      <c r="E3" s="411"/>
      <c r="F3" s="411"/>
      <c r="G3" s="411"/>
      <c r="H3" s="411"/>
      <c r="I3" s="411"/>
      <c r="J3" s="411"/>
      <c r="K3" s="411"/>
      <c r="L3" s="411"/>
      <c r="M3" s="411"/>
      <c r="N3" s="411"/>
      <c r="O3" s="420"/>
      <c r="P3" s="421"/>
      <c r="Q3" s="421"/>
      <c r="R3" s="421"/>
      <c r="S3" s="421"/>
      <c r="T3" s="421"/>
      <c r="U3" s="421"/>
      <c r="V3" s="421"/>
      <c r="W3" s="421"/>
      <c r="X3" s="421"/>
      <c r="Y3" s="421"/>
      <c r="Z3" s="421"/>
      <c r="AA3" s="421"/>
      <c r="AB3" s="439"/>
      <c r="AC3" s="40" t="s">
        <v>185</v>
      </c>
      <c r="AD3" s="40" t="s">
        <v>1156</v>
      </c>
    </row>
    <row r="4" spans="1:31" ht="18.75" customHeight="1">
      <c r="A4" s="410" t="s">
        <v>186</v>
      </c>
      <c r="B4" s="410"/>
      <c r="C4" s="410"/>
      <c r="D4" s="410"/>
      <c r="E4" s="410"/>
      <c r="F4" s="410"/>
      <c r="G4" s="410"/>
      <c r="H4" s="410"/>
      <c r="I4" s="410"/>
      <c r="J4" s="410"/>
      <c r="K4" s="410"/>
      <c r="L4" s="409" t="s">
        <v>187</v>
      </c>
      <c r="M4" s="409"/>
      <c r="N4" s="410"/>
      <c r="O4" s="420"/>
      <c r="P4" s="421"/>
      <c r="Q4" s="421"/>
      <c r="R4" s="421"/>
      <c r="S4" s="421"/>
      <c r="T4" s="421"/>
      <c r="U4" s="421"/>
      <c r="V4" s="421"/>
      <c r="W4" s="421"/>
      <c r="X4" s="421"/>
      <c r="Y4" s="421"/>
      <c r="Z4" s="421"/>
      <c r="AA4" s="421"/>
      <c r="AB4" s="439"/>
      <c r="AC4" s="40" t="s">
        <v>188</v>
      </c>
      <c r="AD4" s="40"/>
    </row>
    <row r="5" spans="1:31" ht="18.75" customHeight="1">
      <c r="A5" s="409" t="s">
        <v>190</v>
      </c>
      <c r="B5" s="409"/>
      <c r="C5" s="409"/>
      <c r="D5" s="409"/>
      <c r="E5" s="409"/>
      <c r="F5" s="409"/>
      <c r="G5" s="409"/>
      <c r="H5" s="409"/>
      <c r="I5" s="409"/>
      <c r="J5" s="409"/>
      <c r="K5" s="409"/>
      <c r="L5" s="409"/>
      <c r="M5" s="409"/>
      <c r="N5" s="409"/>
      <c r="O5" s="420"/>
      <c r="P5" s="421"/>
      <c r="Q5" s="421"/>
      <c r="R5" s="421"/>
      <c r="S5" s="421"/>
      <c r="T5" s="421"/>
      <c r="U5" s="421"/>
      <c r="V5" s="421"/>
      <c r="W5" s="421"/>
      <c r="X5" s="421"/>
      <c r="Y5" s="421"/>
      <c r="Z5" s="421"/>
      <c r="AA5" s="421"/>
      <c r="AB5" s="439"/>
      <c r="AC5" s="40" t="s">
        <v>21</v>
      </c>
      <c r="AD5" s="40"/>
    </row>
    <row r="6" spans="1:31" ht="13.5" customHeight="1">
      <c r="A6" s="424" t="s">
        <v>191</v>
      </c>
      <c r="B6" s="425"/>
      <c r="C6" s="425"/>
      <c r="D6" s="425"/>
      <c r="E6" s="425"/>
      <c r="F6" s="425"/>
      <c r="G6" s="425"/>
      <c r="H6" s="425"/>
      <c r="I6" s="425"/>
      <c r="J6" s="425"/>
      <c r="K6" s="425"/>
      <c r="L6" s="425"/>
      <c r="M6" s="425"/>
      <c r="N6" s="426"/>
      <c r="O6" s="420"/>
      <c r="P6" s="421"/>
      <c r="Q6" s="421"/>
      <c r="R6" s="421"/>
      <c r="S6" s="421"/>
      <c r="T6" s="421"/>
      <c r="U6" s="421"/>
      <c r="V6" s="421"/>
      <c r="W6" s="421"/>
      <c r="X6" s="421"/>
      <c r="Y6" s="421"/>
      <c r="Z6" s="421"/>
      <c r="AA6" s="421"/>
      <c r="AB6" s="439"/>
      <c r="AC6" s="40" t="s">
        <v>192</v>
      </c>
      <c r="AD6" s="40">
        <v>8.2000000000000003E-2</v>
      </c>
    </row>
    <row r="7" spans="1:31" ht="14.25" customHeight="1">
      <c r="A7" s="427"/>
      <c r="B7" s="428"/>
      <c r="C7" s="428"/>
      <c r="D7" s="428"/>
      <c r="E7" s="428"/>
      <c r="F7" s="428"/>
      <c r="G7" s="428"/>
      <c r="H7" s="428"/>
      <c r="I7" s="428"/>
      <c r="J7" s="428"/>
      <c r="K7" s="428"/>
      <c r="L7" s="428"/>
      <c r="M7" s="428"/>
      <c r="N7" s="429"/>
      <c r="O7" s="422"/>
      <c r="P7" s="423"/>
      <c r="Q7" s="423"/>
      <c r="R7" s="423"/>
      <c r="S7" s="423"/>
      <c r="T7" s="423"/>
      <c r="U7" s="423"/>
      <c r="V7" s="423"/>
      <c r="W7" s="423"/>
      <c r="X7" s="423"/>
      <c r="Y7" s="423"/>
      <c r="Z7" s="423"/>
      <c r="AA7" s="423"/>
      <c r="AB7" s="440"/>
      <c r="AC7" s="40" t="s">
        <v>193</v>
      </c>
      <c r="AD7" s="40"/>
      <c r="AE7" s="19"/>
    </row>
    <row r="8" spans="1:31" ht="14.25">
      <c r="A8" s="377" t="s">
        <v>194</v>
      </c>
      <c r="B8" s="416" t="s">
        <v>195</v>
      </c>
      <c r="C8" s="417"/>
      <c r="D8" s="417"/>
      <c r="E8" s="417"/>
      <c r="F8" s="417"/>
      <c r="G8" s="417"/>
      <c r="H8" s="417"/>
      <c r="I8" s="417"/>
      <c r="J8" s="417"/>
      <c r="K8" s="418"/>
      <c r="L8" s="412" t="s">
        <v>196</v>
      </c>
      <c r="M8" s="414" t="s">
        <v>56</v>
      </c>
      <c r="N8" s="412" t="s">
        <v>185</v>
      </c>
      <c r="O8" s="412" t="s">
        <v>197</v>
      </c>
      <c r="P8" s="412" t="s">
        <v>198</v>
      </c>
      <c r="Q8" s="412" t="s">
        <v>199</v>
      </c>
      <c r="R8" s="412" t="s">
        <v>15</v>
      </c>
      <c r="S8" s="414" t="s">
        <v>200</v>
      </c>
      <c r="T8" s="414" t="s">
        <v>201</v>
      </c>
      <c r="U8" s="414" t="s">
        <v>202</v>
      </c>
      <c r="V8" s="414" t="s">
        <v>203</v>
      </c>
      <c r="W8" s="395" t="s">
        <v>204</v>
      </c>
      <c r="X8" s="395" t="s">
        <v>205</v>
      </c>
      <c r="Y8" s="393" t="s">
        <v>206</v>
      </c>
      <c r="Z8" s="393" t="s">
        <v>207</v>
      </c>
      <c r="AA8" s="412" t="s">
        <v>208</v>
      </c>
      <c r="AB8" s="412" t="s">
        <v>209</v>
      </c>
      <c r="AC8" s="412" t="s">
        <v>22</v>
      </c>
      <c r="AD8" s="436" t="s">
        <v>211</v>
      </c>
      <c r="AE8" s="19"/>
    </row>
    <row r="9" spans="1:31" ht="14.25">
      <c r="A9" s="378"/>
      <c r="B9" s="22">
        <v>0</v>
      </c>
      <c r="C9" s="22">
        <v>1</v>
      </c>
      <c r="D9" s="22">
        <v>2</v>
      </c>
      <c r="E9" s="22">
        <v>3</v>
      </c>
      <c r="F9" s="22">
        <v>4</v>
      </c>
      <c r="G9" s="22">
        <v>5</v>
      </c>
      <c r="H9" s="22">
        <v>6</v>
      </c>
      <c r="I9" s="22">
        <v>7</v>
      </c>
      <c r="J9" s="22">
        <v>8</v>
      </c>
      <c r="K9" s="26">
        <v>9</v>
      </c>
      <c r="L9" s="419"/>
      <c r="M9" s="415"/>
      <c r="N9" s="419"/>
      <c r="O9" s="413"/>
      <c r="P9" s="413"/>
      <c r="Q9" s="413"/>
      <c r="R9" s="413"/>
      <c r="S9" s="415"/>
      <c r="T9" s="415"/>
      <c r="U9" s="415"/>
      <c r="V9" s="415"/>
      <c r="W9" s="396"/>
      <c r="X9" s="396"/>
      <c r="Y9" s="394"/>
      <c r="Z9" s="394"/>
      <c r="AA9" s="413"/>
      <c r="AB9" s="413"/>
      <c r="AC9" s="413"/>
      <c r="AD9" s="413"/>
      <c r="AE9" s="17"/>
    </row>
    <row r="10" spans="1:31" s="54" customFormat="1" ht="24.95" customHeight="1">
      <c r="A10" s="61">
        <f>ROW()-9</f>
        <v>1</v>
      </c>
      <c r="B10" s="61">
        <v>0</v>
      </c>
      <c r="C10" s="61"/>
      <c r="D10" s="61"/>
      <c r="E10" s="61"/>
      <c r="F10" s="61"/>
      <c r="G10" s="61"/>
      <c r="H10" s="61"/>
      <c r="I10" s="61"/>
      <c r="J10" s="61"/>
      <c r="K10" s="61"/>
      <c r="L10" s="61"/>
      <c r="M10" s="67" t="s">
        <v>1155</v>
      </c>
      <c r="N10" s="67" t="s">
        <v>1156</v>
      </c>
      <c r="O10" s="68" t="s">
        <v>212</v>
      </c>
      <c r="P10" s="69" t="s">
        <v>250</v>
      </c>
      <c r="Q10" s="83" t="s">
        <v>214</v>
      </c>
      <c r="R10" s="84"/>
      <c r="S10" s="85" t="s">
        <v>215</v>
      </c>
      <c r="T10" s="67" t="s">
        <v>220</v>
      </c>
      <c r="U10" s="86" t="s">
        <v>223</v>
      </c>
      <c r="V10" s="87" t="s">
        <v>216</v>
      </c>
      <c r="W10" s="87" t="s">
        <v>217</v>
      </c>
      <c r="X10" s="88" t="s">
        <v>212</v>
      </c>
      <c r="Y10" s="88" t="s">
        <v>219</v>
      </c>
      <c r="Z10" s="83" t="s">
        <v>220</v>
      </c>
      <c r="AA10" s="83" t="s">
        <v>220</v>
      </c>
      <c r="AB10" s="83" t="s">
        <v>220</v>
      </c>
      <c r="AC10" s="68" t="s">
        <v>220</v>
      </c>
      <c r="AD10" s="99">
        <v>1</v>
      </c>
    </row>
    <row r="11" spans="1:31" s="54" customFormat="1" ht="24.95" customHeight="1">
      <c r="A11" s="61">
        <f t="shared" ref="A11:A46" si="0">ROW()-9</f>
        <v>2</v>
      </c>
      <c r="B11" s="61"/>
      <c r="C11" s="61">
        <v>1</v>
      </c>
      <c r="D11" s="61"/>
      <c r="E11" s="61"/>
      <c r="F11" s="61"/>
      <c r="G11" s="61"/>
      <c r="H11" s="61"/>
      <c r="I11" s="61"/>
      <c r="J11" s="61"/>
      <c r="K11" s="61"/>
      <c r="L11" s="61"/>
      <c r="M11" s="67" t="s">
        <v>1157</v>
      </c>
      <c r="N11" s="67" t="s">
        <v>1158</v>
      </c>
      <c r="O11" s="68" t="s">
        <v>252</v>
      </c>
      <c r="P11" s="69" t="s">
        <v>250</v>
      </c>
      <c r="Q11" s="83" t="s">
        <v>214</v>
      </c>
      <c r="R11" s="87"/>
      <c r="S11" s="85" t="s">
        <v>215</v>
      </c>
      <c r="T11" s="67" t="s">
        <v>1157</v>
      </c>
      <c r="U11" s="86" t="s">
        <v>1159</v>
      </c>
      <c r="V11" s="87" t="s">
        <v>216</v>
      </c>
      <c r="W11" s="87" t="s">
        <v>217</v>
      </c>
      <c r="X11" s="88" t="s">
        <v>252</v>
      </c>
      <c r="Y11" s="87" t="s">
        <v>1160</v>
      </c>
      <c r="Z11" s="83" t="s">
        <v>220</v>
      </c>
      <c r="AA11" s="88" t="s">
        <v>1161</v>
      </c>
      <c r="AB11" s="100">
        <v>3.9300000000000002E-2</v>
      </c>
      <c r="AC11" s="68"/>
      <c r="AD11" s="99">
        <v>1</v>
      </c>
    </row>
    <row r="12" spans="1:31" s="54" customFormat="1" ht="24.95" customHeight="1">
      <c r="A12" s="61">
        <f t="shared" si="0"/>
        <v>3</v>
      </c>
      <c r="B12" s="61"/>
      <c r="C12" s="61">
        <v>1</v>
      </c>
      <c r="D12" s="61"/>
      <c r="E12" s="61"/>
      <c r="F12" s="61"/>
      <c r="G12" s="61"/>
      <c r="H12" s="61"/>
      <c r="I12" s="61"/>
      <c r="J12" s="61"/>
      <c r="K12" s="61"/>
      <c r="L12" s="61"/>
      <c r="M12" s="67" t="s">
        <v>1162</v>
      </c>
      <c r="N12" s="67" t="s">
        <v>1163</v>
      </c>
      <c r="O12" s="68" t="s">
        <v>252</v>
      </c>
      <c r="P12" s="69" t="s">
        <v>250</v>
      </c>
      <c r="Q12" s="83" t="s">
        <v>214</v>
      </c>
      <c r="R12" s="83"/>
      <c r="S12" s="85" t="s">
        <v>1164</v>
      </c>
      <c r="T12" s="67" t="s">
        <v>1162</v>
      </c>
      <c r="U12" s="86" t="s">
        <v>223</v>
      </c>
      <c r="V12" s="87" t="s">
        <v>217</v>
      </c>
      <c r="W12" s="87" t="s">
        <v>216</v>
      </c>
      <c r="X12" s="88" t="s">
        <v>252</v>
      </c>
      <c r="Y12" s="87" t="s">
        <v>341</v>
      </c>
      <c r="Z12" s="83" t="s">
        <v>220</v>
      </c>
      <c r="AA12" s="88" t="s">
        <v>1165</v>
      </c>
      <c r="AB12" s="100">
        <v>3.2099999999999997E-2</v>
      </c>
      <c r="AC12" s="68"/>
      <c r="AD12" s="99"/>
    </row>
    <row r="13" spans="1:31" s="54" customFormat="1" ht="24.95" customHeight="1">
      <c r="A13" s="61">
        <f t="shared" si="0"/>
        <v>4</v>
      </c>
      <c r="B13" s="61"/>
      <c r="C13" s="61">
        <v>1</v>
      </c>
      <c r="D13" s="61"/>
      <c r="E13" s="61"/>
      <c r="F13" s="61"/>
      <c r="G13" s="61"/>
      <c r="H13" s="61"/>
      <c r="I13" s="61"/>
      <c r="J13" s="61"/>
      <c r="K13" s="61"/>
      <c r="L13" s="61"/>
      <c r="M13" s="67" t="s">
        <v>1166</v>
      </c>
      <c r="N13" s="67" t="s">
        <v>1167</v>
      </c>
      <c r="O13" s="68" t="s">
        <v>212</v>
      </c>
      <c r="P13" s="69" t="s">
        <v>250</v>
      </c>
      <c r="Q13" s="83" t="s">
        <v>214</v>
      </c>
      <c r="R13" s="87"/>
      <c r="S13" s="85" t="s">
        <v>215</v>
      </c>
      <c r="T13" s="77" t="s">
        <v>220</v>
      </c>
      <c r="U13" s="77" t="s">
        <v>220</v>
      </c>
      <c r="V13" s="87" t="s">
        <v>217</v>
      </c>
      <c r="W13" s="87" t="s">
        <v>216</v>
      </c>
      <c r="X13" s="88" t="s">
        <v>212</v>
      </c>
      <c r="Y13" s="67" t="s">
        <v>219</v>
      </c>
      <c r="Z13" s="83" t="s">
        <v>220</v>
      </c>
      <c r="AA13" s="88" t="s">
        <v>1168</v>
      </c>
      <c r="AB13" s="100">
        <v>1.2E-2</v>
      </c>
      <c r="AC13" s="68" t="s">
        <v>220</v>
      </c>
      <c r="AD13" s="101" t="s">
        <v>238</v>
      </c>
    </row>
    <row r="14" spans="1:31" s="54" customFormat="1" ht="24.95" customHeight="1">
      <c r="A14" s="61">
        <f t="shared" si="0"/>
        <v>5</v>
      </c>
      <c r="B14" s="61"/>
      <c r="C14" s="61">
        <v>1</v>
      </c>
      <c r="D14" s="61"/>
      <c r="E14" s="61"/>
      <c r="F14" s="61"/>
      <c r="G14" s="61"/>
      <c r="H14" s="61"/>
      <c r="I14" s="61"/>
      <c r="J14" s="61"/>
      <c r="K14" s="61"/>
      <c r="L14" s="61"/>
      <c r="M14" s="70" t="s">
        <v>1169</v>
      </c>
      <c r="N14" s="71" t="s">
        <v>1170</v>
      </c>
      <c r="O14" s="68" t="s">
        <v>228</v>
      </c>
      <c r="P14" s="69" t="s">
        <v>250</v>
      </c>
      <c r="Q14" s="83" t="s">
        <v>214</v>
      </c>
      <c r="R14" s="83"/>
      <c r="S14" s="85" t="s">
        <v>215</v>
      </c>
      <c r="T14" s="77" t="s">
        <v>220</v>
      </c>
      <c r="U14" s="77" t="s">
        <v>220</v>
      </c>
      <c r="V14" s="87" t="s">
        <v>217</v>
      </c>
      <c r="W14" s="87" t="s">
        <v>216</v>
      </c>
      <c r="X14" s="88" t="s">
        <v>228</v>
      </c>
      <c r="Y14" s="88" t="s">
        <v>220</v>
      </c>
      <c r="Z14" s="83" t="s">
        <v>220</v>
      </c>
      <c r="AA14" s="88" t="s">
        <v>1171</v>
      </c>
      <c r="AB14" s="68" t="s">
        <v>220</v>
      </c>
      <c r="AC14" s="68" t="s">
        <v>220</v>
      </c>
      <c r="AD14" s="99">
        <v>3</v>
      </c>
    </row>
    <row r="15" spans="1:31" s="55" customFormat="1" ht="24.95" customHeight="1">
      <c r="A15" s="61">
        <f t="shared" si="0"/>
        <v>6</v>
      </c>
      <c r="B15" s="62"/>
      <c r="C15" s="62">
        <v>1</v>
      </c>
      <c r="D15" s="62"/>
      <c r="E15" s="62"/>
      <c r="F15" s="62"/>
      <c r="G15" s="62"/>
      <c r="H15" s="62"/>
      <c r="I15" s="62"/>
      <c r="J15" s="62"/>
      <c r="K15" s="62"/>
      <c r="L15" s="62"/>
      <c r="M15" s="72" t="s">
        <v>1172</v>
      </c>
      <c r="N15" s="73" t="s">
        <v>1173</v>
      </c>
      <c r="O15" s="26" t="s">
        <v>425</v>
      </c>
      <c r="P15" s="74" t="s">
        <v>250</v>
      </c>
      <c r="Q15" s="22" t="s">
        <v>214</v>
      </c>
      <c r="R15" s="89"/>
      <c r="S15" s="90" t="s">
        <v>215</v>
      </c>
      <c r="T15" s="72" t="s">
        <v>220</v>
      </c>
      <c r="U15" s="72" t="s">
        <v>220</v>
      </c>
      <c r="V15" s="91" t="s">
        <v>217</v>
      </c>
      <c r="W15" s="91" t="s">
        <v>216</v>
      </c>
      <c r="X15" s="92" t="s">
        <v>425</v>
      </c>
      <c r="Y15" s="92" t="s">
        <v>1174</v>
      </c>
      <c r="Z15" s="22" t="s">
        <v>220</v>
      </c>
      <c r="AA15" s="102" t="s">
        <v>1175</v>
      </c>
      <c r="AB15" s="26" t="s">
        <v>220</v>
      </c>
      <c r="AC15" s="26" t="s">
        <v>220</v>
      </c>
      <c r="AD15" s="103">
        <v>1</v>
      </c>
    </row>
    <row r="16" spans="1:31" ht="24.95" customHeight="1">
      <c r="A16" s="61">
        <f t="shared" si="0"/>
        <v>7</v>
      </c>
      <c r="B16" s="62"/>
      <c r="C16" s="62">
        <v>1</v>
      </c>
      <c r="D16" s="62"/>
      <c r="E16" s="62"/>
      <c r="F16" s="62"/>
      <c r="G16" s="62"/>
      <c r="H16" s="62"/>
      <c r="I16" s="62"/>
      <c r="J16" s="62"/>
      <c r="K16" s="62"/>
      <c r="L16" s="62"/>
      <c r="M16" s="72" t="s">
        <v>1176</v>
      </c>
      <c r="N16" s="73" t="s">
        <v>1177</v>
      </c>
      <c r="O16" s="26" t="s">
        <v>425</v>
      </c>
      <c r="P16" s="74" t="s">
        <v>250</v>
      </c>
      <c r="Q16" s="22" t="s">
        <v>214</v>
      </c>
      <c r="R16" s="89"/>
      <c r="S16" s="90" t="s">
        <v>215</v>
      </c>
      <c r="T16" s="72" t="s">
        <v>220</v>
      </c>
      <c r="U16" s="72" t="s">
        <v>220</v>
      </c>
      <c r="V16" s="91" t="s">
        <v>217</v>
      </c>
      <c r="W16" s="91" t="s">
        <v>216</v>
      </c>
      <c r="X16" s="92" t="s">
        <v>425</v>
      </c>
      <c r="Y16" s="92" t="s">
        <v>1174</v>
      </c>
      <c r="Z16" s="22" t="s">
        <v>220</v>
      </c>
      <c r="AA16" s="102" t="s">
        <v>1178</v>
      </c>
      <c r="AB16" s="26" t="s">
        <v>220</v>
      </c>
      <c r="AC16" s="26" t="s">
        <v>220</v>
      </c>
      <c r="AD16" s="103">
        <v>1</v>
      </c>
    </row>
    <row r="17" spans="1:30" ht="24.95" customHeight="1">
      <c r="A17" s="61">
        <f t="shared" si="0"/>
        <v>8</v>
      </c>
      <c r="B17" s="62"/>
      <c r="C17" s="62">
        <v>1</v>
      </c>
      <c r="D17" s="62"/>
      <c r="E17" s="62"/>
      <c r="F17" s="62"/>
      <c r="G17" s="62"/>
      <c r="H17" s="62"/>
      <c r="I17" s="62"/>
      <c r="J17" s="62"/>
      <c r="K17" s="62"/>
      <c r="L17" s="62"/>
      <c r="M17" s="72" t="s">
        <v>1179</v>
      </c>
      <c r="N17" s="73" t="s">
        <v>1180</v>
      </c>
      <c r="O17" s="26" t="s">
        <v>425</v>
      </c>
      <c r="P17" s="74" t="s">
        <v>250</v>
      </c>
      <c r="Q17" s="22" t="s">
        <v>214</v>
      </c>
      <c r="R17" s="89"/>
      <c r="S17" s="90" t="s">
        <v>215</v>
      </c>
      <c r="T17" s="72" t="s">
        <v>220</v>
      </c>
      <c r="U17" s="72" t="s">
        <v>220</v>
      </c>
      <c r="V17" s="91" t="s">
        <v>217</v>
      </c>
      <c r="W17" s="91" t="s">
        <v>216</v>
      </c>
      <c r="X17" s="92" t="s">
        <v>425</v>
      </c>
      <c r="Y17" s="92" t="s">
        <v>1174</v>
      </c>
      <c r="Z17" s="22" t="s">
        <v>220</v>
      </c>
      <c r="AA17" s="102" t="s">
        <v>1181</v>
      </c>
      <c r="AB17" s="26" t="s">
        <v>220</v>
      </c>
      <c r="AC17" s="26" t="s">
        <v>220</v>
      </c>
      <c r="AD17" s="103">
        <v>1</v>
      </c>
    </row>
    <row r="18" spans="1:30" ht="24.95" customHeight="1">
      <c r="A18" s="61">
        <f t="shared" si="0"/>
        <v>9</v>
      </c>
      <c r="B18" s="62"/>
      <c r="C18" s="62">
        <v>1</v>
      </c>
      <c r="D18" s="62"/>
      <c r="E18" s="62"/>
      <c r="F18" s="62"/>
      <c r="G18" s="62"/>
      <c r="H18" s="62"/>
      <c r="I18" s="62"/>
      <c r="J18" s="62"/>
      <c r="K18" s="62"/>
      <c r="L18" s="62"/>
      <c r="M18" s="72" t="s">
        <v>1182</v>
      </c>
      <c r="N18" s="73" t="s">
        <v>1183</v>
      </c>
      <c r="O18" s="26" t="s">
        <v>425</v>
      </c>
      <c r="P18" s="74" t="s">
        <v>250</v>
      </c>
      <c r="Q18" s="22" t="s">
        <v>214</v>
      </c>
      <c r="R18" s="89"/>
      <c r="S18" s="90" t="s">
        <v>215</v>
      </c>
      <c r="T18" s="72" t="s">
        <v>220</v>
      </c>
      <c r="U18" s="72" t="s">
        <v>220</v>
      </c>
      <c r="V18" s="91" t="s">
        <v>217</v>
      </c>
      <c r="W18" s="91" t="s">
        <v>216</v>
      </c>
      <c r="X18" s="92" t="s">
        <v>425</v>
      </c>
      <c r="Y18" s="92" t="s">
        <v>1174</v>
      </c>
      <c r="Z18" s="22" t="s">
        <v>220</v>
      </c>
      <c r="AA18" s="104" t="s">
        <v>1184</v>
      </c>
      <c r="AB18" s="26" t="s">
        <v>220</v>
      </c>
      <c r="AC18" s="26" t="s">
        <v>220</v>
      </c>
      <c r="AD18" s="103">
        <v>1</v>
      </c>
    </row>
    <row r="19" spans="1:30" ht="24.95" customHeight="1">
      <c r="A19" s="61">
        <f t="shared" si="0"/>
        <v>10</v>
      </c>
      <c r="B19" s="62"/>
      <c r="C19" s="62">
        <v>1</v>
      </c>
      <c r="D19" s="62"/>
      <c r="E19" s="62"/>
      <c r="F19" s="62"/>
      <c r="G19" s="62"/>
      <c r="H19" s="62"/>
      <c r="I19" s="62"/>
      <c r="J19" s="62"/>
      <c r="K19" s="62"/>
      <c r="L19" s="62"/>
      <c r="M19" s="72" t="s">
        <v>1185</v>
      </c>
      <c r="N19" s="73" t="s">
        <v>1186</v>
      </c>
      <c r="O19" s="26" t="s">
        <v>425</v>
      </c>
      <c r="P19" s="74" t="s">
        <v>250</v>
      </c>
      <c r="Q19" s="22" t="s">
        <v>214</v>
      </c>
      <c r="R19" s="89"/>
      <c r="S19" s="90" t="s">
        <v>215</v>
      </c>
      <c r="T19" s="72" t="s">
        <v>220</v>
      </c>
      <c r="U19" s="72" t="s">
        <v>220</v>
      </c>
      <c r="V19" s="91" t="s">
        <v>217</v>
      </c>
      <c r="W19" s="91" t="s">
        <v>216</v>
      </c>
      <c r="X19" s="92" t="s">
        <v>425</v>
      </c>
      <c r="Y19" s="92" t="s">
        <v>1174</v>
      </c>
      <c r="Z19" s="22" t="s">
        <v>220</v>
      </c>
      <c r="AA19" s="104" t="s">
        <v>1187</v>
      </c>
      <c r="AB19" s="26" t="s">
        <v>220</v>
      </c>
      <c r="AC19" s="26" t="s">
        <v>220</v>
      </c>
      <c r="AD19" s="103">
        <v>1</v>
      </c>
    </row>
    <row r="20" spans="1:30" ht="24.95" customHeight="1">
      <c r="A20" s="61">
        <f t="shared" si="0"/>
        <v>11</v>
      </c>
      <c r="B20" s="62"/>
      <c r="C20" s="62">
        <v>1</v>
      </c>
      <c r="D20" s="62"/>
      <c r="E20" s="62"/>
      <c r="F20" s="62"/>
      <c r="G20" s="62"/>
      <c r="H20" s="62"/>
      <c r="I20" s="62"/>
      <c r="J20" s="62"/>
      <c r="K20" s="62"/>
      <c r="L20" s="62"/>
      <c r="M20" s="72" t="s">
        <v>1188</v>
      </c>
      <c r="N20" s="73" t="s">
        <v>1189</v>
      </c>
      <c r="O20" s="75" t="s">
        <v>425</v>
      </c>
      <c r="P20" s="74" t="s">
        <v>250</v>
      </c>
      <c r="Q20" s="22" t="s">
        <v>214</v>
      </c>
      <c r="R20" s="89"/>
      <c r="S20" s="90" t="s">
        <v>215</v>
      </c>
      <c r="T20" s="72" t="s">
        <v>220</v>
      </c>
      <c r="U20" s="72" t="s">
        <v>220</v>
      </c>
      <c r="V20" s="91" t="s">
        <v>217</v>
      </c>
      <c r="W20" s="91" t="s">
        <v>216</v>
      </c>
      <c r="X20" s="92" t="s">
        <v>425</v>
      </c>
      <c r="Y20" s="92" t="s">
        <v>1174</v>
      </c>
      <c r="Z20" s="22" t="s">
        <v>220</v>
      </c>
      <c r="AA20" s="104" t="s">
        <v>1190</v>
      </c>
      <c r="AB20" s="26" t="s">
        <v>220</v>
      </c>
      <c r="AC20" s="26" t="s">
        <v>220</v>
      </c>
      <c r="AD20" s="103">
        <v>1</v>
      </c>
    </row>
    <row r="21" spans="1:30" ht="24.95" customHeight="1">
      <c r="A21" s="61">
        <f t="shared" si="0"/>
        <v>12</v>
      </c>
      <c r="B21" s="62"/>
      <c r="C21" s="62">
        <v>1</v>
      </c>
      <c r="D21" s="62"/>
      <c r="E21" s="62"/>
      <c r="F21" s="62"/>
      <c r="G21" s="62"/>
      <c r="H21" s="62"/>
      <c r="I21" s="62"/>
      <c r="J21" s="62"/>
      <c r="K21" s="62"/>
      <c r="L21" s="62"/>
      <c r="M21" s="72" t="s">
        <v>1191</v>
      </c>
      <c r="N21" s="73" t="s">
        <v>1192</v>
      </c>
      <c r="O21" s="26" t="s">
        <v>425</v>
      </c>
      <c r="P21" s="74" t="s">
        <v>250</v>
      </c>
      <c r="Q21" s="22" t="s">
        <v>214</v>
      </c>
      <c r="R21" s="89"/>
      <c r="S21" s="90" t="s">
        <v>215</v>
      </c>
      <c r="T21" s="72" t="s">
        <v>220</v>
      </c>
      <c r="U21" s="72" t="s">
        <v>220</v>
      </c>
      <c r="V21" s="91" t="s">
        <v>217</v>
      </c>
      <c r="W21" s="91" t="s">
        <v>216</v>
      </c>
      <c r="X21" s="92" t="s">
        <v>425</v>
      </c>
      <c r="Y21" s="92" t="s">
        <v>1174</v>
      </c>
      <c r="Z21" s="22" t="s">
        <v>220</v>
      </c>
      <c r="AA21" s="102" t="s">
        <v>1193</v>
      </c>
      <c r="AB21" s="26"/>
      <c r="AC21" s="26"/>
      <c r="AD21" s="103">
        <v>2</v>
      </c>
    </row>
    <row r="22" spans="1:30" ht="24.95" customHeight="1">
      <c r="A22" s="61">
        <f t="shared" si="0"/>
        <v>13</v>
      </c>
      <c r="B22" s="62"/>
      <c r="C22" s="62">
        <v>1</v>
      </c>
      <c r="D22" s="62"/>
      <c r="E22" s="62"/>
      <c r="F22" s="62"/>
      <c r="G22" s="62"/>
      <c r="H22" s="62"/>
      <c r="I22" s="62"/>
      <c r="J22" s="62"/>
      <c r="K22" s="62"/>
      <c r="L22" s="62"/>
      <c r="M22" s="72" t="s">
        <v>1194</v>
      </c>
      <c r="N22" s="73" t="s">
        <v>1195</v>
      </c>
      <c r="O22" s="26" t="s">
        <v>425</v>
      </c>
      <c r="P22" s="74" t="s">
        <v>250</v>
      </c>
      <c r="Q22" s="22" t="s">
        <v>214</v>
      </c>
      <c r="R22" s="89"/>
      <c r="S22" s="90" t="s">
        <v>215</v>
      </c>
      <c r="T22" s="72" t="s">
        <v>220</v>
      </c>
      <c r="U22" s="72" t="s">
        <v>220</v>
      </c>
      <c r="V22" s="91" t="s">
        <v>217</v>
      </c>
      <c r="W22" s="91" t="s">
        <v>216</v>
      </c>
      <c r="X22" s="92" t="s">
        <v>425</v>
      </c>
      <c r="Y22" s="92" t="s">
        <v>1174</v>
      </c>
      <c r="Z22" s="22" t="s">
        <v>220</v>
      </c>
      <c r="AA22" s="104" t="s">
        <v>1196</v>
      </c>
      <c r="AB22" s="26"/>
      <c r="AC22" s="26"/>
      <c r="AD22" s="103">
        <v>1</v>
      </c>
    </row>
    <row r="23" spans="1:30" ht="24.95" customHeight="1">
      <c r="A23" s="61">
        <f t="shared" si="0"/>
        <v>14</v>
      </c>
      <c r="B23" s="62"/>
      <c r="C23" s="62">
        <v>1</v>
      </c>
      <c r="D23" s="62"/>
      <c r="E23" s="62"/>
      <c r="F23" s="62"/>
      <c r="G23" s="62"/>
      <c r="H23" s="62"/>
      <c r="I23" s="62"/>
      <c r="J23" s="62"/>
      <c r="K23" s="62"/>
      <c r="L23" s="62"/>
      <c r="M23" s="72" t="s">
        <v>1197</v>
      </c>
      <c r="N23" s="73" t="s">
        <v>1198</v>
      </c>
      <c r="O23" s="26" t="s">
        <v>425</v>
      </c>
      <c r="P23" s="74" t="s">
        <v>250</v>
      </c>
      <c r="Q23" s="22" t="s">
        <v>214</v>
      </c>
      <c r="R23" s="89"/>
      <c r="S23" s="90" t="s">
        <v>215</v>
      </c>
      <c r="T23" s="72" t="s">
        <v>220</v>
      </c>
      <c r="U23" s="72" t="s">
        <v>220</v>
      </c>
      <c r="V23" s="91" t="s">
        <v>217</v>
      </c>
      <c r="W23" s="91" t="s">
        <v>216</v>
      </c>
      <c r="X23" s="92" t="s">
        <v>425</v>
      </c>
      <c r="Y23" s="92" t="s">
        <v>1174</v>
      </c>
      <c r="Z23" s="22" t="s">
        <v>220</v>
      </c>
      <c r="AA23" s="104" t="s">
        <v>1199</v>
      </c>
      <c r="AB23" s="26" t="s">
        <v>220</v>
      </c>
      <c r="AC23" s="26" t="s">
        <v>220</v>
      </c>
      <c r="AD23" s="103">
        <v>1</v>
      </c>
    </row>
    <row r="24" spans="1:30" ht="24.95" customHeight="1">
      <c r="A24" s="61">
        <f t="shared" si="0"/>
        <v>15</v>
      </c>
      <c r="B24" s="62"/>
      <c r="C24" s="62">
        <v>1</v>
      </c>
      <c r="D24" s="62"/>
      <c r="E24" s="62"/>
      <c r="F24" s="62"/>
      <c r="G24" s="62"/>
      <c r="H24" s="62"/>
      <c r="I24" s="62"/>
      <c r="J24" s="62"/>
      <c r="K24" s="62"/>
      <c r="L24" s="62"/>
      <c r="M24" s="72" t="s">
        <v>1200</v>
      </c>
      <c r="N24" s="73" t="s">
        <v>1201</v>
      </c>
      <c r="O24" s="26" t="s">
        <v>425</v>
      </c>
      <c r="P24" s="74" t="s">
        <v>250</v>
      </c>
      <c r="Q24" s="22" t="s">
        <v>214</v>
      </c>
      <c r="R24" s="89"/>
      <c r="S24" s="90" t="s">
        <v>215</v>
      </c>
      <c r="T24" s="72" t="s">
        <v>220</v>
      </c>
      <c r="U24" s="72" t="s">
        <v>220</v>
      </c>
      <c r="V24" s="91" t="s">
        <v>217</v>
      </c>
      <c r="W24" s="91" t="s">
        <v>216</v>
      </c>
      <c r="X24" s="92" t="s">
        <v>425</v>
      </c>
      <c r="Y24" s="92" t="s">
        <v>1174</v>
      </c>
      <c r="Z24" s="22" t="s">
        <v>220</v>
      </c>
      <c r="AA24" s="102" t="s">
        <v>1202</v>
      </c>
      <c r="AB24" s="26" t="s">
        <v>220</v>
      </c>
      <c r="AC24" s="26" t="s">
        <v>220</v>
      </c>
      <c r="AD24" s="103">
        <v>2</v>
      </c>
    </row>
    <row r="25" spans="1:30" ht="24.95" customHeight="1">
      <c r="A25" s="61">
        <f t="shared" si="0"/>
        <v>16</v>
      </c>
      <c r="B25" s="62"/>
      <c r="C25" s="62">
        <v>1</v>
      </c>
      <c r="D25" s="62"/>
      <c r="E25" s="62"/>
      <c r="F25" s="62"/>
      <c r="G25" s="62"/>
      <c r="H25" s="62"/>
      <c r="I25" s="62"/>
      <c r="J25" s="62"/>
      <c r="K25" s="62"/>
      <c r="L25" s="62"/>
      <c r="M25" s="72" t="s">
        <v>1203</v>
      </c>
      <c r="N25" s="73" t="s">
        <v>1204</v>
      </c>
      <c r="O25" s="26" t="s">
        <v>425</v>
      </c>
      <c r="P25" s="74" t="s">
        <v>250</v>
      </c>
      <c r="Q25" s="22" t="s">
        <v>214</v>
      </c>
      <c r="R25" s="89"/>
      <c r="S25" s="90" t="s">
        <v>215</v>
      </c>
      <c r="T25" s="72" t="s">
        <v>220</v>
      </c>
      <c r="U25" s="72" t="s">
        <v>220</v>
      </c>
      <c r="V25" s="91" t="s">
        <v>217</v>
      </c>
      <c r="W25" s="91" t="s">
        <v>216</v>
      </c>
      <c r="X25" s="92" t="s">
        <v>425</v>
      </c>
      <c r="Y25" s="92" t="s">
        <v>1174</v>
      </c>
      <c r="Z25" s="22" t="s">
        <v>220</v>
      </c>
      <c r="AA25" s="102" t="s">
        <v>1205</v>
      </c>
      <c r="AB25" s="26" t="s">
        <v>220</v>
      </c>
      <c r="AC25" s="26" t="s">
        <v>220</v>
      </c>
      <c r="AD25" s="103">
        <v>1</v>
      </c>
    </row>
    <row r="26" spans="1:30" ht="24.95" customHeight="1">
      <c r="A26" s="61">
        <f t="shared" si="0"/>
        <v>17</v>
      </c>
      <c r="B26" s="62"/>
      <c r="C26" s="62">
        <v>1</v>
      </c>
      <c r="D26" s="62"/>
      <c r="E26" s="62"/>
      <c r="F26" s="62"/>
      <c r="G26" s="62"/>
      <c r="H26" s="62"/>
      <c r="I26" s="62"/>
      <c r="J26" s="62"/>
      <c r="K26" s="62"/>
      <c r="L26" s="62"/>
      <c r="M26" s="72" t="s">
        <v>1206</v>
      </c>
      <c r="N26" s="73" t="s">
        <v>1207</v>
      </c>
      <c r="O26" s="26" t="s">
        <v>425</v>
      </c>
      <c r="P26" s="74" t="s">
        <v>250</v>
      </c>
      <c r="Q26" s="22" t="s">
        <v>214</v>
      </c>
      <c r="R26" s="89"/>
      <c r="S26" s="90" t="s">
        <v>215</v>
      </c>
      <c r="T26" s="72" t="s">
        <v>220</v>
      </c>
      <c r="U26" s="72" t="s">
        <v>220</v>
      </c>
      <c r="V26" s="91" t="s">
        <v>217</v>
      </c>
      <c r="W26" s="91" t="s">
        <v>216</v>
      </c>
      <c r="X26" s="92" t="s">
        <v>425</v>
      </c>
      <c r="Y26" s="92" t="s">
        <v>1174</v>
      </c>
      <c r="Z26" s="22" t="s">
        <v>220</v>
      </c>
      <c r="AA26" s="104" t="s">
        <v>1208</v>
      </c>
      <c r="AB26" s="26" t="s">
        <v>220</v>
      </c>
      <c r="AC26" s="26" t="s">
        <v>220</v>
      </c>
      <c r="AD26" s="103">
        <v>1</v>
      </c>
    </row>
    <row r="27" spans="1:30" ht="24.95" customHeight="1">
      <c r="A27" s="61">
        <f t="shared" si="0"/>
        <v>18</v>
      </c>
      <c r="B27" s="62"/>
      <c r="C27" s="62">
        <v>1</v>
      </c>
      <c r="D27" s="62"/>
      <c r="E27" s="62"/>
      <c r="F27" s="62"/>
      <c r="G27" s="62"/>
      <c r="H27" s="62"/>
      <c r="I27" s="62"/>
      <c r="J27" s="62"/>
      <c r="K27" s="62"/>
      <c r="L27" s="62"/>
      <c r="M27" s="72" t="s">
        <v>1209</v>
      </c>
      <c r="N27" s="73" t="s">
        <v>1210</v>
      </c>
      <c r="O27" s="75" t="s">
        <v>425</v>
      </c>
      <c r="P27" s="74" t="s">
        <v>250</v>
      </c>
      <c r="Q27" s="22" t="s">
        <v>214</v>
      </c>
      <c r="R27" s="89"/>
      <c r="S27" s="90" t="s">
        <v>215</v>
      </c>
      <c r="T27" s="72" t="s">
        <v>220</v>
      </c>
      <c r="U27" s="72" t="s">
        <v>220</v>
      </c>
      <c r="V27" s="91" t="s">
        <v>217</v>
      </c>
      <c r="W27" s="91" t="s">
        <v>216</v>
      </c>
      <c r="X27" s="92" t="s">
        <v>425</v>
      </c>
      <c r="Y27" s="92" t="s">
        <v>1174</v>
      </c>
      <c r="Z27" s="22" t="s">
        <v>220</v>
      </c>
      <c r="AA27" s="104" t="s">
        <v>1211</v>
      </c>
      <c r="AB27" s="26" t="s">
        <v>220</v>
      </c>
      <c r="AC27" s="26" t="s">
        <v>220</v>
      </c>
      <c r="AD27" s="103">
        <v>1</v>
      </c>
    </row>
    <row r="28" spans="1:30" s="57" customFormat="1" ht="24.95" customHeight="1">
      <c r="A28" s="61">
        <f t="shared" si="0"/>
        <v>19</v>
      </c>
      <c r="B28" s="63"/>
      <c r="C28" s="63">
        <v>1</v>
      </c>
      <c r="D28" s="63"/>
      <c r="E28" s="63"/>
      <c r="F28" s="63"/>
      <c r="G28" s="63"/>
      <c r="H28" s="63"/>
      <c r="I28" s="63"/>
      <c r="J28" s="63"/>
      <c r="K28" s="63"/>
      <c r="L28" s="63"/>
      <c r="M28" s="72" t="s">
        <v>1212</v>
      </c>
      <c r="N28" s="73" t="s">
        <v>1213</v>
      </c>
      <c r="O28" s="26" t="s">
        <v>425</v>
      </c>
      <c r="P28" s="74" t="s">
        <v>250</v>
      </c>
      <c r="Q28" s="22" t="s">
        <v>214</v>
      </c>
      <c r="R28" s="89"/>
      <c r="S28" s="90" t="s">
        <v>215</v>
      </c>
      <c r="T28" s="72" t="s">
        <v>220</v>
      </c>
      <c r="U28" s="72" t="s">
        <v>220</v>
      </c>
      <c r="V28" s="91" t="s">
        <v>217</v>
      </c>
      <c r="W28" s="91" t="s">
        <v>216</v>
      </c>
      <c r="X28" s="93" t="s">
        <v>425</v>
      </c>
      <c r="Y28" s="93" t="s">
        <v>1174</v>
      </c>
      <c r="Z28" s="22" t="s">
        <v>220</v>
      </c>
      <c r="AA28" s="73" t="s">
        <v>1214</v>
      </c>
      <c r="AB28" s="26" t="s">
        <v>220</v>
      </c>
      <c r="AC28" s="26" t="s">
        <v>220</v>
      </c>
      <c r="AD28" s="103">
        <v>1</v>
      </c>
    </row>
    <row r="29" spans="1:30" ht="24.75" customHeight="1">
      <c r="A29" s="61">
        <f t="shared" si="0"/>
        <v>20</v>
      </c>
      <c r="B29" s="62"/>
      <c r="C29" s="62">
        <v>1</v>
      </c>
      <c r="D29" s="62"/>
      <c r="E29" s="62"/>
      <c r="F29" s="62"/>
      <c r="G29" s="62"/>
      <c r="H29" s="62"/>
      <c r="I29" s="62"/>
      <c r="J29" s="62"/>
      <c r="K29" s="62"/>
      <c r="L29" s="62"/>
      <c r="M29" s="76" t="s">
        <v>1215</v>
      </c>
      <c r="N29" s="76" t="s">
        <v>1216</v>
      </c>
      <c r="O29" s="75" t="s">
        <v>425</v>
      </c>
      <c r="P29" s="74" t="s">
        <v>250</v>
      </c>
      <c r="Q29" s="22" t="s">
        <v>214</v>
      </c>
      <c r="R29" s="89"/>
      <c r="S29" s="90" t="s">
        <v>689</v>
      </c>
      <c r="T29" s="72" t="s">
        <v>220</v>
      </c>
      <c r="U29" s="72" t="s">
        <v>220</v>
      </c>
      <c r="V29" s="91" t="s">
        <v>217</v>
      </c>
      <c r="W29" s="91" t="s">
        <v>216</v>
      </c>
      <c r="X29" s="92" t="s">
        <v>425</v>
      </c>
      <c r="Y29" s="92" t="s">
        <v>1174</v>
      </c>
      <c r="Z29" s="22" t="s">
        <v>220</v>
      </c>
      <c r="AA29" s="104" t="s">
        <v>1217</v>
      </c>
      <c r="AB29" s="26" t="s">
        <v>220</v>
      </c>
      <c r="AC29" s="26" t="s">
        <v>220</v>
      </c>
      <c r="AD29" s="103">
        <v>2</v>
      </c>
    </row>
    <row r="30" spans="1:30" s="58" customFormat="1" ht="24.95" customHeight="1">
      <c r="A30" s="61">
        <f t="shared" si="0"/>
        <v>21</v>
      </c>
      <c r="B30" s="64"/>
      <c r="C30" s="64">
        <v>1</v>
      </c>
      <c r="D30" s="64"/>
      <c r="E30" s="64"/>
      <c r="F30" s="64"/>
      <c r="G30" s="64"/>
      <c r="H30" s="64"/>
      <c r="I30" s="64"/>
      <c r="J30" s="64"/>
      <c r="K30" s="64"/>
      <c r="L30" s="64"/>
      <c r="M30" s="67" t="s">
        <v>361</v>
      </c>
      <c r="N30" s="67" t="s">
        <v>362</v>
      </c>
      <c r="O30" s="68" t="s">
        <v>222</v>
      </c>
      <c r="P30" s="69" t="s">
        <v>250</v>
      </c>
      <c r="Q30" s="83" t="s">
        <v>214</v>
      </c>
      <c r="R30" s="84"/>
      <c r="S30" s="85" t="s">
        <v>215</v>
      </c>
      <c r="T30" s="77" t="s">
        <v>220</v>
      </c>
      <c r="U30" s="77" t="s">
        <v>220</v>
      </c>
      <c r="V30" s="87" t="s">
        <v>217</v>
      </c>
      <c r="W30" s="87" t="s">
        <v>216</v>
      </c>
      <c r="X30" s="88" t="s">
        <v>228</v>
      </c>
      <c r="Y30" s="88" t="s">
        <v>220</v>
      </c>
      <c r="Z30" s="83" t="s">
        <v>220</v>
      </c>
      <c r="AA30" s="88" t="s">
        <v>1218</v>
      </c>
      <c r="AB30" s="68" t="s">
        <v>220</v>
      </c>
      <c r="AC30" s="68" t="s">
        <v>220</v>
      </c>
      <c r="AD30" s="101">
        <v>1</v>
      </c>
    </row>
    <row r="31" spans="1:30" s="59" customFormat="1" ht="24.95" customHeight="1">
      <c r="A31" s="61">
        <f t="shared" si="0"/>
        <v>22</v>
      </c>
      <c r="B31" s="61"/>
      <c r="C31" s="61">
        <v>1</v>
      </c>
      <c r="D31" s="61"/>
      <c r="E31" s="61"/>
      <c r="F31" s="61"/>
      <c r="G31" s="61"/>
      <c r="H31" s="61"/>
      <c r="I31" s="61"/>
      <c r="J31" s="61"/>
      <c r="K31" s="61"/>
      <c r="L31" s="61"/>
      <c r="M31" s="68" t="s">
        <v>1219</v>
      </c>
      <c r="N31" s="68" t="s">
        <v>1220</v>
      </c>
      <c r="O31" s="71" t="s">
        <v>228</v>
      </c>
      <c r="P31" s="69" t="s">
        <v>250</v>
      </c>
      <c r="Q31" s="83" t="s">
        <v>214</v>
      </c>
      <c r="R31" s="84"/>
      <c r="S31" s="85" t="s">
        <v>215</v>
      </c>
      <c r="T31" s="77" t="s">
        <v>220</v>
      </c>
      <c r="U31" s="77" t="s">
        <v>220</v>
      </c>
      <c r="V31" s="87" t="s">
        <v>217</v>
      </c>
      <c r="W31" s="87" t="s">
        <v>216</v>
      </c>
      <c r="X31" s="88" t="s">
        <v>228</v>
      </c>
      <c r="Y31" s="88" t="s">
        <v>220</v>
      </c>
      <c r="Z31" s="83" t="s">
        <v>220</v>
      </c>
      <c r="AA31" s="70" t="s">
        <v>1221</v>
      </c>
      <c r="AB31" s="68" t="s">
        <v>220</v>
      </c>
      <c r="AC31" s="68" t="s">
        <v>220</v>
      </c>
      <c r="AD31" s="67">
        <v>1</v>
      </c>
    </row>
    <row r="32" spans="1:30" ht="24.95" customHeight="1">
      <c r="A32" s="61">
        <f t="shared" si="0"/>
        <v>23</v>
      </c>
      <c r="B32" s="62"/>
      <c r="C32" s="62">
        <v>1</v>
      </c>
      <c r="D32" s="62"/>
      <c r="E32" s="62"/>
      <c r="F32" s="62"/>
      <c r="G32" s="62"/>
      <c r="H32" s="62"/>
      <c r="I32" s="62"/>
      <c r="J32" s="62"/>
      <c r="K32" s="62"/>
      <c r="L32" s="62"/>
      <c r="M32" s="73" t="s">
        <v>1222</v>
      </c>
      <c r="N32" s="73" t="s">
        <v>1223</v>
      </c>
      <c r="O32" s="26" t="s">
        <v>252</v>
      </c>
      <c r="P32" s="74" t="s">
        <v>250</v>
      </c>
      <c r="Q32" s="22" t="s">
        <v>214</v>
      </c>
      <c r="R32" s="89" t="s">
        <v>220</v>
      </c>
      <c r="S32" s="94" t="s">
        <v>215</v>
      </c>
      <c r="T32" s="72" t="s">
        <v>220</v>
      </c>
      <c r="U32" s="72" t="s">
        <v>220</v>
      </c>
      <c r="V32" s="91" t="s">
        <v>217</v>
      </c>
      <c r="W32" s="91" t="s">
        <v>216</v>
      </c>
      <c r="X32" s="92" t="s">
        <v>252</v>
      </c>
      <c r="Y32" s="92" t="s">
        <v>220</v>
      </c>
      <c r="Z32" s="22" t="s">
        <v>220</v>
      </c>
      <c r="AA32" s="72" t="s">
        <v>1224</v>
      </c>
      <c r="AB32" s="26" t="s">
        <v>220</v>
      </c>
      <c r="AC32" s="26" t="s">
        <v>220</v>
      </c>
      <c r="AD32" s="103">
        <v>1</v>
      </c>
    </row>
    <row r="33" spans="1:30" ht="24.95" customHeight="1">
      <c r="A33" s="61">
        <f t="shared" si="0"/>
        <v>24</v>
      </c>
      <c r="B33" s="62"/>
      <c r="C33" s="62">
        <v>1</v>
      </c>
      <c r="D33" s="62"/>
      <c r="E33" s="62"/>
      <c r="F33" s="62"/>
      <c r="G33" s="62"/>
      <c r="H33" s="62"/>
      <c r="I33" s="62"/>
      <c r="J33" s="62"/>
      <c r="K33" s="62"/>
      <c r="L33" s="62"/>
      <c r="M33" s="73" t="s">
        <v>1225</v>
      </c>
      <c r="N33" s="73" t="s">
        <v>1226</v>
      </c>
      <c r="O33" s="26" t="s">
        <v>252</v>
      </c>
      <c r="P33" s="74" t="s">
        <v>250</v>
      </c>
      <c r="Q33" s="22" t="s">
        <v>214</v>
      </c>
      <c r="R33" s="89" t="s">
        <v>220</v>
      </c>
      <c r="S33" s="94" t="s">
        <v>215</v>
      </c>
      <c r="T33" s="72" t="s">
        <v>220</v>
      </c>
      <c r="U33" s="72" t="s">
        <v>220</v>
      </c>
      <c r="V33" s="91" t="s">
        <v>217</v>
      </c>
      <c r="W33" s="91" t="s">
        <v>216</v>
      </c>
      <c r="X33" s="92" t="s">
        <v>252</v>
      </c>
      <c r="Y33" s="92" t="s">
        <v>220</v>
      </c>
      <c r="Z33" s="22" t="s">
        <v>220</v>
      </c>
      <c r="AA33" s="72" t="s">
        <v>1227</v>
      </c>
      <c r="AB33" s="26" t="s">
        <v>220</v>
      </c>
      <c r="AC33" s="26" t="s">
        <v>220</v>
      </c>
      <c r="AD33" s="103">
        <v>1</v>
      </c>
    </row>
    <row r="34" spans="1:30" ht="24.95" customHeight="1">
      <c r="A34" s="61">
        <f t="shared" si="0"/>
        <v>25</v>
      </c>
      <c r="B34" s="62"/>
      <c r="C34" s="62">
        <v>1</v>
      </c>
      <c r="D34" s="62"/>
      <c r="E34" s="62"/>
      <c r="F34" s="62"/>
      <c r="G34" s="62"/>
      <c r="H34" s="62"/>
      <c r="I34" s="62"/>
      <c r="J34" s="62"/>
      <c r="K34" s="62"/>
      <c r="L34" s="62"/>
      <c r="M34" s="73" t="s">
        <v>1228</v>
      </c>
      <c r="N34" s="73" t="s">
        <v>1229</v>
      </c>
      <c r="O34" s="26" t="s">
        <v>252</v>
      </c>
      <c r="P34" s="74" t="s">
        <v>250</v>
      </c>
      <c r="Q34" s="22" t="s">
        <v>214</v>
      </c>
      <c r="R34" s="89" t="s">
        <v>220</v>
      </c>
      <c r="S34" s="94" t="s">
        <v>215</v>
      </c>
      <c r="T34" s="72" t="s">
        <v>220</v>
      </c>
      <c r="U34" s="72" t="s">
        <v>220</v>
      </c>
      <c r="V34" s="91" t="s">
        <v>217</v>
      </c>
      <c r="W34" s="91" t="s">
        <v>216</v>
      </c>
      <c r="X34" s="92" t="s">
        <v>252</v>
      </c>
      <c r="Y34" s="92" t="s">
        <v>220</v>
      </c>
      <c r="Z34" s="22" t="s">
        <v>220</v>
      </c>
      <c r="AA34" s="72" t="s">
        <v>1230</v>
      </c>
      <c r="AB34" s="26" t="s">
        <v>220</v>
      </c>
      <c r="AC34" s="26" t="s">
        <v>220</v>
      </c>
      <c r="AD34" s="103">
        <v>1</v>
      </c>
    </row>
    <row r="35" spans="1:30" ht="24.95" customHeight="1">
      <c r="A35" s="61">
        <f t="shared" si="0"/>
        <v>26</v>
      </c>
      <c r="B35" s="62"/>
      <c r="C35" s="62">
        <v>1</v>
      </c>
      <c r="D35" s="62"/>
      <c r="E35" s="62"/>
      <c r="F35" s="62"/>
      <c r="G35" s="62"/>
      <c r="H35" s="62"/>
      <c r="I35" s="62"/>
      <c r="J35" s="62"/>
      <c r="K35" s="62"/>
      <c r="L35" s="62"/>
      <c r="M35" s="73" t="s">
        <v>1231</v>
      </c>
      <c r="N35" s="73" t="s">
        <v>1232</v>
      </c>
      <c r="O35" s="26" t="s">
        <v>252</v>
      </c>
      <c r="P35" s="74" t="s">
        <v>250</v>
      </c>
      <c r="Q35" s="22" t="s">
        <v>214</v>
      </c>
      <c r="R35" s="89" t="s">
        <v>220</v>
      </c>
      <c r="S35" s="94" t="s">
        <v>215</v>
      </c>
      <c r="T35" s="72" t="s">
        <v>220</v>
      </c>
      <c r="U35" s="72" t="s">
        <v>220</v>
      </c>
      <c r="V35" s="91" t="s">
        <v>217</v>
      </c>
      <c r="W35" s="91" t="s">
        <v>216</v>
      </c>
      <c r="X35" s="92" t="s">
        <v>252</v>
      </c>
      <c r="Y35" s="92" t="s">
        <v>220</v>
      </c>
      <c r="Z35" s="22" t="s">
        <v>220</v>
      </c>
      <c r="AA35" s="72" t="s">
        <v>1233</v>
      </c>
      <c r="AB35" s="26" t="s">
        <v>220</v>
      </c>
      <c r="AC35" s="26" t="s">
        <v>220</v>
      </c>
      <c r="AD35" s="103">
        <v>1</v>
      </c>
    </row>
    <row r="36" spans="1:30" s="59" customFormat="1" ht="24.95" customHeight="1">
      <c r="A36" s="61">
        <f t="shared" si="0"/>
        <v>27</v>
      </c>
      <c r="B36" s="61"/>
      <c r="C36" s="61">
        <v>1</v>
      </c>
      <c r="D36" s="61"/>
      <c r="E36" s="61"/>
      <c r="F36" s="61"/>
      <c r="G36" s="61"/>
      <c r="H36" s="61"/>
      <c r="I36" s="61"/>
      <c r="J36" s="61"/>
      <c r="K36" s="61"/>
      <c r="L36" s="61"/>
      <c r="M36" s="77" t="s">
        <v>1234</v>
      </c>
      <c r="N36" s="67" t="s">
        <v>1235</v>
      </c>
      <c r="O36" s="68" t="s">
        <v>252</v>
      </c>
      <c r="P36" s="69" t="s">
        <v>250</v>
      </c>
      <c r="Q36" s="83" t="s">
        <v>214</v>
      </c>
      <c r="R36" s="84"/>
      <c r="S36" s="85" t="s">
        <v>215</v>
      </c>
      <c r="T36" s="77" t="s">
        <v>220</v>
      </c>
      <c r="U36" s="77" t="s">
        <v>220</v>
      </c>
      <c r="V36" s="87" t="s">
        <v>217</v>
      </c>
      <c r="W36" s="87" t="s">
        <v>216</v>
      </c>
      <c r="X36" s="88" t="s">
        <v>228</v>
      </c>
      <c r="Y36" s="88" t="s">
        <v>220</v>
      </c>
      <c r="Z36" s="83" t="s">
        <v>220</v>
      </c>
      <c r="AA36" s="83" t="s">
        <v>220</v>
      </c>
      <c r="AB36" s="68" t="s">
        <v>220</v>
      </c>
      <c r="AC36" s="68" t="s">
        <v>220</v>
      </c>
      <c r="AD36" s="67">
        <v>6</v>
      </c>
    </row>
    <row r="37" spans="1:30" s="59" customFormat="1" ht="24.95" customHeight="1">
      <c r="A37" s="61">
        <f t="shared" si="0"/>
        <v>28</v>
      </c>
      <c r="B37" s="61"/>
      <c r="C37" s="61">
        <v>1</v>
      </c>
      <c r="D37" s="61"/>
      <c r="E37" s="61"/>
      <c r="F37" s="61"/>
      <c r="G37" s="61"/>
      <c r="H37" s="61"/>
      <c r="I37" s="61"/>
      <c r="J37" s="61"/>
      <c r="K37" s="61"/>
      <c r="L37" s="61"/>
      <c r="M37" s="77" t="s">
        <v>1236</v>
      </c>
      <c r="N37" s="67" t="s">
        <v>1237</v>
      </c>
      <c r="O37" s="68" t="s">
        <v>252</v>
      </c>
      <c r="P37" s="69" t="s">
        <v>250</v>
      </c>
      <c r="Q37" s="83" t="s">
        <v>214</v>
      </c>
      <c r="R37" s="84"/>
      <c r="S37" s="85" t="s">
        <v>215</v>
      </c>
      <c r="T37" s="77" t="s">
        <v>220</v>
      </c>
      <c r="U37" s="77" t="s">
        <v>220</v>
      </c>
      <c r="V37" s="87" t="s">
        <v>217</v>
      </c>
      <c r="W37" s="87" t="s">
        <v>216</v>
      </c>
      <c r="X37" s="88" t="s">
        <v>228</v>
      </c>
      <c r="Y37" s="88" t="s">
        <v>220</v>
      </c>
      <c r="Z37" s="83" t="s">
        <v>220</v>
      </c>
      <c r="AA37" s="83" t="s">
        <v>220</v>
      </c>
      <c r="AB37" s="68" t="s">
        <v>220</v>
      </c>
      <c r="AC37" s="68" t="s">
        <v>220</v>
      </c>
      <c r="AD37" s="67">
        <v>24</v>
      </c>
    </row>
    <row r="38" spans="1:30" s="59" customFormat="1" ht="24.95" customHeight="1">
      <c r="A38" s="61">
        <f t="shared" si="0"/>
        <v>29</v>
      </c>
      <c r="B38" s="61"/>
      <c r="C38" s="61">
        <v>1</v>
      </c>
      <c r="D38" s="61"/>
      <c r="E38" s="61"/>
      <c r="F38" s="61"/>
      <c r="G38" s="61"/>
      <c r="H38" s="61"/>
      <c r="I38" s="61"/>
      <c r="J38" s="61"/>
      <c r="K38" s="61"/>
      <c r="L38" s="61"/>
      <c r="M38" s="77" t="s">
        <v>1238</v>
      </c>
      <c r="N38" s="67" t="s">
        <v>1239</v>
      </c>
      <c r="O38" s="68" t="s">
        <v>252</v>
      </c>
      <c r="P38" s="69" t="s">
        <v>250</v>
      </c>
      <c r="Q38" s="83" t="s">
        <v>214</v>
      </c>
      <c r="R38" s="84"/>
      <c r="S38" s="85" t="s">
        <v>215</v>
      </c>
      <c r="T38" s="77" t="s">
        <v>220</v>
      </c>
      <c r="U38" s="77" t="s">
        <v>220</v>
      </c>
      <c r="V38" s="87" t="s">
        <v>217</v>
      </c>
      <c r="W38" s="87" t="s">
        <v>216</v>
      </c>
      <c r="X38" s="88" t="s">
        <v>228</v>
      </c>
      <c r="Y38" s="88" t="s">
        <v>220</v>
      </c>
      <c r="Z38" s="83" t="s">
        <v>220</v>
      </c>
      <c r="AA38" s="83" t="s">
        <v>220</v>
      </c>
      <c r="AB38" s="68" t="s">
        <v>220</v>
      </c>
      <c r="AC38" s="68" t="s">
        <v>220</v>
      </c>
      <c r="AD38" s="67">
        <v>1</v>
      </c>
    </row>
    <row r="39" spans="1:30" s="59" customFormat="1" ht="24.95" customHeight="1">
      <c r="A39" s="61">
        <f t="shared" si="0"/>
        <v>30</v>
      </c>
      <c r="B39" s="61"/>
      <c r="C39" s="61">
        <v>1</v>
      </c>
      <c r="D39" s="61"/>
      <c r="E39" s="61"/>
      <c r="F39" s="61"/>
      <c r="G39" s="61"/>
      <c r="H39" s="61"/>
      <c r="I39" s="61"/>
      <c r="J39" s="61"/>
      <c r="K39" s="61"/>
      <c r="L39" s="61"/>
      <c r="M39" s="67" t="s">
        <v>1240</v>
      </c>
      <c r="N39" s="67" t="s">
        <v>1241</v>
      </c>
      <c r="O39" s="68" t="s">
        <v>252</v>
      </c>
      <c r="P39" s="69" t="s">
        <v>250</v>
      </c>
      <c r="Q39" s="83" t="s">
        <v>214</v>
      </c>
      <c r="R39" s="84"/>
      <c r="S39" s="85" t="s">
        <v>215</v>
      </c>
      <c r="T39" s="77" t="s">
        <v>220</v>
      </c>
      <c r="U39" s="77" t="s">
        <v>220</v>
      </c>
      <c r="V39" s="87" t="s">
        <v>217</v>
      </c>
      <c r="W39" s="87" t="s">
        <v>216</v>
      </c>
      <c r="X39" s="88" t="s">
        <v>228</v>
      </c>
      <c r="Y39" s="88" t="s">
        <v>220</v>
      </c>
      <c r="Z39" s="83" t="s">
        <v>220</v>
      </c>
      <c r="AA39" s="83" t="s">
        <v>220</v>
      </c>
      <c r="AB39" s="68" t="s">
        <v>220</v>
      </c>
      <c r="AC39" s="68" t="s">
        <v>220</v>
      </c>
      <c r="AD39" s="67">
        <v>3</v>
      </c>
    </row>
    <row r="40" spans="1:30" s="59" customFormat="1" ht="24.95" customHeight="1">
      <c r="A40" s="61">
        <f t="shared" si="0"/>
        <v>31</v>
      </c>
      <c r="B40" s="65"/>
      <c r="C40" s="65">
        <v>1</v>
      </c>
      <c r="D40" s="65"/>
      <c r="E40" s="65"/>
      <c r="F40" s="65"/>
      <c r="G40" s="65"/>
      <c r="H40" s="65"/>
      <c r="I40" s="65"/>
      <c r="J40" s="65"/>
      <c r="K40" s="65"/>
      <c r="L40" s="65"/>
      <c r="M40" s="78" t="s">
        <v>1242</v>
      </c>
      <c r="N40" s="79" t="s">
        <v>1243</v>
      </c>
      <c r="O40" s="75" t="s">
        <v>1244</v>
      </c>
      <c r="P40" s="80" t="s">
        <v>244</v>
      </c>
      <c r="Q40" s="95" t="s">
        <v>214</v>
      </c>
      <c r="R40" s="95"/>
      <c r="S40" s="96" t="s">
        <v>215</v>
      </c>
      <c r="T40" s="97"/>
      <c r="U40" s="75" t="s">
        <v>1245</v>
      </c>
      <c r="V40" s="98" t="s">
        <v>217</v>
      </c>
      <c r="W40" s="98" t="s">
        <v>216</v>
      </c>
      <c r="X40" s="95" t="s">
        <v>1244</v>
      </c>
      <c r="Y40" s="95" t="s">
        <v>309</v>
      </c>
      <c r="Z40" s="95" t="s">
        <v>1246</v>
      </c>
      <c r="AA40" s="95" t="s">
        <v>1247</v>
      </c>
      <c r="AB40" s="105">
        <v>2.3E-2</v>
      </c>
      <c r="AC40" s="75" t="s">
        <v>1248</v>
      </c>
      <c r="AD40" s="78">
        <v>1</v>
      </c>
    </row>
    <row r="41" spans="1:30" s="59" customFormat="1" ht="24.95" customHeight="1">
      <c r="A41" s="61">
        <f t="shared" si="0"/>
        <v>32</v>
      </c>
      <c r="B41" s="65"/>
      <c r="C41" s="65">
        <v>1</v>
      </c>
      <c r="D41" s="65"/>
      <c r="E41" s="65"/>
      <c r="F41" s="65"/>
      <c r="G41" s="65"/>
      <c r="H41" s="65"/>
      <c r="I41" s="65"/>
      <c r="J41" s="65"/>
      <c r="K41" s="65"/>
      <c r="L41" s="65"/>
      <c r="M41" s="78" t="s">
        <v>1249</v>
      </c>
      <c r="N41" s="79" t="s">
        <v>1250</v>
      </c>
      <c r="O41" s="75" t="s">
        <v>1244</v>
      </c>
      <c r="P41" s="80" t="s">
        <v>244</v>
      </c>
      <c r="Q41" s="95" t="s">
        <v>214</v>
      </c>
      <c r="R41" s="95"/>
      <c r="S41" s="96" t="s">
        <v>215</v>
      </c>
      <c r="T41" s="97"/>
      <c r="U41" s="75" t="s">
        <v>1245</v>
      </c>
      <c r="V41" s="98" t="s">
        <v>216</v>
      </c>
      <c r="W41" s="98" t="s">
        <v>217</v>
      </c>
      <c r="X41" s="95" t="s">
        <v>1244</v>
      </c>
      <c r="Y41" s="95" t="s">
        <v>309</v>
      </c>
      <c r="Z41" s="95" t="s">
        <v>1246</v>
      </c>
      <c r="AA41" s="95" t="s">
        <v>1251</v>
      </c>
      <c r="AB41" s="105">
        <v>2.3E-2</v>
      </c>
      <c r="AC41" s="75" t="s">
        <v>1248</v>
      </c>
      <c r="AD41" s="78">
        <v>1</v>
      </c>
    </row>
    <row r="42" spans="1:30" s="59" customFormat="1" ht="24.95" customHeight="1">
      <c r="A42" s="61">
        <f t="shared" si="0"/>
        <v>33</v>
      </c>
      <c r="B42" s="65"/>
      <c r="C42" s="65">
        <v>1</v>
      </c>
      <c r="D42" s="65"/>
      <c r="E42" s="65"/>
      <c r="F42" s="65"/>
      <c r="G42" s="65"/>
      <c r="H42" s="65"/>
      <c r="I42" s="65"/>
      <c r="J42" s="65"/>
      <c r="K42" s="65"/>
      <c r="L42" s="65"/>
      <c r="M42" s="78" t="s">
        <v>1252</v>
      </c>
      <c r="N42" s="79" t="s">
        <v>1253</v>
      </c>
      <c r="O42" s="75" t="s">
        <v>1244</v>
      </c>
      <c r="P42" s="80" t="s">
        <v>244</v>
      </c>
      <c r="Q42" s="95" t="s">
        <v>214</v>
      </c>
      <c r="R42" s="95"/>
      <c r="S42" s="96" t="s">
        <v>215</v>
      </c>
      <c r="T42" s="75"/>
      <c r="U42" s="75" t="s">
        <v>1245</v>
      </c>
      <c r="V42" s="98" t="s">
        <v>216</v>
      </c>
      <c r="W42" s="95" t="s">
        <v>217</v>
      </c>
      <c r="X42" s="95" t="s">
        <v>1244</v>
      </c>
      <c r="Y42" s="95" t="s">
        <v>309</v>
      </c>
      <c r="Z42" s="95" t="s">
        <v>1246</v>
      </c>
      <c r="AA42" s="95" t="s">
        <v>1254</v>
      </c>
      <c r="AB42" s="105">
        <v>2.3E-2</v>
      </c>
      <c r="AC42" s="75" t="s">
        <v>1248</v>
      </c>
      <c r="AD42" s="78">
        <v>2</v>
      </c>
    </row>
    <row r="43" spans="1:30" s="60" customFormat="1" ht="24.95" customHeight="1">
      <c r="A43" s="61">
        <f t="shared" si="0"/>
        <v>34</v>
      </c>
      <c r="B43" s="66"/>
      <c r="C43" s="66">
        <v>1</v>
      </c>
      <c r="D43" s="66"/>
      <c r="E43" s="66"/>
      <c r="F43" s="66"/>
      <c r="G43" s="66"/>
      <c r="H43" s="66"/>
      <c r="I43" s="66"/>
      <c r="J43" s="66"/>
      <c r="K43" s="66"/>
      <c r="L43" s="66"/>
      <c r="M43" s="81" t="s">
        <v>1255</v>
      </c>
      <c r="N43" s="81" t="s">
        <v>1256</v>
      </c>
      <c r="O43" s="68" t="s">
        <v>252</v>
      </c>
      <c r="P43" s="69" t="s">
        <v>250</v>
      </c>
      <c r="Q43" s="83" t="s">
        <v>214</v>
      </c>
      <c r="R43" s="81"/>
      <c r="S43" s="85" t="s">
        <v>215</v>
      </c>
      <c r="T43" s="77" t="s">
        <v>220</v>
      </c>
      <c r="U43" s="77" t="s">
        <v>220</v>
      </c>
      <c r="V43" s="87" t="s">
        <v>217</v>
      </c>
      <c r="W43" s="87" t="s">
        <v>216</v>
      </c>
      <c r="X43" s="81" t="s">
        <v>252</v>
      </c>
      <c r="Y43" s="81" t="s">
        <v>1257</v>
      </c>
      <c r="Z43" s="83" t="s">
        <v>220</v>
      </c>
      <c r="AA43" s="81" t="s">
        <v>1258</v>
      </c>
      <c r="AB43" s="106">
        <f>11/1.17</f>
        <v>9.4017094017094021</v>
      </c>
      <c r="AC43" s="68" t="s">
        <v>220</v>
      </c>
      <c r="AD43" s="81">
        <v>1</v>
      </c>
    </row>
    <row r="44" spans="1:30" s="60" customFormat="1" ht="24.95" customHeight="1">
      <c r="A44" s="61">
        <f t="shared" si="0"/>
        <v>35</v>
      </c>
      <c r="B44" s="66"/>
      <c r="C44" s="66">
        <v>1</v>
      </c>
      <c r="D44" s="66"/>
      <c r="E44" s="66"/>
      <c r="F44" s="66"/>
      <c r="G44" s="66"/>
      <c r="H44" s="66"/>
      <c r="I44" s="66"/>
      <c r="J44" s="66"/>
      <c r="K44" s="66"/>
      <c r="L44" s="66"/>
      <c r="M44" s="81" t="s">
        <v>1259</v>
      </c>
      <c r="N44" s="81" t="s">
        <v>1260</v>
      </c>
      <c r="O44" s="68" t="s">
        <v>252</v>
      </c>
      <c r="P44" s="69" t="s">
        <v>250</v>
      </c>
      <c r="Q44" s="83" t="s">
        <v>214</v>
      </c>
      <c r="R44" s="81"/>
      <c r="S44" s="85" t="s">
        <v>215</v>
      </c>
      <c r="T44" s="77" t="s">
        <v>220</v>
      </c>
      <c r="U44" s="77" t="s">
        <v>220</v>
      </c>
      <c r="V44" s="87" t="s">
        <v>217</v>
      </c>
      <c r="W44" s="87" t="s">
        <v>216</v>
      </c>
      <c r="X44" s="81" t="s">
        <v>252</v>
      </c>
      <c r="Y44" s="81" t="s">
        <v>1257</v>
      </c>
      <c r="Z44" s="83" t="s">
        <v>220</v>
      </c>
      <c r="AA44" s="81" t="s">
        <v>1261</v>
      </c>
      <c r="AB44" s="106">
        <f>11/1.17</f>
        <v>9.4017094017094021</v>
      </c>
      <c r="AC44" s="68" t="s">
        <v>220</v>
      </c>
      <c r="AD44" s="81">
        <v>1</v>
      </c>
    </row>
    <row r="45" spans="1:30" s="60" customFormat="1" ht="24.95" customHeight="1">
      <c r="A45" s="61">
        <f t="shared" si="0"/>
        <v>36</v>
      </c>
      <c r="B45" s="66"/>
      <c r="C45" s="66">
        <v>1</v>
      </c>
      <c r="D45" s="66"/>
      <c r="E45" s="66"/>
      <c r="F45" s="66"/>
      <c r="G45" s="66"/>
      <c r="H45" s="66"/>
      <c r="I45" s="66"/>
      <c r="J45" s="66"/>
      <c r="K45" s="66"/>
      <c r="L45" s="66"/>
      <c r="M45" s="81" t="s">
        <v>1262</v>
      </c>
      <c r="N45" s="81" t="s">
        <v>1263</v>
      </c>
      <c r="O45" s="68" t="s">
        <v>252</v>
      </c>
      <c r="P45" s="69" t="s">
        <v>250</v>
      </c>
      <c r="Q45" s="83" t="s">
        <v>214</v>
      </c>
      <c r="R45" s="81"/>
      <c r="S45" s="85" t="s">
        <v>215</v>
      </c>
      <c r="T45" s="77" t="s">
        <v>220</v>
      </c>
      <c r="U45" s="77" t="s">
        <v>220</v>
      </c>
      <c r="V45" s="87" t="s">
        <v>217</v>
      </c>
      <c r="W45" s="87" t="s">
        <v>216</v>
      </c>
      <c r="X45" s="81" t="s">
        <v>1264</v>
      </c>
      <c r="Y45" s="81" t="s">
        <v>744</v>
      </c>
      <c r="Z45" s="83" t="s">
        <v>220</v>
      </c>
      <c r="AA45" s="81" t="s">
        <v>1265</v>
      </c>
      <c r="AB45" s="106">
        <f>2.45*7.8933*1.3/1.17</f>
        <v>21.487316666666672</v>
      </c>
      <c r="AC45" s="68" t="s">
        <v>220</v>
      </c>
      <c r="AD45" s="81">
        <v>1</v>
      </c>
    </row>
    <row r="46" spans="1:30" ht="24.95" customHeight="1">
      <c r="A46" s="61">
        <f t="shared" si="0"/>
        <v>37</v>
      </c>
      <c r="B46" s="66"/>
      <c r="C46" s="66">
        <v>1</v>
      </c>
      <c r="D46" s="66"/>
      <c r="E46" s="66"/>
      <c r="F46" s="66"/>
      <c r="G46" s="66"/>
      <c r="H46" s="66"/>
      <c r="I46" s="66"/>
      <c r="J46" s="66"/>
      <c r="K46" s="66"/>
      <c r="L46" s="66"/>
      <c r="M46" s="82" t="s">
        <v>1266</v>
      </c>
      <c r="N46" s="82" t="s">
        <v>1267</v>
      </c>
      <c r="O46" s="68" t="s">
        <v>252</v>
      </c>
      <c r="P46" s="69" t="s">
        <v>250</v>
      </c>
      <c r="Q46" s="83" t="s">
        <v>214</v>
      </c>
      <c r="R46" s="83"/>
      <c r="S46" s="85" t="s">
        <v>215</v>
      </c>
      <c r="T46" s="77" t="s">
        <v>220</v>
      </c>
      <c r="U46" s="77" t="s">
        <v>220</v>
      </c>
      <c r="V46" s="87" t="s">
        <v>217</v>
      </c>
      <c r="W46" s="87" t="s">
        <v>216</v>
      </c>
      <c r="X46" s="81" t="s">
        <v>1268</v>
      </c>
      <c r="Y46" s="81" t="s">
        <v>744</v>
      </c>
      <c r="Z46" s="83" t="s">
        <v>220</v>
      </c>
      <c r="AA46" s="81"/>
      <c r="AB46" s="106"/>
      <c r="AC46" s="68" t="s">
        <v>220</v>
      </c>
      <c r="AD46" s="81">
        <v>1</v>
      </c>
    </row>
    <row r="47" spans="1:30" ht="24.95" customHeight="1"/>
    <row r="48" spans="1:30" ht="24.95" customHeight="1"/>
    <row r="49" ht="24.95" customHeight="1"/>
  </sheetData>
  <mergeCells count="31">
    <mergeCell ref="AD8:AD9"/>
    <mergeCell ref="O2:AB7"/>
    <mergeCell ref="A6:N7"/>
    <mergeCell ref="Y8:Y9"/>
    <mergeCell ref="Z8:Z9"/>
    <mergeCell ref="AA8:AA9"/>
    <mergeCell ref="AB8:AB9"/>
    <mergeCell ref="AC8:AC9"/>
    <mergeCell ref="T8:T9"/>
    <mergeCell ref="U8:U9"/>
    <mergeCell ref="V8:V9"/>
    <mergeCell ref="W8:W9"/>
    <mergeCell ref="X8:X9"/>
    <mergeCell ref="O8:O9"/>
    <mergeCell ref="P8:P9"/>
    <mergeCell ref="Q8:Q9"/>
    <mergeCell ref="R8:R9"/>
    <mergeCell ref="S8:S9"/>
    <mergeCell ref="A4:K4"/>
    <mergeCell ref="L4:N4"/>
    <mergeCell ref="A5:N5"/>
    <mergeCell ref="B8:K8"/>
    <mergeCell ref="A8:A9"/>
    <mergeCell ref="L8:L9"/>
    <mergeCell ref="M8:M9"/>
    <mergeCell ref="N8:N9"/>
    <mergeCell ref="A1:AD1"/>
    <mergeCell ref="A2:E2"/>
    <mergeCell ref="F2:K2"/>
    <mergeCell ref="L2:N2"/>
    <mergeCell ref="A3:N3"/>
  </mergeCells>
  <phoneticPr fontId="28" type="noConversion"/>
  <conditionalFormatting sqref="M10:M11">
    <cfRule type="duplicateValues" dxfId="243" priority="135"/>
    <cfRule type="duplicateValues" dxfId="242" priority="136"/>
    <cfRule type="duplicateValues" dxfId="241" priority="137"/>
  </conditionalFormatting>
  <conditionalFormatting sqref="M12:M13">
    <cfRule type="duplicateValues" dxfId="240" priority="13434"/>
    <cfRule type="duplicateValues" dxfId="239" priority="13435"/>
    <cfRule type="duplicateValues" dxfId="238" priority="13436"/>
  </conditionalFormatting>
  <conditionalFormatting sqref="M30 M10:M13">
    <cfRule type="duplicateValues" dxfId="237" priority="141"/>
    <cfRule type="duplicateValues" dxfId="236" priority="142"/>
    <cfRule type="duplicateValues" dxfId="235" priority="143"/>
  </conditionalFormatting>
  <conditionalFormatting sqref="M31">
    <cfRule type="duplicateValues" dxfId="234" priority="10" stopIfTrue="1"/>
    <cfRule type="duplicateValues" dxfId="233" priority="11"/>
  </conditionalFormatting>
  <conditionalFormatting sqref="M32:M35">
    <cfRule type="duplicateValues" dxfId="232" priority="51"/>
    <cfRule type="duplicateValues" dxfId="231" priority="52"/>
    <cfRule type="duplicateValues" dxfId="230" priority="53"/>
  </conditionalFormatting>
  <conditionalFormatting sqref="M42">
    <cfRule type="duplicateValues" dxfId="229" priority="121"/>
    <cfRule type="duplicateValues" dxfId="228" priority="122"/>
    <cfRule type="duplicateValues" dxfId="227" priority="123"/>
  </conditionalFormatting>
  <conditionalFormatting sqref="M43:M46">
    <cfRule type="duplicateValues" dxfId="226" priority="48"/>
    <cfRule type="duplicateValues" dxfId="225" priority="49"/>
    <cfRule type="duplicateValues" dxfId="224" priority="50"/>
  </conditionalFormatting>
  <conditionalFormatting sqref="O10:O14">
    <cfRule type="duplicateValues" dxfId="223" priority="13437"/>
    <cfRule type="duplicateValues" dxfId="222" priority="13438"/>
    <cfRule type="duplicateValues" dxfId="221" priority="13439"/>
    <cfRule type="duplicateValues" dxfId="220" priority="13440"/>
  </conditionalFormatting>
  <conditionalFormatting sqref="O16">
    <cfRule type="duplicateValues" dxfId="219" priority="128"/>
    <cfRule type="duplicateValues" dxfId="218" priority="129"/>
    <cfRule type="duplicateValues" dxfId="217" priority="130"/>
    <cfRule type="duplicateValues" dxfId="216" priority="131"/>
  </conditionalFormatting>
  <conditionalFormatting sqref="O18">
    <cfRule type="duplicateValues" dxfId="215" priority="85"/>
    <cfRule type="duplicateValues" dxfId="214" priority="86"/>
    <cfRule type="duplicateValues" dxfId="213" priority="87"/>
    <cfRule type="duplicateValues" dxfId="212" priority="88"/>
  </conditionalFormatting>
  <conditionalFormatting sqref="O19">
    <cfRule type="duplicateValues" dxfId="211" priority="15"/>
    <cfRule type="duplicateValues" dxfId="210" priority="16"/>
    <cfRule type="duplicateValues" dxfId="209" priority="17"/>
    <cfRule type="duplicateValues" dxfId="208" priority="18"/>
  </conditionalFormatting>
  <conditionalFormatting sqref="O20">
    <cfRule type="duplicateValues" dxfId="207" priority="78"/>
    <cfRule type="duplicateValues" dxfId="206" priority="79"/>
    <cfRule type="duplicateValues" dxfId="205" priority="80"/>
    <cfRule type="duplicateValues" dxfId="204" priority="81"/>
  </conditionalFormatting>
  <conditionalFormatting sqref="O22">
    <cfRule type="duplicateValues" dxfId="203" priority="92"/>
    <cfRule type="duplicateValues" dxfId="202" priority="93"/>
    <cfRule type="duplicateValues" dxfId="201" priority="94"/>
    <cfRule type="duplicateValues" dxfId="200" priority="95"/>
  </conditionalFormatting>
  <conditionalFormatting sqref="O23">
    <cfRule type="duplicateValues" dxfId="199" priority="71"/>
    <cfRule type="duplicateValues" dxfId="198" priority="72"/>
    <cfRule type="duplicateValues" dxfId="197" priority="73"/>
    <cfRule type="duplicateValues" dxfId="196" priority="74"/>
  </conditionalFormatting>
  <conditionalFormatting sqref="O24:O26">
    <cfRule type="duplicateValues" dxfId="195" priority="22"/>
    <cfRule type="duplicateValues" dxfId="194" priority="23"/>
    <cfRule type="duplicateValues" dxfId="193" priority="24"/>
    <cfRule type="duplicateValues" dxfId="192" priority="25"/>
  </conditionalFormatting>
  <conditionalFormatting sqref="O27">
    <cfRule type="duplicateValues" dxfId="191" priority="6"/>
    <cfRule type="duplicateValues" dxfId="190" priority="7"/>
    <cfRule type="duplicateValues" dxfId="189" priority="8"/>
    <cfRule type="duplicateValues" dxfId="188" priority="9"/>
  </conditionalFormatting>
  <conditionalFormatting sqref="O28">
    <cfRule type="duplicateValues" dxfId="187" priority="116"/>
    <cfRule type="duplicateValues" dxfId="186" priority="117"/>
    <cfRule type="duplicateValues" dxfId="185" priority="118"/>
    <cfRule type="duplicateValues" dxfId="184" priority="119"/>
  </conditionalFormatting>
  <conditionalFormatting sqref="O29">
    <cfRule type="duplicateValues" dxfId="183" priority="109"/>
    <cfRule type="duplicateValues" dxfId="182" priority="110"/>
    <cfRule type="duplicateValues" dxfId="181" priority="111"/>
    <cfRule type="duplicateValues" dxfId="180" priority="112"/>
  </conditionalFormatting>
  <conditionalFormatting sqref="O32">
    <cfRule type="duplicateValues" dxfId="179" priority="99"/>
    <cfRule type="duplicateValues" dxfId="178" priority="100"/>
    <cfRule type="duplicateValues" dxfId="177" priority="101"/>
    <cfRule type="duplicateValues" dxfId="176" priority="102"/>
  </conditionalFormatting>
  <conditionalFormatting sqref="O33">
    <cfRule type="duplicateValues" dxfId="175" priority="64"/>
    <cfRule type="duplicateValues" dxfId="174" priority="65"/>
    <cfRule type="duplicateValues" dxfId="173" priority="66"/>
    <cfRule type="duplicateValues" dxfId="172" priority="67"/>
  </conditionalFormatting>
  <conditionalFormatting sqref="O34">
    <cfRule type="duplicateValues" dxfId="171" priority="57"/>
    <cfRule type="duplicateValues" dxfId="170" priority="58"/>
    <cfRule type="duplicateValues" dxfId="169" priority="59"/>
    <cfRule type="duplicateValues" dxfId="168" priority="60"/>
  </conditionalFormatting>
  <conditionalFormatting sqref="O35">
    <cfRule type="duplicateValues" dxfId="167" priority="29"/>
    <cfRule type="duplicateValues" dxfId="166" priority="30"/>
    <cfRule type="duplicateValues" dxfId="165" priority="31"/>
    <cfRule type="duplicateValues" dxfId="164" priority="32"/>
  </conditionalFormatting>
  <conditionalFormatting sqref="O36:O39 O30 O15 O17 O21">
    <cfRule type="duplicateValues" dxfId="163" priority="147"/>
    <cfRule type="duplicateValues" dxfId="162" priority="148"/>
    <cfRule type="duplicateValues" dxfId="161" priority="149"/>
    <cfRule type="duplicateValues" dxfId="160" priority="150"/>
  </conditionalFormatting>
  <conditionalFormatting sqref="O43">
    <cfRule type="duplicateValues" dxfId="159" priority="44"/>
    <cfRule type="duplicateValues" dxfId="158" priority="45"/>
    <cfRule type="duplicateValues" dxfId="157" priority="46"/>
    <cfRule type="duplicateValues" dxfId="156" priority="47"/>
  </conditionalFormatting>
  <conditionalFormatting sqref="O44">
    <cfRule type="duplicateValues" dxfId="155" priority="40"/>
    <cfRule type="duplicateValues" dxfId="154" priority="41"/>
    <cfRule type="duplicateValues" dxfId="153" priority="42"/>
    <cfRule type="duplicateValues" dxfId="152" priority="43"/>
  </conditionalFormatting>
  <conditionalFormatting sqref="O45:O46">
    <cfRule type="duplicateValues" dxfId="151" priority="36"/>
    <cfRule type="duplicateValues" dxfId="150" priority="37"/>
    <cfRule type="duplicateValues" dxfId="149" priority="38"/>
    <cfRule type="duplicateValues" dxfId="148" priority="39"/>
  </conditionalFormatting>
  <conditionalFormatting sqref="T10:T11">
    <cfRule type="duplicateValues" dxfId="147" priority="132"/>
    <cfRule type="duplicateValues" dxfId="146" priority="133"/>
    <cfRule type="duplicateValues" dxfId="145" priority="134"/>
  </conditionalFormatting>
  <conditionalFormatting sqref="T41">
    <cfRule type="duplicateValues" dxfId="144" priority="2"/>
    <cfRule type="duplicateValues" dxfId="143" priority="3"/>
    <cfRule type="duplicateValues" dxfId="142" priority="4"/>
  </conditionalFormatting>
  <conditionalFormatting sqref="T42">
    <cfRule type="duplicateValues" dxfId="141" priority="124"/>
  </conditionalFormatting>
  <conditionalFormatting sqref="T16:U16">
    <cfRule type="duplicateValues" dxfId="140" priority="125"/>
    <cfRule type="duplicateValues" dxfId="139" priority="126"/>
    <cfRule type="duplicateValues" dxfId="138" priority="127"/>
  </conditionalFormatting>
  <conditionalFormatting sqref="T18:U18">
    <cfRule type="duplicateValues" dxfId="137" priority="82"/>
    <cfRule type="duplicateValues" dxfId="136" priority="83"/>
    <cfRule type="duplicateValues" dxfId="135" priority="84"/>
  </conditionalFormatting>
  <conditionalFormatting sqref="T19:U19">
    <cfRule type="duplicateValues" dxfId="134" priority="12"/>
    <cfRule type="duplicateValues" dxfId="133" priority="13"/>
    <cfRule type="duplicateValues" dxfId="132" priority="14"/>
  </conditionalFormatting>
  <conditionalFormatting sqref="T20:U20">
    <cfRule type="duplicateValues" dxfId="131" priority="75"/>
    <cfRule type="duplicateValues" dxfId="130" priority="76"/>
    <cfRule type="duplicateValues" dxfId="129" priority="77"/>
  </conditionalFormatting>
  <conditionalFormatting sqref="T22:U22">
    <cfRule type="duplicateValues" dxfId="128" priority="89"/>
    <cfRule type="duplicateValues" dxfId="127" priority="90"/>
    <cfRule type="duplicateValues" dxfId="126" priority="91"/>
  </conditionalFormatting>
  <conditionalFormatting sqref="T23:U23">
    <cfRule type="duplicateValues" dxfId="125" priority="68"/>
    <cfRule type="duplicateValues" dxfId="124" priority="69"/>
    <cfRule type="duplicateValues" dxfId="123" priority="70"/>
  </conditionalFormatting>
  <conditionalFormatting sqref="T24:U27">
    <cfRule type="duplicateValues" dxfId="122" priority="19"/>
    <cfRule type="duplicateValues" dxfId="121" priority="20"/>
    <cfRule type="duplicateValues" dxfId="120" priority="21"/>
  </conditionalFormatting>
  <conditionalFormatting sqref="T28:U28">
    <cfRule type="duplicateValues" dxfId="119" priority="113"/>
    <cfRule type="duplicateValues" dxfId="118" priority="114"/>
    <cfRule type="duplicateValues" dxfId="117" priority="115"/>
  </conditionalFormatting>
  <conditionalFormatting sqref="T29:U29">
    <cfRule type="duplicateValues" dxfId="116" priority="106"/>
    <cfRule type="duplicateValues" dxfId="115" priority="107"/>
    <cfRule type="duplicateValues" dxfId="114" priority="108"/>
  </conditionalFormatting>
  <conditionalFormatting sqref="T31:U31">
    <cfRule type="duplicateValues" dxfId="113" priority="103"/>
    <cfRule type="duplicateValues" dxfId="112" priority="104"/>
    <cfRule type="duplicateValues" dxfId="111" priority="105"/>
  </conditionalFormatting>
  <conditionalFormatting sqref="T32:U32">
    <cfRule type="duplicateValues" dxfId="110" priority="96"/>
    <cfRule type="duplicateValues" dxfId="109" priority="97"/>
    <cfRule type="duplicateValues" dxfId="108" priority="98"/>
  </conditionalFormatting>
  <conditionalFormatting sqref="T33:U33">
    <cfRule type="duplicateValues" dxfId="107" priority="61"/>
    <cfRule type="duplicateValues" dxfId="106" priority="62"/>
    <cfRule type="duplicateValues" dxfId="105" priority="63"/>
  </conditionalFormatting>
  <conditionalFormatting sqref="T34:U34">
    <cfRule type="duplicateValues" dxfId="104" priority="54"/>
    <cfRule type="duplicateValues" dxfId="103" priority="55"/>
    <cfRule type="duplicateValues" dxfId="102" priority="56"/>
  </conditionalFormatting>
  <conditionalFormatting sqref="T35:U35">
    <cfRule type="duplicateValues" dxfId="101" priority="26"/>
    <cfRule type="duplicateValues" dxfId="100" priority="27"/>
    <cfRule type="duplicateValues" dxfId="99" priority="28"/>
  </conditionalFormatting>
  <conditionalFormatting sqref="T36:U39 T30:U30 T17:U17 T12 T13:U15 T21:U21 T40">
    <cfRule type="duplicateValues" dxfId="98" priority="144"/>
    <cfRule type="duplicateValues" dxfId="97" priority="145"/>
    <cfRule type="duplicateValues" dxfId="96" priority="146"/>
  </conditionalFormatting>
  <conditionalFormatting sqref="T43:U46">
    <cfRule type="duplicateValues" dxfId="95" priority="33"/>
    <cfRule type="duplicateValues" dxfId="94" priority="34"/>
    <cfRule type="duplicateValues" dxfId="93" priority="35"/>
  </conditionalFormatting>
  <conditionalFormatting sqref="U40">
    <cfRule type="duplicateValues" dxfId="92" priority="5"/>
  </conditionalFormatting>
  <conditionalFormatting sqref="U41">
    <cfRule type="duplicateValues" dxfId="91" priority="1"/>
  </conditionalFormatting>
  <conditionalFormatting sqref="U42">
    <cfRule type="duplicateValues" dxfId="90" priority="120"/>
  </conditionalFormatting>
  <conditionalFormatting sqref="AD2">
    <cfRule type="duplicateValues" dxfId="89" priority="155"/>
  </conditionalFormatting>
  <pageMargins left="0.7" right="0.7" top="0.75" bottom="0.75" header="0.3" footer="0.3"/>
  <pageSetup paperSize="9" orientation="portrait"/>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53B8A-2AFC-4BD3-BE63-2D4EC3463C28}">
  <dimension ref="A1:AE16"/>
  <sheetViews>
    <sheetView workbookViewId="0">
      <selection activeCell="AA18" sqref="AA18"/>
    </sheetView>
  </sheetViews>
  <sheetFormatPr defaultColWidth="9" defaultRowHeight="14.25"/>
  <cols>
    <col min="1" max="1" width="4.5" style="19" customWidth="1"/>
    <col min="2" max="11" width="2.5" style="19" customWidth="1"/>
    <col min="12" max="12" width="6.5" style="19" customWidth="1"/>
    <col min="13" max="13" width="17" style="19" customWidth="1"/>
    <col min="14" max="14" width="15.125" style="19" customWidth="1"/>
    <col min="15" max="15" width="7.5" style="20" customWidth="1"/>
    <col min="16" max="16" width="4.125" style="19" customWidth="1"/>
    <col min="17" max="17" width="3.25" style="19" customWidth="1"/>
    <col min="18" max="18" width="7.375" style="19" customWidth="1"/>
    <col min="19" max="19" width="4.875" style="19" customWidth="1"/>
    <col min="20" max="20" width="14.75" style="19" customWidth="1"/>
    <col min="21" max="21" width="4.875" style="19" customWidth="1"/>
    <col min="22" max="22" width="7.375" style="19" customWidth="1"/>
    <col min="23" max="23" width="5.625" style="19" customWidth="1"/>
    <col min="24" max="24" width="9.25" style="19" customWidth="1"/>
    <col min="25" max="25" width="19.75" style="19" customWidth="1"/>
    <col min="26" max="26" width="8.75" style="19" customWidth="1"/>
    <col min="27" max="27" width="10.375" style="19" customWidth="1"/>
    <col min="28" max="28" width="8.25" style="19" customWidth="1"/>
    <col min="29" max="29" width="5.125" style="19" customWidth="1"/>
    <col min="30" max="30" width="8.5" style="19" customWidth="1"/>
    <col min="31" max="31" width="15.25" style="19" customWidth="1"/>
    <col min="32" max="32" width="13.75" style="19" customWidth="1"/>
    <col min="33" max="33" width="28.625" style="19" customWidth="1"/>
    <col min="34" max="34" width="9" style="19"/>
    <col min="35" max="35" width="28.5" style="19" customWidth="1"/>
    <col min="36" max="36" width="9" style="19"/>
    <col min="37" max="37" width="11.125" style="19" customWidth="1"/>
    <col min="38" max="16384" width="9" style="19"/>
  </cols>
  <sheetData>
    <row r="1" spans="1:31">
      <c r="A1" s="401"/>
      <c r="B1" s="401"/>
      <c r="C1" s="401"/>
      <c r="D1" s="401"/>
      <c r="E1" s="401"/>
      <c r="F1" s="401"/>
      <c r="G1" s="401"/>
      <c r="H1" s="401"/>
      <c r="I1" s="401"/>
      <c r="J1" s="401"/>
      <c r="K1" s="401"/>
      <c r="L1" s="401"/>
      <c r="M1" s="401"/>
      <c r="N1" s="401"/>
      <c r="O1" s="402"/>
      <c r="P1" s="402"/>
      <c r="Q1" s="402"/>
      <c r="R1" s="402"/>
      <c r="S1" s="402"/>
      <c r="T1" s="402"/>
      <c r="U1" s="402"/>
      <c r="V1" s="402"/>
      <c r="W1" s="402"/>
      <c r="X1" s="402"/>
      <c r="Y1" s="402"/>
      <c r="Z1" s="402"/>
      <c r="AA1" s="402"/>
      <c r="AB1" s="402"/>
      <c r="AC1" s="402"/>
      <c r="AD1" s="402"/>
      <c r="AE1" s="402"/>
    </row>
    <row r="2" spans="1:31" ht="28.5" customHeight="1">
      <c r="A2" s="403" t="s">
        <v>178</v>
      </c>
      <c r="B2" s="404"/>
      <c r="C2" s="404"/>
      <c r="D2" s="404"/>
      <c r="E2" s="405"/>
      <c r="F2" s="406" t="s">
        <v>179</v>
      </c>
      <c r="G2" s="407"/>
      <c r="H2" s="407"/>
      <c r="I2" s="407"/>
      <c r="J2" s="407"/>
      <c r="K2" s="408"/>
      <c r="L2" s="409" t="s">
        <v>180</v>
      </c>
      <c r="M2" s="409"/>
      <c r="N2" s="410"/>
      <c r="O2" s="420" t="s">
        <v>1269</v>
      </c>
      <c r="P2" s="421"/>
      <c r="Q2" s="421"/>
      <c r="R2" s="421"/>
      <c r="S2" s="421"/>
      <c r="T2" s="421"/>
      <c r="U2" s="421"/>
      <c r="V2" s="421"/>
      <c r="W2" s="421"/>
      <c r="X2" s="421"/>
      <c r="Y2" s="421"/>
      <c r="Z2" s="421"/>
      <c r="AA2" s="421"/>
      <c r="AB2" s="421"/>
      <c r="AC2" s="421"/>
      <c r="AD2" s="40" t="s">
        <v>56</v>
      </c>
      <c r="AE2" s="22" t="s">
        <v>1137</v>
      </c>
    </row>
    <row r="3" spans="1:31" ht="18.75">
      <c r="A3" s="411" t="s">
        <v>184</v>
      </c>
      <c r="B3" s="411"/>
      <c r="C3" s="411"/>
      <c r="D3" s="411"/>
      <c r="E3" s="411"/>
      <c r="F3" s="411"/>
      <c r="G3" s="411"/>
      <c r="H3" s="411"/>
      <c r="I3" s="411"/>
      <c r="J3" s="411"/>
      <c r="K3" s="411"/>
      <c r="L3" s="411"/>
      <c r="M3" s="411"/>
      <c r="N3" s="411"/>
      <c r="O3" s="420"/>
      <c r="P3" s="421"/>
      <c r="Q3" s="421"/>
      <c r="R3" s="421"/>
      <c r="S3" s="421"/>
      <c r="T3" s="421"/>
      <c r="U3" s="421"/>
      <c r="V3" s="421"/>
      <c r="W3" s="421"/>
      <c r="X3" s="421"/>
      <c r="Y3" s="421"/>
      <c r="Z3" s="421"/>
      <c r="AA3" s="421"/>
      <c r="AB3" s="421"/>
      <c r="AC3" s="421"/>
      <c r="AD3" s="40" t="s">
        <v>185</v>
      </c>
      <c r="AE3" s="41" t="s">
        <v>1138</v>
      </c>
    </row>
    <row r="4" spans="1:31" ht="18.75">
      <c r="A4" s="410" t="s">
        <v>186</v>
      </c>
      <c r="B4" s="410"/>
      <c r="C4" s="410"/>
      <c r="D4" s="410"/>
      <c r="E4" s="410"/>
      <c r="F4" s="410"/>
      <c r="G4" s="410"/>
      <c r="H4" s="410"/>
      <c r="I4" s="410"/>
      <c r="J4" s="410"/>
      <c r="K4" s="410"/>
      <c r="L4" s="409" t="s">
        <v>187</v>
      </c>
      <c r="M4" s="409"/>
      <c r="N4" s="410"/>
      <c r="O4" s="420"/>
      <c r="P4" s="421"/>
      <c r="Q4" s="421"/>
      <c r="R4" s="421"/>
      <c r="S4" s="421"/>
      <c r="T4" s="421"/>
      <c r="U4" s="421"/>
      <c r="V4" s="421"/>
      <c r="W4" s="421"/>
      <c r="X4" s="421"/>
      <c r="Y4" s="421"/>
      <c r="Z4" s="421"/>
      <c r="AA4" s="421"/>
      <c r="AB4" s="421"/>
      <c r="AC4" s="421"/>
      <c r="AD4" s="40" t="s">
        <v>188</v>
      </c>
      <c r="AE4" s="40" t="s">
        <v>220</v>
      </c>
    </row>
    <row r="5" spans="1:31" ht="18.75">
      <c r="A5" s="409" t="s">
        <v>190</v>
      </c>
      <c r="B5" s="409"/>
      <c r="C5" s="409"/>
      <c r="D5" s="409"/>
      <c r="E5" s="409"/>
      <c r="F5" s="409"/>
      <c r="G5" s="409"/>
      <c r="H5" s="409"/>
      <c r="I5" s="409"/>
      <c r="J5" s="409"/>
      <c r="K5" s="409"/>
      <c r="L5" s="409"/>
      <c r="M5" s="409"/>
      <c r="N5" s="409"/>
      <c r="O5" s="420"/>
      <c r="P5" s="421"/>
      <c r="Q5" s="421"/>
      <c r="R5" s="421"/>
      <c r="S5" s="421"/>
      <c r="T5" s="421"/>
      <c r="U5" s="421"/>
      <c r="V5" s="421"/>
      <c r="W5" s="421"/>
      <c r="X5" s="421"/>
      <c r="Y5" s="421"/>
      <c r="Z5" s="421"/>
      <c r="AA5" s="421"/>
      <c r="AB5" s="421"/>
      <c r="AC5" s="421"/>
      <c r="AD5" s="40" t="s">
        <v>21</v>
      </c>
      <c r="AE5" s="40" t="s">
        <v>25</v>
      </c>
    </row>
    <row r="6" spans="1:31" ht="14.25" customHeight="1">
      <c r="A6" s="424" t="s">
        <v>191</v>
      </c>
      <c r="B6" s="425"/>
      <c r="C6" s="425"/>
      <c r="D6" s="425"/>
      <c r="E6" s="425"/>
      <c r="F6" s="425"/>
      <c r="G6" s="425"/>
      <c r="H6" s="425"/>
      <c r="I6" s="425"/>
      <c r="J6" s="425"/>
      <c r="K6" s="425"/>
      <c r="L6" s="425"/>
      <c r="M6" s="425"/>
      <c r="N6" s="426"/>
      <c r="O6" s="420"/>
      <c r="P6" s="421"/>
      <c r="Q6" s="421"/>
      <c r="R6" s="421"/>
      <c r="S6" s="421"/>
      <c r="T6" s="421"/>
      <c r="U6" s="421"/>
      <c r="V6" s="421"/>
      <c r="W6" s="421"/>
      <c r="X6" s="421"/>
      <c r="Y6" s="421"/>
      <c r="Z6" s="421"/>
      <c r="AA6" s="421"/>
      <c r="AB6" s="421"/>
      <c r="AC6" s="421"/>
      <c r="AD6" s="40" t="s">
        <v>192</v>
      </c>
      <c r="AE6" s="40">
        <v>3.9300000000000002E-2</v>
      </c>
    </row>
    <row r="7" spans="1:31" ht="14.25" customHeight="1">
      <c r="A7" s="427"/>
      <c r="B7" s="428"/>
      <c r="C7" s="428"/>
      <c r="D7" s="428"/>
      <c r="E7" s="428"/>
      <c r="F7" s="428"/>
      <c r="G7" s="428"/>
      <c r="H7" s="428"/>
      <c r="I7" s="428"/>
      <c r="J7" s="428"/>
      <c r="K7" s="428"/>
      <c r="L7" s="428"/>
      <c r="M7" s="428"/>
      <c r="N7" s="429"/>
      <c r="O7" s="422"/>
      <c r="P7" s="423"/>
      <c r="Q7" s="423"/>
      <c r="R7" s="423"/>
      <c r="S7" s="423"/>
      <c r="T7" s="423"/>
      <c r="U7" s="423"/>
      <c r="V7" s="423"/>
      <c r="W7" s="423"/>
      <c r="X7" s="423"/>
      <c r="Y7" s="423"/>
      <c r="Z7" s="423"/>
      <c r="AA7" s="423"/>
      <c r="AB7" s="423"/>
      <c r="AC7" s="423"/>
      <c r="AD7" s="40" t="s">
        <v>193</v>
      </c>
      <c r="AE7" s="40"/>
    </row>
    <row r="8" spans="1:31" ht="18" customHeight="1">
      <c r="A8" s="377" t="s">
        <v>194</v>
      </c>
      <c r="B8" s="416" t="s">
        <v>195</v>
      </c>
      <c r="C8" s="417"/>
      <c r="D8" s="417"/>
      <c r="E8" s="417"/>
      <c r="F8" s="417"/>
      <c r="G8" s="417"/>
      <c r="H8" s="417"/>
      <c r="I8" s="417"/>
      <c r="J8" s="417"/>
      <c r="K8" s="418"/>
      <c r="L8" s="412" t="s">
        <v>196</v>
      </c>
      <c r="M8" s="414" t="s">
        <v>56</v>
      </c>
      <c r="N8" s="412" t="s">
        <v>185</v>
      </c>
      <c r="O8" s="412" t="s">
        <v>197</v>
      </c>
      <c r="P8" s="412" t="s">
        <v>198</v>
      </c>
      <c r="Q8" s="412" t="s">
        <v>199</v>
      </c>
      <c r="R8" s="412" t="s">
        <v>15</v>
      </c>
      <c r="S8" s="414" t="s">
        <v>200</v>
      </c>
      <c r="T8" s="414" t="s">
        <v>201</v>
      </c>
      <c r="U8" s="414" t="s">
        <v>202</v>
      </c>
      <c r="V8" s="414" t="s">
        <v>203</v>
      </c>
      <c r="W8" s="395" t="s">
        <v>204</v>
      </c>
      <c r="X8" s="395" t="s">
        <v>205</v>
      </c>
      <c r="Y8" s="393" t="s">
        <v>206</v>
      </c>
      <c r="Z8" s="393" t="s">
        <v>207</v>
      </c>
      <c r="AA8" s="412" t="s">
        <v>208</v>
      </c>
      <c r="AB8" s="412" t="s">
        <v>209</v>
      </c>
      <c r="AC8" s="412" t="s">
        <v>210</v>
      </c>
      <c r="AD8" s="412" t="s">
        <v>22</v>
      </c>
      <c r="AE8" s="412" t="s">
        <v>211</v>
      </c>
    </row>
    <row r="9" spans="1:31" s="17" customFormat="1" ht="18" customHeight="1">
      <c r="A9" s="378"/>
      <c r="B9" s="22">
        <v>0</v>
      </c>
      <c r="C9" s="22">
        <v>1</v>
      </c>
      <c r="D9" s="22">
        <v>2</v>
      </c>
      <c r="E9" s="22">
        <v>3</v>
      </c>
      <c r="F9" s="22">
        <v>4</v>
      </c>
      <c r="G9" s="22">
        <v>5</v>
      </c>
      <c r="H9" s="22">
        <v>6</v>
      </c>
      <c r="I9" s="22">
        <v>7</v>
      </c>
      <c r="J9" s="22">
        <v>8</v>
      </c>
      <c r="K9" s="26">
        <v>9</v>
      </c>
      <c r="L9" s="419"/>
      <c r="M9" s="415"/>
      <c r="N9" s="419"/>
      <c r="O9" s="413"/>
      <c r="P9" s="413"/>
      <c r="Q9" s="413"/>
      <c r="R9" s="413"/>
      <c r="S9" s="415"/>
      <c r="T9" s="415"/>
      <c r="U9" s="415"/>
      <c r="V9" s="415"/>
      <c r="W9" s="396"/>
      <c r="X9" s="396"/>
      <c r="Y9" s="394"/>
      <c r="Z9" s="394"/>
      <c r="AA9" s="413"/>
      <c r="AB9" s="413"/>
      <c r="AC9" s="413"/>
      <c r="AD9" s="413"/>
      <c r="AE9" s="413"/>
    </row>
    <row r="10" spans="1:31" s="18" customFormat="1" ht="24" customHeight="1">
      <c r="A10" s="21">
        <f>ROW()-9</f>
        <v>1</v>
      </c>
      <c r="B10" s="23"/>
      <c r="C10" s="23">
        <v>1</v>
      </c>
      <c r="D10" s="23"/>
      <c r="E10" s="23"/>
      <c r="F10" s="23"/>
      <c r="G10" s="23"/>
      <c r="H10" s="23"/>
      <c r="I10" s="23"/>
      <c r="J10" s="23"/>
      <c r="K10" s="29"/>
      <c r="L10" s="29" t="s">
        <v>761</v>
      </c>
      <c r="M10" s="24" t="s">
        <v>1270</v>
      </c>
      <c r="N10" s="30" t="s">
        <v>1271</v>
      </c>
      <c r="O10" s="28" t="s">
        <v>212</v>
      </c>
      <c r="P10" s="28" t="s">
        <v>250</v>
      </c>
      <c r="Q10" s="24" t="s">
        <v>326</v>
      </c>
      <c r="R10" s="28"/>
      <c r="S10" s="24" t="s">
        <v>213</v>
      </c>
      <c r="T10" s="24" t="s">
        <v>1270</v>
      </c>
      <c r="U10" s="24" t="s">
        <v>213</v>
      </c>
      <c r="V10" s="24" t="s">
        <v>217</v>
      </c>
      <c r="W10" s="36" t="s">
        <v>216</v>
      </c>
      <c r="X10" s="36" t="s">
        <v>218</v>
      </c>
      <c r="Y10" s="42" t="s">
        <v>219</v>
      </c>
      <c r="Z10" s="43"/>
      <c r="AA10" s="44" t="s">
        <v>1272</v>
      </c>
      <c r="AB10" s="45">
        <v>3.9329999999999997E-2</v>
      </c>
      <c r="AC10" s="32" t="s">
        <v>220</v>
      </c>
      <c r="AD10" s="46"/>
      <c r="AE10" s="24">
        <v>1</v>
      </c>
    </row>
    <row r="11" spans="1:31" s="18" customFormat="1" ht="24" customHeight="1">
      <c r="A11" s="21">
        <f t="shared" ref="A11:A16" si="0">ROW()-9</f>
        <v>2</v>
      </c>
      <c r="B11" s="24"/>
      <c r="C11" s="24"/>
      <c r="D11" s="24">
        <v>2</v>
      </c>
      <c r="E11" s="24"/>
      <c r="F11" s="24"/>
      <c r="G11" s="24"/>
      <c r="H11" s="24"/>
      <c r="I11" s="24"/>
      <c r="J11" s="24"/>
      <c r="K11" s="24"/>
      <c r="L11" s="29" t="s">
        <v>761</v>
      </c>
      <c r="M11" s="24" t="s">
        <v>1273</v>
      </c>
      <c r="N11" s="31" t="s">
        <v>1274</v>
      </c>
      <c r="O11" s="32" t="s">
        <v>252</v>
      </c>
      <c r="P11" s="32" t="s">
        <v>250</v>
      </c>
      <c r="Q11" s="24" t="s">
        <v>326</v>
      </c>
      <c r="R11" s="32"/>
      <c r="S11" s="24" t="s">
        <v>213</v>
      </c>
      <c r="T11" s="37" t="s">
        <v>1273</v>
      </c>
      <c r="U11" s="24" t="s">
        <v>213</v>
      </c>
      <c r="V11" s="24" t="s">
        <v>217</v>
      </c>
      <c r="W11" s="36" t="s">
        <v>216</v>
      </c>
      <c r="X11" s="24" t="s">
        <v>334</v>
      </c>
      <c r="Y11" s="32" t="s">
        <v>730</v>
      </c>
      <c r="Z11" s="32"/>
      <c r="AA11" s="32" t="s">
        <v>1272</v>
      </c>
      <c r="AB11" s="47">
        <v>1.2999999999999999E-2</v>
      </c>
      <c r="AC11" s="32" t="s">
        <v>1275</v>
      </c>
      <c r="AD11" s="32"/>
      <c r="AE11" s="24">
        <v>1</v>
      </c>
    </row>
    <row r="12" spans="1:31" s="18" customFormat="1" ht="24" customHeight="1">
      <c r="A12" s="21">
        <f t="shared" si="0"/>
        <v>3</v>
      </c>
      <c r="B12" s="24"/>
      <c r="C12" s="24"/>
      <c r="D12" s="24">
        <v>2</v>
      </c>
      <c r="E12" s="24"/>
      <c r="F12" s="24"/>
      <c r="G12" s="24"/>
      <c r="H12" s="24"/>
      <c r="I12" s="24"/>
      <c r="J12" s="24"/>
      <c r="K12" s="24"/>
      <c r="L12" s="29" t="s">
        <v>761</v>
      </c>
      <c r="M12" s="24" t="s">
        <v>1276</v>
      </c>
      <c r="N12" s="31" t="s">
        <v>1277</v>
      </c>
      <c r="O12" s="32" t="s">
        <v>252</v>
      </c>
      <c r="P12" s="32" t="s">
        <v>250</v>
      </c>
      <c r="Q12" s="24" t="s">
        <v>326</v>
      </c>
      <c r="R12" s="32"/>
      <c r="S12" s="24" t="s">
        <v>213</v>
      </c>
      <c r="T12" s="37" t="s">
        <v>1276</v>
      </c>
      <c r="U12" s="24" t="s">
        <v>213</v>
      </c>
      <c r="V12" s="24" t="s">
        <v>217</v>
      </c>
      <c r="W12" s="36" t="s">
        <v>216</v>
      </c>
      <c r="X12" s="24" t="s">
        <v>334</v>
      </c>
      <c r="Y12" s="32" t="s">
        <v>730</v>
      </c>
      <c r="Z12" s="24"/>
      <c r="AA12" s="24" t="s">
        <v>1278</v>
      </c>
      <c r="AB12" s="48">
        <v>2E-3</v>
      </c>
      <c r="AC12" s="32" t="s">
        <v>1275</v>
      </c>
      <c r="AD12" s="32"/>
      <c r="AE12" s="24">
        <v>1</v>
      </c>
    </row>
    <row r="13" spans="1:31" s="18" customFormat="1" ht="24" customHeight="1">
      <c r="A13" s="21">
        <f t="shared" si="0"/>
        <v>4</v>
      </c>
      <c r="B13" s="24"/>
      <c r="C13" s="24"/>
      <c r="D13" s="24">
        <v>2</v>
      </c>
      <c r="E13" s="24"/>
      <c r="F13" s="24"/>
      <c r="G13" s="24"/>
      <c r="H13" s="24"/>
      <c r="I13" s="24"/>
      <c r="J13" s="24"/>
      <c r="K13" s="24"/>
      <c r="L13" s="29" t="s">
        <v>761</v>
      </c>
      <c r="M13" s="24" t="s">
        <v>1279</v>
      </c>
      <c r="N13" s="31" t="s">
        <v>1280</v>
      </c>
      <c r="O13" s="32" t="s">
        <v>252</v>
      </c>
      <c r="P13" s="32" t="s">
        <v>250</v>
      </c>
      <c r="Q13" s="24" t="s">
        <v>326</v>
      </c>
      <c r="R13" s="32"/>
      <c r="S13" s="24" t="s">
        <v>213</v>
      </c>
      <c r="T13" s="37" t="s">
        <v>1281</v>
      </c>
      <c r="U13" s="24" t="s">
        <v>213</v>
      </c>
      <c r="V13" s="24" t="s">
        <v>217</v>
      </c>
      <c r="W13" s="36" t="s">
        <v>216</v>
      </c>
      <c r="X13" s="24" t="s">
        <v>334</v>
      </c>
      <c r="Y13" s="32" t="s">
        <v>730</v>
      </c>
      <c r="Z13" s="24"/>
      <c r="AA13" s="24" t="s">
        <v>1278</v>
      </c>
      <c r="AB13" s="48">
        <v>2E-3</v>
      </c>
      <c r="AC13" s="32" t="s">
        <v>1275</v>
      </c>
      <c r="AD13" s="32"/>
      <c r="AE13" s="24">
        <v>1</v>
      </c>
    </row>
    <row r="14" spans="1:31" ht="26.25" customHeight="1">
      <c r="A14" s="21">
        <f t="shared" si="0"/>
        <v>5</v>
      </c>
      <c r="B14" s="24"/>
      <c r="C14" s="24"/>
      <c r="D14" s="24">
        <v>2</v>
      </c>
      <c r="E14" s="24"/>
      <c r="F14" s="24"/>
      <c r="G14" s="24"/>
      <c r="H14" s="24"/>
      <c r="I14" s="24"/>
      <c r="J14" s="24"/>
      <c r="K14" s="24"/>
      <c r="L14" s="29" t="s">
        <v>761</v>
      </c>
      <c r="M14" s="24" t="s">
        <v>1282</v>
      </c>
      <c r="N14" s="31" t="s">
        <v>1283</v>
      </c>
      <c r="O14" s="28" t="s">
        <v>252</v>
      </c>
      <c r="P14" s="32" t="s">
        <v>250</v>
      </c>
      <c r="Q14" s="24" t="s">
        <v>326</v>
      </c>
      <c r="R14" s="38"/>
      <c r="S14" s="24" t="s">
        <v>213</v>
      </c>
      <c r="T14" s="37" t="s">
        <v>1284</v>
      </c>
      <c r="U14" s="24" t="s">
        <v>213</v>
      </c>
      <c r="V14" s="24" t="s">
        <v>217</v>
      </c>
      <c r="W14" s="36" t="s">
        <v>216</v>
      </c>
      <c r="X14" s="24" t="s">
        <v>334</v>
      </c>
      <c r="Y14" s="32" t="s">
        <v>1257</v>
      </c>
      <c r="Z14" s="49"/>
      <c r="AA14" s="32" t="s">
        <v>1285</v>
      </c>
      <c r="AB14" s="47">
        <v>2E-3</v>
      </c>
      <c r="AC14" s="32" t="s">
        <v>1275</v>
      </c>
      <c r="AD14" s="38"/>
      <c r="AE14" s="24">
        <v>1</v>
      </c>
    </row>
    <row r="15" spans="1:31" ht="27">
      <c r="A15" s="21">
        <f t="shared" si="0"/>
        <v>6</v>
      </c>
      <c r="B15" s="23"/>
      <c r="C15" s="23"/>
      <c r="D15" s="23">
        <v>2</v>
      </c>
      <c r="E15" s="23"/>
      <c r="F15" s="23"/>
      <c r="G15" s="23"/>
      <c r="H15" s="23"/>
      <c r="I15" s="23"/>
      <c r="J15" s="23"/>
      <c r="K15" s="29"/>
      <c r="L15" s="29" t="s">
        <v>761</v>
      </c>
      <c r="M15" s="33" t="s">
        <v>1286</v>
      </c>
      <c r="N15" s="34" t="s">
        <v>1287</v>
      </c>
      <c r="O15" s="28" t="s">
        <v>212</v>
      </c>
      <c r="P15" s="32" t="s">
        <v>213</v>
      </c>
      <c r="Q15" s="24" t="s">
        <v>326</v>
      </c>
      <c r="R15" s="28"/>
      <c r="S15" s="27" t="s">
        <v>213</v>
      </c>
      <c r="T15" s="33" t="s">
        <v>1286</v>
      </c>
      <c r="U15" s="24" t="s">
        <v>213</v>
      </c>
      <c r="V15" s="24" t="s">
        <v>217</v>
      </c>
      <c r="W15" s="36" t="s">
        <v>216</v>
      </c>
      <c r="X15" s="36" t="s">
        <v>218</v>
      </c>
      <c r="Y15" s="42" t="s">
        <v>219</v>
      </c>
      <c r="Z15" s="50"/>
      <c r="AA15" s="51" t="s">
        <v>1288</v>
      </c>
      <c r="AB15" s="52">
        <v>0.02</v>
      </c>
      <c r="AC15" s="53" t="s">
        <v>220</v>
      </c>
      <c r="AD15" s="38" t="s">
        <v>1289</v>
      </c>
      <c r="AE15" s="24">
        <v>1</v>
      </c>
    </row>
    <row r="16" spans="1:31" ht="24">
      <c r="A16" s="21">
        <f t="shared" si="0"/>
        <v>7</v>
      </c>
      <c r="B16" s="23"/>
      <c r="C16" s="23"/>
      <c r="D16" s="23">
        <v>2</v>
      </c>
      <c r="E16" s="23"/>
      <c r="F16" s="23"/>
      <c r="G16" s="23"/>
      <c r="H16" s="23"/>
      <c r="I16" s="23"/>
      <c r="J16" s="23"/>
      <c r="K16" s="29"/>
      <c r="L16" s="29" t="s">
        <v>761</v>
      </c>
      <c r="M16" s="35" t="s">
        <v>1290</v>
      </c>
      <c r="N16" s="34" t="s">
        <v>1170</v>
      </c>
      <c r="O16" s="28" t="s">
        <v>228</v>
      </c>
      <c r="P16" s="32" t="s">
        <v>244</v>
      </c>
      <c r="Q16" s="24" t="s">
        <v>326</v>
      </c>
      <c r="R16" s="28"/>
      <c r="S16" s="27" t="s">
        <v>213</v>
      </c>
      <c r="T16" s="33" t="s">
        <v>1169</v>
      </c>
      <c r="U16" s="39"/>
      <c r="V16" s="24" t="s">
        <v>217</v>
      </c>
      <c r="W16" s="36" t="s">
        <v>216</v>
      </c>
      <c r="X16" s="36" t="s">
        <v>228</v>
      </c>
      <c r="Y16" s="42" t="s">
        <v>220</v>
      </c>
      <c r="Z16" s="50"/>
      <c r="AA16" s="51" t="s">
        <v>1291</v>
      </c>
      <c r="AB16" s="52">
        <v>1E-4</v>
      </c>
      <c r="AC16" s="53" t="s">
        <v>220</v>
      </c>
      <c r="AD16" s="46"/>
      <c r="AE16" s="24">
        <v>3</v>
      </c>
    </row>
  </sheetData>
  <autoFilter ref="A9:AI16" xr:uid="{00000000-0009-0000-0000-000009000000}"/>
  <mergeCells count="32">
    <mergeCell ref="AD8:AD9"/>
    <mergeCell ref="AE8:AE9"/>
    <mergeCell ref="A6:N7"/>
    <mergeCell ref="O2:AC7"/>
    <mergeCell ref="Y8:Y9"/>
    <mergeCell ref="Z8:Z9"/>
    <mergeCell ref="AA8:AA9"/>
    <mergeCell ref="AB8:AB9"/>
    <mergeCell ref="AC8:AC9"/>
    <mergeCell ref="T8:T9"/>
    <mergeCell ref="U8:U9"/>
    <mergeCell ref="V8:V9"/>
    <mergeCell ref="W8:W9"/>
    <mergeCell ref="X8:X9"/>
    <mergeCell ref="O8:O9"/>
    <mergeCell ref="P8:P9"/>
    <mergeCell ref="Q8:Q9"/>
    <mergeCell ref="R8:R9"/>
    <mergeCell ref="S8:S9"/>
    <mergeCell ref="A4:K4"/>
    <mergeCell ref="L4:N4"/>
    <mergeCell ref="A5:N5"/>
    <mergeCell ref="B8:K8"/>
    <mergeCell ref="A8:A9"/>
    <mergeCell ref="L8:L9"/>
    <mergeCell ref="M8:M9"/>
    <mergeCell ref="N8:N9"/>
    <mergeCell ref="A1:AE1"/>
    <mergeCell ref="A2:E2"/>
    <mergeCell ref="F2:K2"/>
    <mergeCell ref="L2:N2"/>
    <mergeCell ref="A3:N3"/>
  </mergeCells>
  <phoneticPr fontId="28" type="noConversion"/>
  <conditionalFormatting sqref="L17:L65179 L1">
    <cfRule type="duplicateValues" dxfId="88" priority="52"/>
  </conditionalFormatting>
  <conditionalFormatting sqref="M10:M14">
    <cfRule type="duplicateValues" dxfId="87" priority="13488"/>
  </conditionalFormatting>
  <conditionalFormatting sqref="M16">
    <cfRule type="duplicateValues" dxfId="86" priority="1"/>
    <cfRule type="duplicateValues" dxfId="85" priority="2"/>
  </conditionalFormatting>
  <conditionalFormatting sqref="M17:M65179 M1:M9">
    <cfRule type="duplicateValues" dxfId="84" priority="53"/>
  </conditionalFormatting>
  <conditionalFormatting sqref="M10:N14">
    <cfRule type="duplicateValues" dxfId="83" priority="13486"/>
  </conditionalFormatting>
  <conditionalFormatting sqref="T10">
    <cfRule type="duplicateValues" dxfId="82" priority="13463"/>
  </conditionalFormatting>
  <conditionalFormatting sqref="T11:T14">
    <cfRule type="duplicateValues" dxfId="81" priority="13480"/>
  </conditionalFormatting>
  <conditionalFormatting sqref="W10:W16 U16">
    <cfRule type="cellIs" dxfId="80" priority="10" operator="equal">
      <formula>"N"</formula>
    </cfRule>
    <cfRule type="cellIs" dxfId="79" priority="11" operator="equal">
      <formula>"Y"</formula>
    </cfRule>
    <cfRule type="colorScale" priority="12">
      <colorScale>
        <cfvo type="num" val="&quot;Y&quot;"/>
        <cfvo type="num" val="&quot;N&quot;"/>
        <color rgb="FF00B050"/>
        <color rgb="FFFF0000"/>
      </colorScale>
    </cfRule>
  </conditionalFormatting>
  <conditionalFormatting sqref="X10:X16">
    <cfRule type="cellIs" dxfId="78" priority="13" stopIfTrue="1" operator="equal">
      <formula>“总成件”</formula>
    </cfRule>
  </conditionalFormatting>
  <conditionalFormatting sqref="AE2">
    <cfRule type="duplicateValues" dxfId="77" priority="51"/>
  </conditionalFormatting>
  <dataValidations count="3">
    <dataValidation type="list" allowBlank="1" showInputMessage="1" showErrorMessage="1" sqref="U16:W16 V10:W15" xr:uid="{00000000-0002-0000-0900-000000000000}">
      <formula1>"Y,N"</formula1>
    </dataValidation>
    <dataValidation type="list" allowBlank="1" showInputMessage="1" showErrorMessage="1" sqref="P10:P16" xr:uid="{00000000-0002-0000-0900-000001000000}">
      <formula1>"A,B,C,"</formula1>
    </dataValidation>
    <dataValidation type="list" allowBlank="1" showInputMessage="1" showErrorMessage="1" sqref="X10:X16" xr:uid="{00000000-0002-0000-0900-000002000000}">
      <formula1>"装配总成件,焊接总成件,面料,塑料件,冷镦,钣金件,机加工件,标准件,非标件,线材件,管材件,圆钢"</formula1>
    </dataValidation>
  </dataValidations>
  <printOptions horizontalCentered="1"/>
  <pageMargins left="0.31496062992126" right="0.27559055118110198" top="0.39370078740157499" bottom="0.55118110236220497" header="0.31496062992126" footer="0.31496062992126"/>
  <pageSetup paperSize="8" scale="85" orientation="landscape"/>
  <headerFooter>
    <oddFooter>&amp;C第 &amp;P 页，共 &amp;N 页</oddFooter>
  </headerFooter>
  <drawing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C017E-BAA2-49D8-8E4E-13B37D81207C}">
  <dimension ref="A1:M13"/>
  <sheetViews>
    <sheetView view="pageBreakPreview" zoomScaleNormal="115" workbookViewId="0">
      <selection activeCell="F9" sqref="F8:F9"/>
    </sheetView>
  </sheetViews>
  <sheetFormatPr defaultColWidth="9" defaultRowHeight="13.5" outlineLevelCol="1"/>
  <cols>
    <col min="2" max="2" width="32" customWidth="1"/>
    <col min="3" max="3" width="15" customWidth="1"/>
    <col min="4" max="4" width="11" customWidth="1" outlineLevel="1"/>
    <col min="5" max="5" width="16.625" customWidth="1" outlineLevel="1"/>
    <col min="6" max="6" width="11.5" customWidth="1"/>
    <col min="7" max="7" width="10.25" customWidth="1"/>
    <col min="8" max="8" width="18.375" customWidth="1"/>
    <col min="9" max="9" width="11.5" customWidth="1" outlineLevel="1"/>
    <col min="10" max="10" width="13.25" customWidth="1" outlineLevel="1"/>
    <col min="11" max="11" width="10.875" customWidth="1"/>
    <col min="12" max="12" width="14.25" customWidth="1"/>
    <col min="13" max="13" width="9" style="3"/>
  </cols>
  <sheetData>
    <row r="1" spans="1:13">
      <c r="A1" s="4" t="s">
        <v>194</v>
      </c>
      <c r="B1" s="4" t="s">
        <v>57</v>
      </c>
      <c r="C1" s="4" t="s">
        <v>1292</v>
      </c>
      <c r="D1" s="4" t="s">
        <v>1293</v>
      </c>
      <c r="E1" s="4" t="s">
        <v>1294</v>
      </c>
      <c r="F1" s="4" t="s">
        <v>1295</v>
      </c>
      <c r="G1" s="4" t="s">
        <v>1296</v>
      </c>
      <c r="H1" s="4" t="s">
        <v>1297</v>
      </c>
      <c r="I1" s="4" t="s">
        <v>1298</v>
      </c>
      <c r="J1" s="4" t="s">
        <v>1299</v>
      </c>
      <c r="K1" s="4" t="s">
        <v>1300</v>
      </c>
      <c r="L1" s="4" t="s">
        <v>1301</v>
      </c>
      <c r="M1" s="13" t="s">
        <v>1302</v>
      </c>
    </row>
    <row r="2" spans="1:13" ht="39.950000000000003" customHeight="1">
      <c r="A2" s="5">
        <v>1</v>
      </c>
      <c r="B2" s="5" t="s">
        <v>1303</v>
      </c>
      <c r="C2" s="5" t="s">
        <v>1304</v>
      </c>
      <c r="D2" s="6" t="s">
        <v>292</v>
      </c>
      <c r="E2" s="6" t="s">
        <v>293</v>
      </c>
      <c r="F2" s="6" t="s">
        <v>290</v>
      </c>
      <c r="G2" s="4" t="s">
        <v>451</v>
      </c>
      <c r="H2" s="6" t="s">
        <v>291</v>
      </c>
      <c r="I2" s="14" t="s">
        <v>117</v>
      </c>
      <c r="J2" s="14" t="s">
        <v>118</v>
      </c>
      <c r="K2" s="15" t="s">
        <v>69</v>
      </c>
      <c r="L2" s="15" t="s">
        <v>70</v>
      </c>
      <c r="M2" s="13" t="s">
        <v>1305</v>
      </c>
    </row>
    <row r="3" spans="1:13" ht="39.950000000000003" customHeight="1">
      <c r="A3" s="5">
        <v>2</v>
      </c>
      <c r="B3" s="5" t="s">
        <v>1306</v>
      </c>
      <c r="C3" s="5" t="s">
        <v>1307</v>
      </c>
      <c r="D3" s="7" t="s">
        <v>506</v>
      </c>
      <c r="E3" s="7" t="s">
        <v>507</v>
      </c>
      <c r="F3" s="7" t="s">
        <v>1308</v>
      </c>
      <c r="G3" s="4" t="s">
        <v>451</v>
      </c>
      <c r="H3" s="7" t="s">
        <v>1309</v>
      </c>
      <c r="I3" s="14" t="s">
        <v>117</v>
      </c>
      <c r="J3" s="14" t="s">
        <v>118</v>
      </c>
      <c r="K3" s="15" t="s">
        <v>69</v>
      </c>
      <c r="L3" s="15" t="s">
        <v>70</v>
      </c>
      <c r="M3" s="13" t="s">
        <v>1305</v>
      </c>
    </row>
    <row r="4" spans="1:13" ht="39.950000000000003" customHeight="1">
      <c r="A4" s="5">
        <v>3</v>
      </c>
      <c r="B4" s="5" t="s">
        <v>1310</v>
      </c>
      <c r="C4" s="5" t="s">
        <v>1311</v>
      </c>
      <c r="D4" s="6" t="s">
        <v>292</v>
      </c>
      <c r="E4" s="6" t="s">
        <v>293</v>
      </c>
      <c r="F4" s="8" t="s">
        <v>286</v>
      </c>
      <c r="G4" s="4" t="s">
        <v>451</v>
      </c>
      <c r="H4" s="8" t="s">
        <v>287</v>
      </c>
      <c r="I4" s="14" t="s">
        <v>117</v>
      </c>
      <c r="J4" s="14" t="s">
        <v>118</v>
      </c>
      <c r="K4" s="15" t="s">
        <v>69</v>
      </c>
      <c r="L4" s="15" t="s">
        <v>70</v>
      </c>
      <c r="M4" s="13" t="s">
        <v>1305</v>
      </c>
    </row>
    <row r="5" spans="1:13" ht="39.950000000000003" customHeight="1">
      <c r="A5" s="5">
        <v>4</v>
      </c>
      <c r="B5" s="5" t="s">
        <v>1312</v>
      </c>
      <c r="C5" s="5" t="s">
        <v>1313</v>
      </c>
      <c r="D5" s="4" t="s">
        <v>512</v>
      </c>
      <c r="E5" s="4" t="s">
        <v>1314</v>
      </c>
      <c r="F5" s="4" t="s">
        <v>451</v>
      </c>
      <c r="G5" s="4" t="s">
        <v>451</v>
      </c>
      <c r="H5" s="4" t="s">
        <v>452</v>
      </c>
      <c r="I5" s="4" t="s">
        <v>438</v>
      </c>
      <c r="J5" s="4" t="s">
        <v>1315</v>
      </c>
      <c r="K5" s="4" t="s">
        <v>1316</v>
      </c>
      <c r="L5" s="4" t="s">
        <v>1317</v>
      </c>
      <c r="M5" s="13" t="s">
        <v>1318</v>
      </c>
    </row>
    <row r="6" spans="1:13" ht="39.950000000000003" customHeight="1">
      <c r="A6" s="5">
        <v>5</v>
      </c>
      <c r="B6" s="5" t="s">
        <v>1319</v>
      </c>
      <c r="C6" s="5" t="s">
        <v>1320</v>
      </c>
      <c r="D6" s="8" t="s">
        <v>455</v>
      </c>
      <c r="E6" s="8" t="s">
        <v>456</v>
      </c>
      <c r="F6" s="9" t="s">
        <v>1321</v>
      </c>
      <c r="G6" s="10" t="s">
        <v>453</v>
      </c>
      <c r="H6" s="9" t="s">
        <v>1322</v>
      </c>
      <c r="I6" s="16" t="s">
        <v>136</v>
      </c>
      <c r="J6" s="16" t="s">
        <v>137</v>
      </c>
      <c r="K6" s="8" t="s">
        <v>436</v>
      </c>
      <c r="L6" s="8" t="s">
        <v>437</v>
      </c>
      <c r="M6" s="13" t="s">
        <v>1305</v>
      </c>
    </row>
    <row r="7" spans="1:13" ht="39.950000000000003" customHeight="1">
      <c r="A7" s="5">
        <v>6</v>
      </c>
      <c r="B7" s="5" t="s">
        <v>1323</v>
      </c>
      <c r="C7" s="5" t="s">
        <v>1324</v>
      </c>
      <c r="D7" s="6" t="s">
        <v>292</v>
      </c>
      <c r="E7" s="6" t="s">
        <v>293</v>
      </c>
      <c r="F7" s="6" t="s">
        <v>290</v>
      </c>
      <c r="G7" s="4" t="s">
        <v>451</v>
      </c>
      <c r="H7" s="6" t="s">
        <v>291</v>
      </c>
      <c r="I7" s="14" t="s">
        <v>117</v>
      </c>
      <c r="J7" s="14" t="s">
        <v>118</v>
      </c>
      <c r="K7" s="15" t="s">
        <v>69</v>
      </c>
      <c r="L7" s="15" t="s">
        <v>70</v>
      </c>
      <c r="M7" s="13" t="s">
        <v>1305</v>
      </c>
    </row>
    <row r="8" spans="1:13" ht="39.950000000000003" customHeight="1">
      <c r="A8" s="5">
        <v>7</v>
      </c>
      <c r="B8" s="5" t="s">
        <v>1325</v>
      </c>
      <c r="C8" s="5" t="s">
        <v>1326</v>
      </c>
      <c r="D8" s="8" t="s">
        <v>455</v>
      </c>
      <c r="E8" s="8" t="s">
        <v>456</v>
      </c>
      <c r="F8" s="9" t="s">
        <v>1321</v>
      </c>
      <c r="G8" s="10" t="s">
        <v>453</v>
      </c>
      <c r="H8" s="9" t="s">
        <v>1322</v>
      </c>
      <c r="I8" s="16" t="s">
        <v>136</v>
      </c>
      <c r="J8" s="16" t="s">
        <v>137</v>
      </c>
      <c r="K8" s="8" t="s">
        <v>436</v>
      </c>
      <c r="L8" s="8" t="s">
        <v>437</v>
      </c>
      <c r="M8" s="13" t="s">
        <v>1305</v>
      </c>
    </row>
    <row r="9" spans="1:13" ht="39.950000000000003" customHeight="1">
      <c r="A9" s="5">
        <v>8</v>
      </c>
      <c r="B9" s="5" t="s">
        <v>1327</v>
      </c>
      <c r="C9" s="5" t="s">
        <v>1328</v>
      </c>
      <c r="D9" s="8" t="s">
        <v>455</v>
      </c>
      <c r="E9" s="8" t="s">
        <v>456</v>
      </c>
      <c r="F9" s="11" t="s">
        <v>1329</v>
      </c>
      <c r="G9" s="10" t="s">
        <v>453</v>
      </c>
      <c r="H9" s="11" t="s">
        <v>1330</v>
      </c>
      <c r="I9" s="16" t="s">
        <v>136</v>
      </c>
      <c r="J9" s="16" t="s">
        <v>137</v>
      </c>
      <c r="K9" s="8" t="s">
        <v>436</v>
      </c>
      <c r="L9" s="8" t="s">
        <v>437</v>
      </c>
      <c r="M9" s="13" t="s">
        <v>1305</v>
      </c>
    </row>
    <row r="10" spans="1:13" ht="39.950000000000003" customHeight="1">
      <c r="A10" s="5">
        <v>9</v>
      </c>
      <c r="B10" s="5" t="s">
        <v>1331</v>
      </c>
      <c r="C10" s="5" t="s">
        <v>1332</v>
      </c>
      <c r="D10" s="6" t="s">
        <v>292</v>
      </c>
      <c r="E10" s="6" t="s">
        <v>293</v>
      </c>
      <c r="F10" s="8" t="s">
        <v>286</v>
      </c>
      <c r="G10" s="4" t="s">
        <v>451</v>
      </c>
      <c r="H10" s="8" t="s">
        <v>287</v>
      </c>
      <c r="I10" s="14" t="s">
        <v>117</v>
      </c>
      <c r="J10" s="14" t="s">
        <v>118</v>
      </c>
      <c r="K10" s="15" t="s">
        <v>69</v>
      </c>
      <c r="L10" s="15" t="s">
        <v>70</v>
      </c>
      <c r="M10" s="13" t="s">
        <v>1305</v>
      </c>
    </row>
    <row r="11" spans="1:13" ht="39.950000000000003" customHeight="1">
      <c r="A11" s="5">
        <v>10</v>
      </c>
      <c r="B11" s="5" t="s">
        <v>1333</v>
      </c>
      <c r="C11" s="5" t="s">
        <v>1334</v>
      </c>
      <c r="D11" s="8" t="s">
        <v>455</v>
      </c>
      <c r="E11" s="8" t="s">
        <v>456</v>
      </c>
      <c r="F11" s="11" t="s">
        <v>1329</v>
      </c>
      <c r="G11" s="10" t="s">
        <v>453</v>
      </c>
      <c r="H11" s="11" t="s">
        <v>1330</v>
      </c>
      <c r="I11" s="16" t="s">
        <v>136</v>
      </c>
      <c r="J11" s="16" t="s">
        <v>137</v>
      </c>
      <c r="K11" s="8" t="s">
        <v>436</v>
      </c>
      <c r="L11" s="8" t="s">
        <v>437</v>
      </c>
      <c r="M11" s="13" t="s">
        <v>1305</v>
      </c>
    </row>
    <row r="12" spans="1:13" ht="39.950000000000003" customHeight="1">
      <c r="A12" s="5">
        <v>11</v>
      </c>
      <c r="B12" s="5" t="s">
        <v>1335</v>
      </c>
      <c r="C12" s="5" t="s">
        <v>1336</v>
      </c>
      <c r="D12" s="7" t="s">
        <v>506</v>
      </c>
      <c r="E12" s="7" t="s">
        <v>507</v>
      </c>
      <c r="F12" s="12" t="s">
        <v>1337</v>
      </c>
      <c r="G12" s="10" t="s">
        <v>453</v>
      </c>
      <c r="H12" s="12" t="s">
        <v>1338</v>
      </c>
      <c r="I12" s="14" t="s">
        <v>117</v>
      </c>
      <c r="J12" s="14" t="s">
        <v>118</v>
      </c>
      <c r="K12" s="8" t="s">
        <v>436</v>
      </c>
      <c r="L12" s="8" t="s">
        <v>437</v>
      </c>
      <c r="M12" s="13" t="s">
        <v>1305</v>
      </c>
    </row>
    <row r="13" spans="1:13" ht="39.950000000000003" customHeight="1">
      <c r="A13" s="5">
        <v>12</v>
      </c>
      <c r="B13" s="5" t="s">
        <v>1339</v>
      </c>
      <c r="C13" s="5" t="s">
        <v>1340</v>
      </c>
      <c r="D13" s="4" t="s">
        <v>512</v>
      </c>
      <c r="E13" s="4" t="s">
        <v>1314</v>
      </c>
      <c r="F13" s="10" t="s">
        <v>453</v>
      </c>
      <c r="G13" s="10" t="s">
        <v>453</v>
      </c>
      <c r="H13" s="10" t="s">
        <v>454</v>
      </c>
      <c r="I13" s="4" t="s">
        <v>438</v>
      </c>
      <c r="J13" s="4" t="s">
        <v>1315</v>
      </c>
      <c r="K13" s="11" t="s">
        <v>1341</v>
      </c>
      <c r="L13" s="11" t="s">
        <v>1342</v>
      </c>
      <c r="M13" s="13" t="s">
        <v>1318</v>
      </c>
    </row>
  </sheetData>
  <autoFilter ref="A1:M13" xr:uid="{00000000-0009-0000-0000-00000A000000}"/>
  <phoneticPr fontId="28" type="noConversion"/>
  <conditionalFormatting sqref="I8">
    <cfRule type="duplicateValues" dxfId="76" priority="46"/>
    <cfRule type="duplicateValues" dxfId="75" priority="47"/>
    <cfRule type="duplicateValues" dxfId="74" priority="48"/>
    <cfRule type="duplicateValues" dxfId="73" priority="49"/>
    <cfRule type="duplicateValues" dxfId="72" priority="50" stopIfTrue="1"/>
    <cfRule type="duplicateValues" dxfId="71" priority="51"/>
    <cfRule type="duplicateValues" dxfId="70" priority="52"/>
    <cfRule type="duplicateValues" dxfId="69" priority="53"/>
    <cfRule type="duplicateValues" dxfId="68" priority="54"/>
    <cfRule type="duplicateValues" dxfId="67" priority="55" stopIfTrue="1"/>
  </conditionalFormatting>
  <conditionalFormatting sqref="I9">
    <cfRule type="duplicateValues" dxfId="66" priority="66"/>
    <cfRule type="duplicateValues" dxfId="65" priority="67"/>
    <cfRule type="duplicateValues" dxfId="64" priority="68"/>
    <cfRule type="duplicateValues" dxfId="63" priority="69"/>
    <cfRule type="duplicateValues" dxfId="62" priority="70" stopIfTrue="1"/>
    <cfRule type="duplicateValues" dxfId="61" priority="71"/>
    <cfRule type="duplicateValues" dxfId="60" priority="72"/>
    <cfRule type="duplicateValues" dxfId="59" priority="73"/>
    <cfRule type="duplicateValues" dxfId="58" priority="74"/>
    <cfRule type="duplicateValues" dxfId="57" priority="75" stopIfTrue="1"/>
  </conditionalFormatting>
  <conditionalFormatting sqref="I11">
    <cfRule type="duplicateValues" dxfId="56" priority="56"/>
    <cfRule type="duplicateValues" dxfId="55" priority="57"/>
    <cfRule type="duplicateValues" dxfId="54" priority="58"/>
    <cfRule type="duplicateValues" dxfId="53" priority="59"/>
    <cfRule type="duplicateValues" dxfId="52" priority="60" stopIfTrue="1"/>
    <cfRule type="duplicateValues" dxfId="51" priority="61"/>
    <cfRule type="duplicateValues" dxfId="50" priority="62"/>
    <cfRule type="duplicateValues" dxfId="49" priority="63"/>
    <cfRule type="duplicateValues" dxfId="48" priority="64"/>
    <cfRule type="duplicateValues" dxfId="47" priority="65" stopIfTrue="1"/>
  </conditionalFormatting>
  <conditionalFormatting sqref="I4:J4">
    <cfRule type="duplicateValues" dxfId="46" priority="78"/>
  </conditionalFormatting>
  <conditionalFormatting sqref="I6:J6">
    <cfRule type="duplicateValues" dxfId="45" priority="36"/>
    <cfRule type="duplicateValues" dxfId="44" priority="37"/>
    <cfRule type="duplicateValues" dxfId="43" priority="38"/>
    <cfRule type="duplicateValues" dxfId="42" priority="39"/>
    <cfRule type="duplicateValues" dxfId="41" priority="40" stopIfTrue="1"/>
    <cfRule type="duplicateValues" dxfId="40" priority="41"/>
    <cfRule type="duplicateValues" dxfId="39" priority="42"/>
    <cfRule type="duplicateValues" dxfId="38" priority="43"/>
    <cfRule type="duplicateValues" dxfId="37" priority="44"/>
    <cfRule type="duplicateValues" dxfId="36" priority="45" stopIfTrue="1"/>
  </conditionalFormatting>
  <conditionalFormatting sqref="I7:J7">
    <cfRule type="duplicateValues" dxfId="35" priority="77"/>
  </conditionalFormatting>
  <conditionalFormatting sqref="I10:J10">
    <cfRule type="duplicateValues" dxfId="34" priority="76"/>
  </conditionalFormatting>
  <conditionalFormatting sqref="I12:J12">
    <cfRule type="duplicateValues" dxfId="33" priority="1"/>
  </conditionalFormatting>
  <conditionalFormatting sqref="J8">
    <cfRule type="duplicateValues" dxfId="32" priority="22"/>
    <cfRule type="duplicateValues" dxfId="31" priority="23"/>
    <cfRule type="duplicateValues" dxfId="30" priority="24"/>
    <cfRule type="duplicateValues" dxfId="29" priority="25"/>
    <cfRule type="duplicateValues" dxfId="28" priority="26" stopIfTrue="1"/>
    <cfRule type="duplicateValues" dxfId="27" priority="27"/>
    <cfRule type="duplicateValues" dxfId="26" priority="28"/>
    <cfRule type="duplicateValues" dxfId="25" priority="29"/>
    <cfRule type="duplicateValues" dxfId="24" priority="30"/>
    <cfRule type="duplicateValues" dxfId="23" priority="31" stopIfTrue="1"/>
  </conditionalFormatting>
  <conditionalFormatting sqref="J9">
    <cfRule type="duplicateValues" dxfId="22" priority="12"/>
    <cfRule type="duplicateValues" dxfId="21" priority="13"/>
    <cfRule type="duplicateValues" dxfId="20" priority="14"/>
    <cfRule type="duplicateValues" dxfId="19" priority="15"/>
    <cfRule type="duplicateValues" dxfId="18" priority="16" stopIfTrue="1"/>
    <cfRule type="duplicateValues" dxfId="17" priority="17"/>
    <cfRule type="duplicateValues" dxfId="16" priority="18"/>
    <cfRule type="duplicateValues" dxfId="15" priority="19"/>
    <cfRule type="duplicateValues" dxfId="14" priority="20"/>
    <cfRule type="duplicateValues" dxfId="13" priority="21" stopIfTrue="1"/>
  </conditionalFormatting>
  <conditionalFormatting sqref="J11">
    <cfRule type="duplicateValues" dxfId="12" priority="2"/>
    <cfRule type="duplicateValues" dxfId="11" priority="3"/>
    <cfRule type="duplicateValues" dxfId="10" priority="4"/>
    <cfRule type="duplicateValues" dxfId="9" priority="5"/>
    <cfRule type="duplicateValues" dxfId="8" priority="6" stopIfTrue="1"/>
    <cfRule type="duplicateValues" dxfId="7" priority="7"/>
    <cfRule type="duplicateValues" dxfId="6" priority="8"/>
    <cfRule type="duplicateValues" dxfId="5" priority="9"/>
    <cfRule type="duplicateValues" dxfId="4" priority="10"/>
    <cfRule type="duplicateValues" dxfId="3" priority="11" stopIfTrue="1"/>
  </conditionalFormatting>
  <conditionalFormatting sqref="K4:L4">
    <cfRule type="duplicateValues" dxfId="2" priority="34"/>
  </conditionalFormatting>
  <conditionalFormatting sqref="K7:L7">
    <cfRule type="duplicateValues" dxfId="1" priority="33"/>
  </conditionalFormatting>
  <conditionalFormatting sqref="K10:L10">
    <cfRule type="duplicateValues" dxfId="0" priority="32"/>
  </conditionalFormatting>
  <pageMargins left="0.7" right="0.7" top="0.75" bottom="0.75" header="0.3" footer="0.3"/>
  <pageSetup paperSize="9" scale="7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9E7A5-5D43-49E9-BE14-E85FE130F35F}">
  <dimension ref="G27:M30"/>
  <sheetViews>
    <sheetView topLeftCell="A25" workbookViewId="0">
      <selection activeCell="M28" sqref="M28:M29"/>
    </sheetView>
  </sheetViews>
  <sheetFormatPr defaultColWidth="9" defaultRowHeight="13.5"/>
  <cols>
    <col min="1" max="6" width="9" style="1"/>
    <col min="7" max="7" width="4.625" style="1" customWidth="1"/>
    <col min="8" max="8" width="14.125" style="1" customWidth="1"/>
    <col min="9" max="9" width="14.25" style="1" customWidth="1"/>
    <col min="10" max="10" width="9.875" style="1" customWidth="1"/>
    <col min="11" max="11" width="3.125" style="1" customWidth="1"/>
    <col min="12" max="12" width="13.25" style="1" customWidth="1"/>
    <col min="13" max="13" width="11" style="1" customWidth="1"/>
    <col min="14" max="16384" width="9" style="1"/>
  </cols>
  <sheetData>
    <row r="27" spans="7:13">
      <c r="G27" s="2"/>
      <c r="H27" s="2" t="s">
        <v>1343</v>
      </c>
      <c r="I27" s="2" t="s">
        <v>1344</v>
      </c>
      <c r="J27" s="2" t="s">
        <v>1345</v>
      </c>
      <c r="K27" s="441"/>
      <c r="L27" s="2" t="s">
        <v>1346</v>
      </c>
      <c r="M27" s="2" t="s">
        <v>1345</v>
      </c>
    </row>
    <row r="28" spans="7:13">
      <c r="G28" s="2" t="s">
        <v>1347</v>
      </c>
      <c r="H28" s="2" t="s">
        <v>1348</v>
      </c>
      <c r="I28" s="2" t="s">
        <v>1348</v>
      </c>
      <c r="J28" s="2" t="s">
        <v>1349</v>
      </c>
      <c r="K28" s="442"/>
      <c r="L28" s="2" t="s">
        <v>1350</v>
      </c>
      <c r="M28" s="2" t="s">
        <v>1351</v>
      </c>
    </row>
    <row r="29" spans="7:13">
      <c r="G29" s="2" t="s">
        <v>1352</v>
      </c>
      <c r="H29" s="2" t="s">
        <v>1350</v>
      </c>
      <c r="I29" s="2" t="s">
        <v>1350</v>
      </c>
      <c r="J29" s="2" t="s">
        <v>1351</v>
      </c>
      <c r="K29" s="442"/>
      <c r="L29" s="2" t="s">
        <v>1353</v>
      </c>
      <c r="M29" s="2" t="s">
        <v>1354</v>
      </c>
    </row>
    <row r="30" spans="7:13">
      <c r="G30" s="2" t="s">
        <v>1355</v>
      </c>
      <c r="H30" s="2" t="s">
        <v>1356</v>
      </c>
      <c r="I30" s="2" t="s">
        <v>1356</v>
      </c>
      <c r="J30" s="2" t="s">
        <v>1357</v>
      </c>
      <c r="K30" s="443"/>
      <c r="L30" s="2"/>
      <c r="M30" s="2"/>
    </row>
  </sheetData>
  <mergeCells count="1">
    <mergeCell ref="K27:K30"/>
  </mergeCells>
  <phoneticPr fontId="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9</vt:i4>
      </vt:variant>
    </vt:vector>
  </HeadingPairs>
  <TitlesOfParts>
    <vt:vector size="21" baseType="lpstr">
      <vt:lpstr>主驾驶首页</vt:lpstr>
      <vt:lpstr>主驾驶 (精简)</vt:lpstr>
      <vt:lpstr>主驾驶  (通风加热)</vt:lpstr>
      <vt:lpstr>靠背泡棉</vt:lpstr>
      <vt:lpstr>底座模块化总成</vt:lpstr>
      <vt:lpstr>主驾驶调角器总成</vt:lpstr>
      <vt:lpstr>驾驶员靠背焊接总成</vt:lpstr>
      <vt:lpstr>阻尼调节手柄总成</vt:lpstr>
      <vt:lpstr>升降速降开关气管总成</vt:lpstr>
      <vt:lpstr>驾驶员四孔腰托开关总成</vt:lpstr>
      <vt:lpstr>面料发泡匹配</vt:lpstr>
      <vt:lpstr>XL面料对比</vt:lpstr>
      <vt:lpstr>底座模块化总成!Print_Area</vt:lpstr>
      <vt:lpstr>驾驶员靠背焊接总成!Print_Area</vt:lpstr>
      <vt:lpstr>驾驶员四孔腰托开关总成!Print_Area</vt:lpstr>
      <vt:lpstr>靠背泡棉!Print_Area</vt:lpstr>
      <vt:lpstr>'主驾驶  (通风加热)'!Print_Area</vt:lpstr>
      <vt:lpstr>'主驾驶 (精简)'!Print_Area</vt:lpstr>
      <vt:lpstr>主驾驶调角器总成!Print_Area</vt:lpstr>
      <vt:lpstr>主驾驶首页!Print_Area</vt:lpstr>
      <vt:lpstr>阻尼调节手柄总成!Print_Area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李朝峰</dc:creator>
  <cp:lastModifiedBy>Administrator</cp:lastModifiedBy>
  <dcterms:created xsi:type="dcterms:W3CDTF">2006-09-13T11:21:00Z</dcterms:created>
  <dcterms:modified xsi:type="dcterms:W3CDTF">2024-12-16T06:26:52Z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75ABA598909240E1A82A42BF699EFCA6</vt:lpwstr>
  </property>
</Properties>
</file>