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lianxiaoyu\Desktop\"/>
    </mc:Choice>
  </mc:AlternateContent>
  <xr:revisionPtr revIDLastSave="0" documentId="13_ncr:1_{0E641785-D2E7-442C-BE2D-021EE3D2EABB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主驾方案" sheetId="4" state="hidden" r:id="rId1"/>
    <sheet name="副驾方案" sheetId="5" state="hidden" r:id="rId2"/>
    <sheet name="项目投资" sheetId="3" r:id="rId3"/>
  </sheets>
  <calcPr calcId="191029"/>
</workbook>
</file>

<file path=xl/calcChain.xml><?xml version="1.0" encoding="utf-8"?>
<calcChain xmlns="http://schemas.openxmlformats.org/spreadsheetml/2006/main">
  <c r="R13" i="3" l="1"/>
  <c r="R12" i="3"/>
  <c r="R11" i="3"/>
  <c r="R10" i="3"/>
  <c r="B10" i="3"/>
  <c r="R9" i="3"/>
  <c r="R8" i="3"/>
  <c r="R7" i="3"/>
  <c r="B7" i="3"/>
  <c r="R6" i="3"/>
  <c r="R5" i="3"/>
  <c r="V4" i="3"/>
  <c r="R4" i="3"/>
</calcChain>
</file>

<file path=xl/sharedStrings.xml><?xml version="1.0" encoding="utf-8"?>
<sst xmlns="http://schemas.openxmlformats.org/spreadsheetml/2006/main" count="79" uniqueCount="74">
  <si>
    <r>
      <rPr>
        <b/>
        <sz val="16"/>
        <color indexed="8"/>
        <rFont val="宋体"/>
        <family val="3"/>
        <charset val="134"/>
      </rPr>
      <t xml:space="preserve">    项目建设及投资估算表    </t>
    </r>
    <r>
      <rPr>
        <b/>
        <sz val="8"/>
        <color indexed="8"/>
        <rFont val="宋体"/>
        <family val="3"/>
        <charset val="134"/>
      </rPr>
      <t>单位：万元</t>
    </r>
  </si>
  <si>
    <t>类别</t>
  </si>
  <si>
    <t>阶段</t>
  </si>
  <si>
    <t>内容</t>
  </si>
  <si>
    <t xml:space="preserve">人员费用 </t>
  </si>
  <si>
    <t xml:space="preserve">其他费用 </t>
  </si>
  <si>
    <t>合 计
（未税/元）</t>
  </si>
  <si>
    <t xml:space="preserve"> 备注   </t>
  </si>
  <si>
    <t>项目</t>
  </si>
  <si>
    <t>金额</t>
  </si>
  <si>
    <t>备注</t>
  </si>
  <si>
    <t>类型</t>
  </si>
  <si>
    <t>预算费用（万元）</t>
  </si>
  <si>
    <t>费率</t>
  </si>
  <si>
    <t>人数</t>
  </si>
  <si>
    <t>天数/人</t>
  </si>
  <si>
    <t>小计</t>
  </si>
  <si>
    <t>单价</t>
  </si>
  <si>
    <t>数量</t>
  </si>
  <si>
    <t>一、土地</t>
  </si>
  <si>
    <t>生产线设备</t>
  </si>
  <si>
    <t>新购置</t>
  </si>
  <si>
    <t>（元/天）</t>
  </si>
  <si>
    <t>二、建设工程投资</t>
  </si>
  <si>
    <t>改造</t>
  </si>
  <si>
    <t>人工成本</t>
  </si>
  <si>
    <t>项目开发</t>
  </si>
  <si>
    <t>项目经理</t>
  </si>
  <si>
    <t xml:space="preserve">                      - </t>
  </si>
  <si>
    <t>三、设备投资</t>
  </si>
  <si>
    <t>模、夹、检、工装等</t>
  </si>
  <si>
    <t>注塑模具</t>
  </si>
  <si>
    <t>产品开发</t>
  </si>
  <si>
    <t>产品工程师</t>
  </si>
  <si>
    <t>四、其他</t>
  </si>
  <si>
    <t>冲压模具</t>
  </si>
  <si>
    <t>造型阶段</t>
  </si>
  <si>
    <t>表皮设计师</t>
  </si>
  <si>
    <t>发泡模具</t>
  </si>
  <si>
    <t>模具开发至投产阶段</t>
  </si>
  <si>
    <t>发泡模具设计工程师</t>
  </si>
  <si>
    <t>五、模夹检具、工装</t>
  </si>
  <si>
    <t>压铸模具</t>
  </si>
  <si>
    <t>冲压模具设计工程师</t>
  </si>
  <si>
    <t>六、开发投入</t>
  </si>
  <si>
    <t>夹具</t>
  </si>
  <si>
    <t>样件制作阶段至投产</t>
  </si>
  <si>
    <t>前期质量工程师</t>
  </si>
  <si>
    <t>合计</t>
  </si>
  <si>
    <t>检具</t>
  </si>
  <si>
    <t>工艺工程师</t>
  </si>
  <si>
    <t>工装</t>
  </si>
  <si>
    <t>试验工程师</t>
  </si>
  <si>
    <t xml:space="preserve">其它 </t>
  </si>
  <si>
    <t xml:space="preserve"> </t>
  </si>
  <si>
    <t>检具工程师</t>
  </si>
  <si>
    <t>研发费用</t>
  </si>
  <si>
    <t>人力成本</t>
  </si>
  <si>
    <t>采购工程师</t>
  </si>
  <si>
    <t>差旅费</t>
  </si>
  <si>
    <t>邮寄费</t>
  </si>
  <si>
    <t>运费</t>
  </si>
  <si>
    <t>设计费</t>
  </si>
  <si>
    <t>样品费</t>
  </si>
  <si>
    <t>试验费</t>
  </si>
  <si>
    <t>维修费</t>
  </si>
  <si>
    <t>其他</t>
  </si>
  <si>
    <t>注：生产线改造、机器人及生产设备等投入费用预算由工厂参与策划预算。</t>
  </si>
  <si>
    <t>强检实验及CQC证书，不需要DVP实验</t>
    <phoneticPr fontId="20" type="noConversion"/>
  </si>
  <si>
    <t xml:space="preserve">X5000增加偏离报警项目研发费用预算表 </t>
    <phoneticPr fontId="20" type="noConversion"/>
  </si>
  <si>
    <t>根据后期订单需求，评估是否新开坐垫发泡1套，前期小批量暂不开模</t>
    <phoneticPr fontId="20" type="noConversion"/>
  </si>
  <si>
    <t>陕汽主机厂/西安工厂/北京荣昌</t>
    <phoneticPr fontId="20" type="noConversion"/>
  </si>
  <si>
    <t>主机厂送样</t>
    <phoneticPr fontId="20" type="noConversion"/>
  </si>
  <si>
    <t>验证样件+评审样件，预计10台份，每台预计4000元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</si>
</sst>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_ "/>
  </numFmts>
  <fonts count="21" x14ac:knownFonts="1">
    <font>
      <sz val="11"/>
      <name val="宋体"/>
      <charset val="134"/>
    </font>
    <font>
      <sz val="11"/>
      <color rgb="FF000000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0"/>
      <color rgb="FF000000"/>
      <name val="微软雅黑"/>
      <family val="2"/>
      <charset val="134"/>
    </font>
    <font>
      <b/>
      <sz val="9"/>
      <color rgb="FF000000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7"/>
      <color rgb="FF000000"/>
      <name val="微软雅黑"/>
      <family val="2"/>
      <charset val="134"/>
    </font>
    <font>
      <b/>
      <sz val="7"/>
      <color rgb="FF00000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0"/>
      <name val="MS Sans Serif"/>
      <family val="2"/>
    </font>
    <font>
      <sz val="12"/>
      <name val="Times New Roman"/>
      <family val="1"/>
    </font>
    <font>
      <b/>
      <sz val="8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3" tint="0.7999511703848384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5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6" fillId="0" borderId="0">
      <protection locked="0"/>
    </xf>
    <xf numFmtId="0" fontId="1" fillId="0" borderId="0">
      <protection locked="0"/>
    </xf>
    <xf numFmtId="0" fontId="17" fillId="0" borderId="0">
      <protection locked="0"/>
    </xf>
  </cellStyleXfs>
  <cellXfs count="6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4" fillId="4" borderId="1" xfId="4" applyNumberFormat="1" applyFont="1" applyFill="1" applyBorder="1" applyAlignment="1" applyProtection="1">
      <alignment horizontal="center" vertical="center" wrapText="1"/>
    </xf>
    <xf numFmtId="43" fontId="4" fillId="4" borderId="1" xfId="1" applyFont="1" applyFill="1" applyBorder="1" applyAlignment="1" applyProtection="1">
      <alignment horizontal="center" vertical="center" wrapText="1"/>
    </xf>
    <xf numFmtId="0" fontId="4" fillId="4" borderId="1" xfId="2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43" fontId="1" fillId="0" borderId="1" xfId="1" applyFont="1" applyBorder="1" applyAlignment="1" applyProtection="1">
      <alignment horizontal="center" vertical="center"/>
    </xf>
    <xf numFmtId="176" fontId="5" fillId="0" borderId="1" xfId="4" applyNumberFormat="1" applyFont="1" applyBorder="1" applyAlignment="1" applyProtection="1">
      <alignment horizontal="left" vertical="center"/>
    </xf>
    <xf numFmtId="43" fontId="5" fillId="5" borderId="1" xfId="1" applyFont="1" applyFill="1" applyBorder="1" applyAlignment="1" applyProtection="1">
      <alignment horizontal="center" vertical="center"/>
    </xf>
    <xf numFmtId="0" fontId="6" fillId="3" borderId="1" xfId="2" applyFont="1" applyFill="1" applyBorder="1" applyAlignment="1" applyProtection="1">
      <alignment horizontal="center" vertical="center"/>
    </xf>
    <xf numFmtId="0" fontId="1" fillId="0" borderId="1" xfId="0" applyFont="1" applyBorder="1">
      <alignment vertical="center"/>
    </xf>
    <xf numFmtId="43" fontId="1" fillId="5" borderId="1" xfId="1" applyFont="1" applyFill="1" applyBorder="1" applyAlignment="1" applyProtection="1">
      <alignment vertical="center"/>
    </xf>
    <xf numFmtId="0" fontId="7" fillId="3" borderId="1" xfId="2" applyFont="1" applyFill="1" applyBorder="1" applyAlignment="1" applyProtection="1">
      <alignment horizontal="center" vertical="center"/>
    </xf>
    <xf numFmtId="43" fontId="5" fillId="0" borderId="1" xfId="1" applyFont="1" applyFill="1" applyBorder="1" applyAlignment="1" applyProtection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176" fontId="5" fillId="0" borderId="7" xfId="4" applyNumberFormat="1" applyFont="1" applyBorder="1" applyAlignment="1" applyProtection="1">
      <alignment horizontal="center" vertical="center"/>
    </xf>
    <xf numFmtId="176" fontId="5" fillId="0" borderId="7" xfId="4" applyNumberFormat="1" applyFont="1" applyBorder="1" applyAlignment="1" applyProtection="1">
      <alignment horizontal="left" vertical="center" wrapText="1"/>
    </xf>
    <xf numFmtId="43" fontId="5" fillId="0" borderId="1" xfId="1" applyFont="1" applyFill="1" applyBorder="1" applyAlignment="1" applyProtection="1">
      <alignment horizontal="center" vertical="center" wrapText="1"/>
    </xf>
    <xf numFmtId="0" fontId="6" fillId="3" borderId="1" xfId="2" applyFont="1" applyFill="1" applyBorder="1" applyAlignment="1" applyProtection="1">
      <alignment horizontal="center" vertical="center" wrapText="1"/>
    </xf>
    <xf numFmtId="43" fontId="6" fillId="3" borderId="1" xfId="1" applyFont="1" applyFill="1" applyBorder="1" applyAlignment="1" applyProtection="1">
      <alignment horizontal="center" vertical="center"/>
    </xf>
    <xf numFmtId="43" fontId="5" fillId="5" borderId="1" xfId="1" applyFont="1" applyFill="1" applyBorder="1" applyAlignment="1" applyProtection="1">
      <alignment vertical="center"/>
    </xf>
    <xf numFmtId="43" fontId="1" fillId="0" borderId="0" xfId="1" applyFont="1" applyAlignment="1" applyProtection="1">
      <alignment vertical="center"/>
    </xf>
    <xf numFmtId="0" fontId="8" fillId="0" borderId="1" xfId="0" applyFont="1" applyBorder="1" applyAlignment="1">
      <alignment horizontal="center" vertical="center"/>
    </xf>
    <xf numFmtId="43" fontId="1" fillId="0" borderId="1" xfId="1" applyFont="1" applyBorder="1" applyAlignment="1" applyProtection="1">
      <alignment vertical="center"/>
    </xf>
    <xf numFmtId="0" fontId="11" fillId="0" borderId="16" xfId="0" applyFont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10" fillId="6" borderId="17" xfId="0" applyFont="1" applyFill="1" applyBorder="1" applyAlignment="1">
      <alignment horizontal="center" vertical="center" wrapText="1" readingOrder="1"/>
    </xf>
    <xf numFmtId="0" fontId="12" fillId="6" borderId="17" xfId="0" applyFont="1" applyFill="1" applyBorder="1" applyAlignment="1">
      <alignment horizontal="center" vertical="center" wrapText="1" readingOrder="1"/>
    </xf>
    <xf numFmtId="0" fontId="10" fillId="0" borderId="22" xfId="0" applyFont="1" applyBorder="1" applyAlignment="1">
      <alignment horizontal="center" vertical="center" wrapText="1" readingOrder="1"/>
    </xf>
    <xf numFmtId="3" fontId="11" fillId="6" borderId="17" xfId="0" applyNumberFormat="1" applyFont="1" applyFill="1" applyBorder="1" applyAlignment="1">
      <alignment horizontal="center" vertical="center" wrapText="1" readingOrder="1"/>
    </xf>
    <xf numFmtId="0" fontId="13" fillId="6" borderId="17" xfId="0" applyFont="1" applyFill="1" applyBorder="1" applyAlignment="1">
      <alignment horizontal="center" vertical="center" wrapText="1" readingOrder="1"/>
    </xf>
    <xf numFmtId="0" fontId="14" fillId="6" borderId="17" xfId="0" applyFont="1" applyFill="1" applyBorder="1" applyAlignment="1">
      <alignment horizontal="center" vertical="center" wrapText="1" readingOrder="1"/>
    </xf>
    <xf numFmtId="0" fontId="2" fillId="3" borderId="6" xfId="2" applyFont="1" applyFill="1" applyBorder="1" applyAlignment="1" applyProtection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 readingOrder="1"/>
    </xf>
    <xf numFmtId="0" fontId="11" fillId="0" borderId="13" xfId="0" applyFont="1" applyBorder="1" applyAlignment="1">
      <alignment horizontal="center" vertical="center" wrapText="1" readingOrder="1"/>
    </xf>
    <xf numFmtId="0" fontId="11" fillId="0" borderId="19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 readingOrder="1"/>
    </xf>
    <xf numFmtId="0" fontId="10" fillId="0" borderId="14" xfId="0" applyFont="1" applyBorder="1" applyAlignment="1">
      <alignment horizontal="center" vertical="center" wrapText="1" readingOrder="1"/>
    </xf>
    <xf numFmtId="0" fontId="10" fillId="6" borderId="15" xfId="0" applyFont="1" applyFill="1" applyBorder="1" applyAlignment="1">
      <alignment horizontal="center" vertical="center" wrapText="1" readingOrder="1"/>
    </xf>
    <xf numFmtId="0" fontId="10" fillId="6" borderId="18" xfId="0" applyFont="1" applyFill="1" applyBorder="1" applyAlignment="1">
      <alignment horizontal="center" vertical="center" wrapText="1" readingOrder="1"/>
    </xf>
    <xf numFmtId="0" fontId="10" fillId="0" borderId="11" xfId="0" applyFont="1" applyBorder="1" applyAlignment="1">
      <alignment horizontal="center" vertical="center" wrapText="1" readingOrder="1"/>
    </xf>
    <xf numFmtId="0" fontId="10" fillId="0" borderId="15" xfId="0" applyFont="1" applyBorder="1" applyAlignment="1">
      <alignment horizontal="center" vertical="center" wrapText="1" readingOrder="1"/>
    </xf>
    <xf numFmtId="0" fontId="10" fillId="6" borderId="16" xfId="0" applyFont="1" applyFill="1" applyBorder="1" applyAlignment="1">
      <alignment horizontal="center" vertical="center" wrapText="1" readingOrder="1"/>
    </xf>
    <xf numFmtId="0" fontId="10" fillId="6" borderId="3" xfId="0" applyFont="1" applyFill="1" applyBorder="1" applyAlignment="1">
      <alignment horizontal="center" vertical="center" wrapText="1" readingOrder="1"/>
    </xf>
    <xf numFmtId="0" fontId="11" fillId="0" borderId="16" xfId="0" applyFont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3" fontId="15" fillId="6" borderId="16" xfId="0" applyNumberFormat="1" applyFont="1" applyFill="1" applyBorder="1" applyAlignment="1">
      <alignment horizontal="center" vertical="center" wrapText="1" readingOrder="1"/>
    </xf>
    <xf numFmtId="3" fontId="15" fillId="6" borderId="15" xfId="0" applyNumberFormat="1" applyFont="1" applyFill="1" applyBorder="1" applyAlignment="1">
      <alignment horizontal="center" vertical="center" wrapText="1" readingOrder="1"/>
    </xf>
    <xf numFmtId="0" fontId="10" fillId="0" borderId="20" xfId="0" applyFont="1" applyBorder="1" applyAlignment="1">
      <alignment horizontal="center" vertical="center" wrapText="1" readingOrder="1"/>
    </xf>
    <xf numFmtId="0" fontId="10" fillId="0" borderId="21" xfId="0" applyFont="1" applyBorder="1" applyAlignment="1">
      <alignment horizontal="center" vertical="center" wrapText="1" readingOrder="1"/>
    </xf>
    <xf numFmtId="0" fontId="10" fillId="0" borderId="22" xfId="0" applyFont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 readingOrder="1"/>
    </xf>
    <xf numFmtId="0" fontId="3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5">
    <cellStyle name="_x000a_mouse.drv=lm" xfId="2" xr:uid="{00000000-0005-0000-0000-000031000000}"/>
    <cellStyle name="常规" xfId="0" builtinId="0"/>
    <cellStyle name="常规 2" xfId="3" xr:uid="{00000000-0005-0000-0000-000032000000}"/>
    <cellStyle name="常规_20061221C2项目损益分析（概念稿）" xfId="4" xr:uid="{00000000-0005-0000-0000-000033000000}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557865</xdr:colOff>
      <xdr:row>36</xdr:row>
      <xdr:rowOff>76200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787130" cy="624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8</xdr:col>
      <xdr:colOff>589896</xdr:colOff>
      <xdr:row>23</xdr:row>
      <xdr:rowOff>76200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6075680" cy="3857625"/>
        </a:xfrm>
        <a:prstGeom prst="rect">
          <a:avLst/>
        </a:prstGeom>
      </xdr:spPr>
    </xdr:pic>
    <xdr:clientData/>
  </xdr:twoCellAnchor>
  <xdr:twoCellAnchor editAs="oneCell">
    <xdr:from>
      <xdr:col>9</xdr:col>
      <xdr:colOff>47626</xdr:colOff>
      <xdr:row>0</xdr:row>
      <xdr:rowOff>114300</xdr:rowOff>
    </xdr:from>
    <xdr:to>
      <xdr:col>16</xdr:col>
      <xdr:colOff>416405</xdr:colOff>
      <xdr:row>23</xdr:row>
      <xdr:rowOff>57150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19825" y="114300"/>
          <a:ext cx="5168900" cy="3886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H40" sqref="H40"/>
    </sheetView>
  </sheetViews>
  <sheetFormatPr defaultColWidth="9" defaultRowHeight="13.5" x14ac:dyDescent="0.15"/>
  <sheetData/>
  <phoneticPr fontId="2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28" sqref="O28"/>
    </sheetView>
  </sheetViews>
  <sheetFormatPr defaultColWidth="9" defaultRowHeight="13.5" x14ac:dyDescent="0.15"/>
  <sheetData/>
  <phoneticPr fontId="20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26"/>
  <sheetViews>
    <sheetView tabSelected="1" workbookViewId="0">
      <selection activeCell="H7" sqref="H7"/>
    </sheetView>
  </sheetViews>
  <sheetFormatPr defaultColWidth="9" defaultRowHeight="13.5" x14ac:dyDescent="0.15"/>
  <cols>
    <col min="1" max="1" width="19.625" customWidth="1"/>
    <col min="2" max="2" width="13.75" customWidth="1"/>
    <col min="3" max="3" width="14.25" customWidth="1"/>
    <col min="5" max="5" width="14.75" customWidth="1"/>
    <col min="6" max="6" width="14.125" customWidth="1"/>
    <col min="7" max="7" width="24.625" style="1" customWidth="1"/>
    <col min="8" max="8" width="39.125" style="1" customWidth="1"/>
    <col min="9" max="11" width="46.125" customWidth="1"/>
    <col min="13" max="13" width="20" customWidth="1"/>
    <col min="14" max="14" width="17.625" customWidth="1"/>
    <col min="22" max="22" width="14" customWidth="1"/>
  </cols>
  <sheetData>
    <row r="1" spans="1:23" ht="27.75" customHeight="1" x14ac:dyDescent="0.15">
      <c r="A1" s="33" t="s">
        <v>0</v>
      </c>
      <c r="B1" s="33"/>
      <c r="C1" s="33"/>
      <c r="E1" s="62" t="s">
        <v>69</v>
      </c>
      <c r="F1" s="34"/>
      <c r="G1" s="34"/>
      <c r="H1" s="35"/>
      <c r="L1" s="46" t="s">
        <v>1</v>
      </c>
      <c r="M1" s="50" t="s">
        <v>2</v>
      </c>
      <c r="N1" s="50" t="s">
        <v>3</v>
      </c>
      <c r="O1" s="36" t="s">
        <v>4</v>
      </c>
      <c r="P1" s="37"/>
      <c r="Q1" s="37"/>
      <c r="R1" s="38"/>
      <c r="S1" s="36" t="s">
        <v>5</v>
      </c>
      <c r="T1" s="37"/>
      <c r="U1" s="38"/>
      <c r="V1" s="50" t="s">
        <v>6</v>
      </c>
      <c r="W1" s="58" t="s">
        <v>7</v>
      </c>
    </row>
    <row r="2" spans="1:23" ht="22.5" customHeight="1" x14ac:dyDescent="0.15">
      <c r="A2" s="2" t="s">
        <v>8</v>
      </c>
      <c r="B2" s="3" t="s">
        <v>9</v>
      </c>
      <c r="C2" s="4" t="s">
        <v>10</v>
      </c>
      <c r="E2" s="5" t="s">
        <v>11</v>
      </c>
      <c r="F2" s="5" t="s">
        <v>8</v>
      </c>
      <c r="G2" s="6" t="s">
        <v>12</v>
      </c>
      <c r="H2" s="5" t="s">
        <v>10</v>
      </c>
      <c r="L2" s="47"/>
      <c r="M2" s="51"/>
      <c r="N2" s="51"/>
      <c r="O2" s="25" t="s">
        <v>13</v>
      </c>
      <c r="P2" s="54" t="s">
        <v>14</v>
      </c>
      <c r="Q2" s="54" t="s">
        <v>15</v>
      </c>
      <c r="R2" s="54" t="s">
        <v>16</v>
      </c>
      <c r="S2" s="54" t="s">
        <v>17</v>
      </c>
      <c r="T2" s="54" t="s">
        <v>18</v>
      </c>
      <c r="U2" s="54" t="s">
        <v>16</v>
      </c>
      <c r="V2" s="51"/>
      <c r="W2" s="59"/>
    </row>
    <row r="3" spans="1:23" ht="14.25" x14ac:dyDescent="0.15">
      <c r="A3" s="7" t="s">
        <v>19</v>
      </c>
      <c r="B3" s="8"/>
      <c r="C3" s="9"/>
      <c r="E3" s="40" t="s">
        <v>20</v>
      </c>
      <c r="F3" s="10" t="s">
        <v>21</v>
      </c>
      <c r="G3" s="11"/>
      <c r="H3" s="5"/>
      <c r="L3" s="47"/>
      <c r="M3" s="51"/>
      <c r="N3" s="51"/>
      <c r="O3" s="26" t="s">
        <v>22</v>
      </c>
      <c r="P3" s="55"/>
      <c r="Q3" s="55"/>
      <c r="R3" s="55"/>
      <c r="S3" s="55"/>
      <c r="T3" s="55"/>
      <c r="U3" s="55"/>
      <c r="V3" s="61"/>
      <c r="W3" s="60"/>
    </row>
    <row r="4" spans="1:23" ht="25.5" x14ac:dyDescent="0.15">
      <c r="A4" s="7" t="s">
        <v>23</v>
      </c>
      <c r="B4" s="8"/>
      <c r="C4" s="12"/>
      <c r="E4" s="41"/>
      <c r="F4" s="10" t="s">
        <v>24</v>
      </c>
      <c r="G4" s="11"/>
      <c r="H4" s="5"/>
      <c r="L4" s="48" t="s">
        <v>25</v>
      </c>
      <c r="M4" s="27" t="s">
        <v>26</v>
      </c>
      <c r="N4" s="28" t="s">
        <v>27</v>
      </c>
      <c r="O4" s="28">
        <v>1200</v>
      </c>
      <c r="P4" s="28">
        <v>1</v>
      </c>
      <c r="Q4" s="28">
        <v>30</v>
      </c>
      <c r="R4" s="30">
        <f>O4*P4*Q4</f>
        <v>36000</v>
      </c>
      <c r="S4" s="31"/>
      <c r="T4" s="32"/>
      <c r="U4" s="32" t="s">
        <v>28</v>
      </c>
      <c r="V4" s="56">
        <f>R4+R5+R6+R7+R8+R9+R10+R11+R12+R13</f>
        <v>178500</v>
      </c>
      <c r="W4" s="29"/>
    </row>
    <row r="5" spans="1:23" ht="16.5" x14ac:dyDescent="0.15">
      <c r="A5" s="7" t="s">
        <v>29</v>
      </c>
      <c r="B5" s="13"/>
      <c r="C5" s="9"/>
      <c r="E5" s="42" t="s">
        <v>30</v>
      </c>
      <c r="F5" s="14" t="s">
        <v>31</v>
      </c>
      <c r="G5" s="11"/>
      <c r="H5" s="15"/>
      <c r="L5" s="48"/>
      <c r="M5" s="27" t="s">
        <v>32</v>
      </c>
      <c r="N5" s="28" t="s">
        <v>33</v>
      </c>
      <c r="O5" s="28">
        <v>1200</v>
      </c>
      <c r="P5" s="28">
        <v>1</v>
      </c>
      <c r="Q5" s="28">
        <v>30</v>
      </c>
      <c r="R5" s="30">
        <f t="shared" ref="R5:R13" si="0">O5*P5*Q5</f>
        <v>36000</v>
      </c>
      <c r="S5" s="31"/>
      <c r="T5" s="32"/>
      <c r="U5" s="32"/>
      <c r="V5" s="57"/>
      <c r="W5" s="29"/>
    </row>
    <row r="6" spans="1:23" ht="16.5" x14ac:dyDescent="0.15">
      <c r="A6" s="7" t="s">
        <v>34</v>
      </c>
      <c r="B6" s="8"/>
      <c r="C6" s="9"/>
      <c r="E6" s="43"/>
      <c r="F6" s="14" t="s">
        <v>35</v>
      </c>
      <c r="G6" s="11"/>
      <c r="H6" s="5"/>
      <c r="L6" s="48"/>
      <c r="M6" s="27" t="s">
        <v>36</v>
      </c>
      <c r="N6" s="28" t="s">
        <v>37</v>
      </c>
      <c r="O6" s="28">
        <v>1500</v>
      </c>
      <c r="P6" s="28">
        <v>1</v>
      </c>
      <c r="Q6" s="28">
        <v>7</v>
      </c>
      <c r="R6" s="30">
        <f t="shared" si="0"/>
        <v>10500</v>
      </c>
      <c r="S6" s="31"/>
      <c r="T6" s="32"/>
      <c r="U6" s="32"/>
      <c r="V6" s="57"/>
      <c r="W6" s="29"/>
    </row>
    <row r="7" spans="1:23" ht="24" x14ac:dyDescent="0.15">
      <c r="A7" s="16" t="s">
        <v>16</v>
      </c>
      <c r="B7" s="13">
        <f>SUM(B3:B6)</f>
        <v>0</v>
      </c>
      <c r="C7" s="9"/>
      <c r="E7" s="43"/>
      <c r="F7" s="14" t="s">
        <v>38</v>
      </c>
      <c r="G7" s="11">
        <v>4</v>
      </c>
      <c r="H7" s="63" t="s">
        <v>70</v>
      </c>
      <c r="L7" s="48"/>
      <c r="M7" s="52" t="s">
        <v>39</v>
      </c>
      <c r="N7" s="28" t="s">
        <v>40</v>
      </c>
      <c r="O7" s="28">
        <v>800</v>
      </c>
      <c r="P7" s="28">
        <v>1</v>
      </c>
      <c r="Q7" s="28">
        <v>0</v>
      </c>
      <c r="R7" s="30">
        <f t="shared" si="0"/>
        <v>0</v>
      </c>
      <c r="S7" s="32"/>
      <c r="T7" s="32"/>
      <c r="U7" s="32"/>
      <c r="V7" s="57"/>
      <c r="W7" s="29"/>
    </row>
    <row r="8" spans="1:23" ht="21.75" customHeight="1" x14ac:dyDescent="0.15">
      <c r="A8" s="17" t="s">
        <v>41</v>
      </c>
      <c r="B8" s="18"/>
      <c r="C8" s="19"/>
      <c r="E8" s="43"/>
      <c r="F8" s="14" t="s">
        <v>42</v>
      </c>
      <c r="G8" s="11"/>
      <c r="H8" s="23"/>
      <c r="L8" s="48"/>
      <c r="M8" s="53"/>
      <c r="N8" s="28" t="s">
        <v>43</v>
      </c>
      <c r="O8" s="28">
        <v>800</v>
      </c>
      <c r="P8" s="28">
        <v>1</v>
      </c>
      <c r="Q8" s="28">
        <v>0</v>
      </c>
      <c r="R8" s="30">
        <f t="shared" si="0"/>
        <v>0</v>
      </c>
      <c r="S8" s="32"/>
      <c r="T8" s="32"/>
      <c r="U8" s="32"/>
      <c r="V8" s="57"/>
      <c r="W8" s="29"/>
    </row>
    <row r="9" spans="1:23" ht="24" customHeight="1" x14ac:dyDescent="0.15">
      <c r="A9" s="7" t="s">
        <v>44</v>
      </c>
      <c r="B9" s="13"/>
      <c r="C9" s="9"/>
      <c r="E9" s="43"/>
      <c r="F9" s="10" t="s">
        <v>45</v>
      </c>
      <c r="G9" s="11"/>
      <c r="H9" s="23"/>
      <c r="L9" s="48"/>
      <c r="M9" s="52" t="s">
        <v>46</v>
      </c>
      <c r="N9" s="28" t="s">
        <v>47</v>
      </c>
      <c r="O9" s="28">
        <v>800</v>
      </c>
      <c r="P9" s="28">
        <v>1</v>
      </c>
      <c r="Q9" s="28">
        <v>30</v>
      </c>
      <c r="R9" s="30">
        <f t="shared" si="0"/>
        <v>24000</v>
      </c>
      <c r="S9" s="32"/>
      <c r="T9" s="32"/>
      <c r="U9" s="32"/>
      <c r="V9" s="57"/>
      <c r="W9" s="29"/>
    </row>
    <row r="10" spans="1:23" ht="16.5" x14ac:dyDescent="0.15">
      <c r="A10" s="12" t="s">
        <v>48</v>
      </c>
      <c r="B10" s="20">
        <f>B7+B8+B9</f>
        <v>0</v>
      </c>
      <c r="C10" s="9"/>
      <c r="E10" s="43"/>
      <c r="F10" s="10" t="s">
        <v>49</v>
      </c>
      <c r="G10" s="21"/>
      <c r="H10" s="23"/>
      <c r="L10" s="48"/>
      <c r="M10" s="48"/>
      <c r="N10" s="28" t="s">
        <v>50</v>
      </c>
      <c r="O10" s="28">
        <v>800</v>
      </c>
      <c r="P10" s="28">
        <v>1</v>
      </c>
      <c r="Q10" s="28">
        <v>30</v>
      </c>
      <c r="R10" s="30">
        <f t="shared" si="0"/>
        <v>24000</v>
      </c>
      <c r="S10" s="32"/>
      <c r="T10" s="32"/>
      <c r="U10" s="32"/>
      <c r="V10" s="57"/>
      <c r="W10" s="29"/>
    </row>
    <row r="11" spans="1:23" ht="16.5" x14ac:dyDescent="0.15">
      <c r="B11" s="22"/>
      <c r="E11" s="43"/>
      <c r="F11" s="10" t="s">
        <v>51</v>
      </c>
      <c r="G11" s="21"/>
      <c r="H11" s="23"/>
      <c r="L11" s="48"/>
      <c r="M11" s="48"/>
      <c r="N11" s="28" t="s">
        <v>52</v>
      </c>
      <c r="O11" s="28">
        <v>800</v>
      </c>
      <c r="P11" s="28">
        <v>1</v>
      </c>
      <c r="Q11" s="28">
        <v>25</v>
      </c>
      <c r="R11" s="30">
        <f t="shared" si="0"/>
        <v>20000</v>
      </c>
      <c r="S11" s="32"/>
      <c r="T11" s="32"/>
      <c r="U11" s="32"/>
      <c r="V11" s="57"/>
      <c r="W11" s="29"/>
    </row>
    <row r="12" spans="1:23" ht="16.5" x14ac:dyDescent="0.15">
      <c r="B12" s="22"/>
      <c r="E12" s="44"/>
      <c r="F12" s="10" t="s">
        <v>53</v>
      </c>
      <c r="G12" s="11" t="s">
        <v>54</v>
      </c>
      <c r="H12" s="23"/>
      <c r="L12" s="48"/>
      <c r="M12" s="48"/>
      <c r="N12" s="28" t="s">
        <v>55</v>
      </c>
      <c r="O12" s="28">
        <v>800</v>
      </c>
      <c r="P12" s="28">
        <v>1</v>
      </c>
      <c r="Q12" s="28">
        <v>5</v>
      </c>
      <c r="R12" s="30">
        <f t="shared" si="0"/>
        <v>4000</v>
      </c>
      <c r="S12" s="32"/>
      <c r="T12" s="32"/>
      <c r="U12" s="32"/>
      <c r="V12" s="57"/>
      <c r="W12" s="29"/>
    </row>
    <row r="13" spans="1:23" ht="16.5" x14ac:dyDescent="0.15">
      <c r="B13" s="22"/>
      <c r="E13" s="40" t="s">
        <v>56</v>
      </c>
      <c r="F13" s="10" t="s">
        <v>57</v>
      </c>
      <c r="G13" s="11"/>
      <c r="H13" s="63"/>
      <c r="L13" s="49"/>
      <c r="M13" s="53"/>
      <c r="N13" s="28" t="s">
        <v>58</v>
      </c>
      <c r="O13" s="28">
        <v>800</v>
      </c>
      <c r="P13" s="28">
        <v>1</v>
      </c>
      <c r="Q13" s="28">
        <v>30</v>
      </c>
      <c r="R13" s="30">
        <f t="shared" si="0"/>
        <v>24000</v>
      </c>
      <c r="S13" s="32"/>
      <c r="T13" s="32"/>
      <c r="U13" s="32"/>
      <c r="V13" s="57"/>
      <c r="W13" s="29"/>
    </row>
    <row r="14" spans="1:23" x14ac:dyDescent="0.15">
      <c r="B14" s="22"/>
      <c r="E14" s="41"/>
      <c r="F14" s="10" t="s">
        <v>59</v>
      </c>
      <c r="G14" s="11">
        <v>2</v>
      </c>
      <c r="H14" s="23" t="s">
        <v>71</v>
      </c>
    </row>
    <row r="15" spans="1:23" x14ac:dyDescent="0.15">
      <c r="B15" s="22"/>
      <c r="E15" s="41"/>
      <c r="F15" s="10" t="s">
        <v>60</v>
      </c>
      <c r="G15" s="11"/>
      <c r="H15" s="23"/>
    </row>
    <row r="16" spans="1:23" x14ac:dyDescent="0.15">
      <c r="B16" s="22"/>
      <c r="E16" s="41"/>
      <c r="F16" s="10" t="s">
        <v>61</v>
      </c>
      <c r="G16" s="11">
        <v>1</v>
      </c>
      <c r="H16" s="23" t="s">
        <v>72</v>
      </c>
    </row>
    <row r="17" spans="2:8" x14ac:dyDescent="0.15">
      <c r="B17" s="22"/>
      <c r="E17" s="41"/>
      <c r="F17" s="10" t="s">
        <v>62</v>
      </c>
      <c r="G17" s="11"/>
      <c r="H17" s="23"/>
    </row>
    <row r="18" spans="2:8" x14ac:dyDescent="0.15">
      <c r="B18" s="22"/>
      <c r="E18" s="41"/>
      <c r="F18" s="10" t="s">
        <v>63</v>
      </c>
      <c r="G18" s="11">
        <v>4</v>
      </c>
      <c r="H18" s="23" t="s">
        <v>73</v>
      </c>
    </row>
    <row r="19" spans="2:8" x14ac:dyDescent="0.15">
      <c r="B19" s="22"/>
      <c r="E19" s="41"/>
      <c r="F19" s="10" t="s">
        <v>64</v>
      </c>
      <c r="G19" s="11">
        <v>10</v>
      </c>
      <c r="H19" s="23" t="s">
        <v>68</v>
      </c>
    </row>
    <row r="20" spans="2:8" x14ac:dyDescent="0.15">
      <c r="B20" s="22"/>
      <c r="E20" s="41"/>
      <c r="F20" s="10" t="s">
        <v>65</v>
      </c>
      <c r="G20" s="11"/>
      <c r="H20" s="23"/>
    </row>
    <row r="21" spans="2:8" x14ac:dyDescent="0.15">
      <c r="B21" s="22"/>
      <c r="E21" s="45"/>
      <c r="F21" s="10" t="s">
        <v>66</v>
      </c>
      <c r="G21" s="11"/>
      <c r="H21" s="5"/>
    </row>
    <row r="22" spans="2:8" x14ac:dyDescent="0.15">
      <c r="B22" s="22"/>
      <c r="E22" s="5" t="s">
        <v>48</v>
      </c>
      <c r="F22" s="10"/>
      <c r="G22" s="24">
        <v>21</v>
      </c>
      <c r="H22" s="5"/>
    </row>
    <row r="23" spans="2:8" x14ac:dyDescent="0.15">
      <c r="B23" s="22"/>
      <c r="E23" s="39" t="s">
        <v>67</v>
      </c>
      <c r="F23" s="39"/>
      <c r="G23" s="39"/>
      <c r="H23" s="39"/>
    </row>
    <row r="24" spans="2:8" x14ac:dyDescent="0.15">
      <c r="B24" s="22"/>
    </row>
    <row r="25" spans="2:8" x14ac:dyDescent="0.15">
      <c r="B25" s="22"/>
    </row>
    <row r="26" spans="2:8" x14ac:dyDescent="0.15">
      <c r="B26" s="22"/>
    </row>
  </sheetData>
  <mergeCells count="23">
    <mergeCell ref="V4:V13"/>
    <mergeCell ref="W1:W3"/>
    <mergeCell ref="R2:R3"/>
    <mergeCell ref="S2:S3"/>
    <mergeCell ref="T2:T3"/>
    <mergeCell ref="U2:U3"/>
    <mergeCell ref="V1:V3"/>
    <mergeCell ref="A1:C1"/>
    <mergeCell ref="E1:H1"/>
    <mergeCell ref="O1:R1"/>
    <mergeCell ref="S1:U1"/>
    <mergeCell ref="E23:H23"/>
    <mergeCell ref="E3:E4"/>
    <mergeCell ref="E5:E12"/>
    <mergeCell ref="E13:E21"/>
    <mergeCell ref="L1:L3"/>
    <mergeCell ref="L4:L13"/>
    <mergeCell ref="M1:M3"/>
    <mergeCell ref="M7:M8"/>
    <mergeCell ref="M9:M13"/>
    <mergeCell ref="N1:N3"/>
    <mergeCell ref="P2:P3"/>
    <mergeCell ref="Q2:Q3"/>
  </mergeCells>
  <phoneticPr fontId="20" type="noConversion"/>
  <pageMargins left="0.7" right="0.7" top="0.75" bottom="0.75" header="0.3" footer="0.3"/>
  <pageSetup paperSize="9" scale="6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主驾方案</vt:lpstr>
      <vt:lpstr>副驾方案</vt:lpstr>
      <vt:lpstr>项目投资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连晓宇</dc:creator>
  <cp:lastModifiedBy>lianxiaoyu</cp:lastModifiedBy>
  <cp:lastPrinted>2022-08-25T07:36:00Z</cp:lastPrinted>
  <dcterms:created xsi:type="dcterms:W3CDTF">2022-08-20T03:04:00Z</dcterms:created>
  <dcterms:modified xsi:type="dcterms:W3CDTF">2024-12-16T06:12:15Z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3B24063CF4F04783B218BD2A2BD5B0C6_13</vt:lpwstr>
  </property>
  <property fmtid="{D5CDD505-2E9C-101B-9397-08002B2CF9AE}" pid="3" name="KSOProductBuildVer">
    <vt:lpwstr>2052-12.1.0.18276</vt:lpwstr>
  </property>
</Properties>
</file>