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冲压车间外放\"/>
    </mc:Choice>
  </mc:AlternateContent>
  <xr:revisionPtr revIDLastSave="0" documentId="13_ncr:1_{5AE1AC03-A642-44B3-9CF1-2AE7020F8D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汇总" sheetId="14" r:id="rId1"/>
    <sheet name="冲压工序费" sheetId="12" r:id="rId2"/>
    <sheet name="待料加工" sheetId="13" r:id="rId3"/>
  </sheets>
  <calcPr calcId="191029"/>
</workbook>
</file>

<file path=xl/calcChain.xml><?xml version="1.0" encoding="utf-8"?>
<calcChain xmlns="http://schemas.openxmlformats.org/spreadsheetml/2006/main">
  <c r="G3" i="14" l="1"/>
  <c r="R34" i="13"/>
  <c r="T34" i="13" s="1"/>
  <c r="R35" i="13"/>
  <c r="T35" i="13" s="1"/>
  <c r="R26" i="13"/>
  <c r="T26" i="13" s="1"/>
  <c r="R19" i="13"/>
  <c r="T19" i="13" s="1"/>
  <c r="R20" i="13"/>
  <c r="T20" i="13" s="1"/>
  <c r="R21" i="13"/>
  <c r="T21" i="13" s="1"/>
  <c r="R12" i="13"/>
  <c r="T12" i="13" s="1"/>
  <c r="R11" i="13"/>
  <c r="T11" i="13" s="1"/>
  <c r="R5" i="13"/>
  <c r="T5" i="13" s="1"/>
  <c r="N4" i="14"/>
  <c r="N5" i="14"/>
  <c r="N6" i="14"/>
  <c r="N7" i="14"/>
  <c r="N3" i="14"/>
  <c r="R33" i="13"/>
  <c r="T33" i="13" s="1"/>
  <c r="R32" i="13"/>
  <c r="T32" i="13" s="1"/>
  <c r="M32" i="13"/>
  <c r="N32" i="13" s="1"/>
  <c r="N38" i="13" s="1"/>
  <c r="R25" i="13"/>
  <c r="T25" i="13" s="1"/>
  <c r="M25" i="13"/>
  <c r="N25" i="13" s="1"/>
  <c r="N31" i="13" s="1"/>
  <c r="R18" i="13"/>
  <c r="T18" i="13" s="1"/>
  <c r="M11" i="13"/>
  <c r="N11" i="13" s="1"/>
  <c r="N17" i="13" s="1"/>
  <c r="R4" i="13"/>
  <c r="T4" i="13" s="1"/>
  <c r="M4" i="13"/>
  <c r="N4" i="13" s="1"/>
  <c r="N10" i="13" s="1"/>
  <c r="N8" i="14" l="1"/>
  <c r="O11" i="13"/>
  <c r="O17" i="13" s="1"/>
  <c r="I4" i="14" s="1"/>
  <c r="O25" i="13"/>
  <c r="O31" i="13" s="1"/>
  <c r="I6" i="14" s="1"/>
  <c r="O4" i="13"/>
  <c r="O32" i="13"/>
  <c r="O38" i="13" s="1"/>
  <c r="I7" i="14" s="1"/>
  <c r="T10" i="13"/>
  <c r="T38" i="13"/>
  <c r="G7" i="14" s="1"/>
  <c r="J7" i="14" s="1"/>
  <c r="T24" i="13"/>
  <c r="G5" i="14" s="1"/>
  <c r="T17" i="13"/>
  <c r="T31" i="13"/>
  <c r="M18" i="13"/>
  <c r="M7" i="14" l="1"/>
  <c r="O10" i="13"/>
  <c r="I3" i="14" s="1"/>
  <c r="J3" i="14" s="1"/>
  <c r="N18" i="13"/>
  <c r="N24" i="13" s="1"/>
  <c r="O18" i="13"/>
  <c r="O24" i="13" s="1"/>
  <c r="I5" i="14" s="1"/>
  <c r="V11" i="13"/>
  <c r="Y11" i="13" s="1"/>
  <c r="G4" i="14"/>
  <c r="V32" i="13"/>
  <c r="Y32" i="13" s="1"/>
  <c r="G6" i="14"/>
  <c r="V25" i="13"/>
  <c r="Y25" i="13" s="1"/>
  <c r="J4" i="14" l="1"/>
  <c r="M4" i="14" s="1"/>
  <c r="J6" i="14"/>
  <c r="M6" i="14" s="1"/>
  <c r="J5" i="14"/>
  <c r="M5" i="14" s="1"/>
  <c r="V4" i="13"/>
  <c r="Y4" i="13" s="1"/>
  <c r="M3" i="14"/>
  <c r="V18" i="13"/>
  <c r="Y18" i="13" s="1"/>
  <c r="O7" i="14"/>
  <c r="M8" i="14" l="1"/>
  <c r="O6" i="14"/>
  <c r="O4" i="14" l="1"/>
  <c r="O5" i="14"/>
  <c r="O3" i="14" l="1"/>
  <c r="O8" i="14" s="1"/>
</calcChain>
</file>

<file path=xl/sharedStrings.xml><?xml version="1.0" encoding="utf-8"?>
<sst xmlns="http://schemas.openxmlformats.org/spreadsheetml/2006/main" count="169" uniqueCount="111">
  <si>
    <t>工序</t>
  </si>
  <si>
    <t>合计</t>
  </si>
  <si>
    <t>材质</t>
  </si>
  <si>
    <t>序</t>
  </si>
  <si>
    <t>QAD号</t>
    <phoneticPr fontId="2" type="noConversion"/>
  </si>
  <si>
    <t>名称</t>
  </si>
  <si>
    <t>下料尺寸</t>
    <phoneticPr fontId="2" type="noConversion"/>
  </si>
  <si>
    <t>重量</t>
  </si>
  <si>
    <t>材料费</t>
  </si>
  <si>
    <t>加工成本</t>
  </si>
  <si>
    <t>系数</t>
    <phoneticPr fontId="2" type="noConversion"/>
  </si>
  <si>
    <t>未税模具费</t>
    <phoneticPr fontId="2" type="noConversion"/>
  </si>
  <si>
    <t>摊销件数</t>
    <phoneticPr fontId="2" type="noConversion"/>
  </si>
  <si>
    <t>含模摊未税单价</t>
    <phoneticPr fontId="2" type="noConversion"/>
  </si>
  <si>
    <t>号</t>
  </si>
  <si>
    <t>长mm</t>
    <phoneticPr fontId="2" type="noConversion"/>
  </si>
  <si>
    <t>宽mm</t>
    <phoneticPr fontId="2" type="noConversion"/>
  </si>
  <si>
    <t>厚mm</t>
    <phoneticPr fontId="2" type="noConversion"/>
  </si>
  <si>
    <t>材料</t>
  </si>
  <si>
    <t>废铁</t>
  </si>
  <si>
    <t>毛重</t>
  </si>
  <si>
    <t>净重</t>
  </si>
  <si>
    <t>吨位</t>
  </si>
  <si>
    <t>工序费</t>
  </si>
  <si>
    <t>出件数</t>
    <phoneticPr fontId="2" type="noConversion"/>
  </si>
  <si>
    <t>加工费合计：</t>
    <phoneticPr fontId="2" type="noConversion"/>
  </si>
  <si>
    <t>图片</t>
    <phoneticPr fontId="2" type="noConversion"/>
  </si>
  <si>
    <t>未税单价</t>
    <phoneticPr fontId="2" type="noConversion"/>
  </si>
  <si>
    <t>合计：</t>
    <phoneticPr fontId="2" type="noConversion"/>
  </si>
  <si>
    <t>类别</t>
  </si>
  <si>
    <t>冲压机</t>
  </si>
  <si>
    <t>冲床</t>
  </si>
  <si>
    <t>16T</t>
  </si>
  <si>
    <t>25T</t>
  </si>
  <si>
    <t>40T</t>
  </si>
  <si>
    <t>60T</t>
  </si>
  <si>
    <t>63T</t>
  </si>
  <si>
    <t>65t</t>
  </si>
  <si>
    <t>80T</t>
  </si>
  <si>
    <t>100T</t>
  </si>
  <si>
    <t>110T</t>
  </si>
  <si>
    <t>125T</t>
  </si>
  <si>
    <t>160T</t>
  </si>
  <si>
    <t>200T</t>
  </si>
  <si>
    <t>250T</t>
  </si>
  <si>
    <t>315T</t>
  </si>
  <si>
    <t>350T</t>
  </si>
  <si>
    <t>400T</t>
  </si>
  <si>
    <t>液压机</t>
  </si>
  <si>
    <t>500T</t>
  </si>
  <si>
    <t>焊接</t>
  </si>
  <si>
    <t>1CM</t>
  </si>
  <si>
    <t>焊螺母</t>
  </si>
  <si>
    <t>1个</t>
  </si>
  <si>
    <t>落料</t>
  </si>
  <si>
    <t>成型</t>
  </si>
  <si>
    <t>冲孔</t>
  </si>
  <si>
    <t>45T</t>
    <phoneticPr fontId="2" type="noConversion"/>
  </si>
  <si>
    <t>SAPH440</t>
    <phoneticPr fontId="2" type="noConversion"/>
  </si>
  <si>
    <t>63T</t>
    <phoneticPr fontId="2" type="noConversion"/>
  </si>
  <si>
    <t>废料收益</t>
    <phoneticPr fontId="2" type="noConversion"/>
  </si>
  <si>
    <t>不含税单价-加工费（减废料收益）</t>
    <phoneticPr fontId="2" type="noConversion"/>
  </si>
  <si>
    <t>序号</t>
    <phoneticPr fontId="2" type="noConversion"/>
  </si>
  <si>
    <t>产品名称</t>
    <phoneticPr fontId="2" type="noConversion"/>
  </si>
  <si>
    <t>包工包料费用（未税）</t>
    <phoneticPr fontId="2" type="noConversion"/>
  </si>
  <si>
    <t>带料加工费用（未税）</t>
    <phoneticPr fontId="2" type="noConversion"/>
  </si>
  <si>
    <t>加工费</t>
    <phoneticPr fontId="2" type="noConversion"/>
  </si>
  <si>
    <t>结算加工费</t>
    <phoneticPr fontId="2" type="noConversion"/>
  </si>
  <si>
    <t>月均用量</t>
    <phoneticPr fontId="2" type="noConversion"/>
  </si>
  <si>
    <t>材料规格</t>
    <phoneticPr fontId="2" type="noConversion"/>
  </si>
  <si>
    <t>包工包料总费用</t>
    <phoneticPr fontId="2" type="noConversion"/>
  </si>
  <si>
    <t>调整后加工费</t>
    <phoneticPr fontId="2" type="noConversion"/>
  </si>
  <si>
    <t>80T</t>
    <phoneticPr fontId="2" type="noConversion"/>
  </si>
  <si>
    <t>110T</t>
    <phoneticPr fontId="2" type="noConversion"/>
  </si>
  <si>
    <t>供货冲压件目标价格核算明细表</t>
    <phoneticPr fontId="2" type="noConversion"/>
  </si>
  <si>
    <t>SLT0011042</t>
  </si>
  <si>
    <t>SLT0011042</t>
    <phoneticPr fontId="2" type="noConversion"/>
  </si>
  <si>
    <t>副驾背板支撑钣金A</t>
  </si>
  <si>
    <t>副驾背板支撑钣金A</t>
    <phoneticPr fontId="2" type="noConversion"/>
  </si>
  <si>
    <t>Q235</t>
    <phoneticPr fontId="2" type="noConversion"/>
  </si>
  <si>
    <t>SLT0011045</t>
  </si>
  <si>
    <t>SLT0011045</t>
    <phoneticPr fontId="2" type="noConversion"/>
  </si>
  <si>
    <t>副驾背支撑板C</t>
  </si>
  <si>
    <t>副驾背支撑板C</t>
    <phoneticPr fontId="2" type="noConversion"/>
  </si>
  <si>
    <t>QSTE420TM</t>
    <phoneticPr fontId="2" type="noConversion"/>
  </si>
  <si>
    <t>SLT0011003</t>
  </si>
  <si>
    <t>SLT0011003</t>
    <phoneticPr fontId="2" type="noConversion"/>
  </si>
  <si>
    <t>背板支撑板A</t>
  </si>
  <si>
    <t>背板支撑板A</t>
    <phoneticPr fontId="2" type="noConversion"/>
  </si>
  <si>
    <t>slt0010541</t>
  </si>
  <si>
    <t>slt0010541</t>
    <phoneticPr fontId="2" type="noConversion"/>
  </si>
  <si>
    <t>阻尼器下支架</t>
  </si>
  <si>
    <t>阻尼器下支架</t>
    <phoneticPr fontId="2" type="noConversion"/>
  </si>
  <si>
    <t>成型</t>
    <phoneticPr fontId="2" type="noConversion"/>
  </si>
  <si>
    <t>SLT0010543</t>
  </si>
  <si>
    <t>SLT0010543</t>
    <phoneticPr fontId="2" type="noConversion"/>
  </si>
  <si>
    <t>滑轨左连接板1</t>
  </si>
  <si>
    <t>滑轨左连接板1</t>
    <phoneticPr fontId="2" type="noConversion"/>
  </si>
  <si>
    <t>SPFH590</t>
    <phoneticPr fontId="2" type="noConversion"/>
  </si>
  <si>
    <t>冲孔</t>
    <phoneticPr fontId="2" type="noConversion"/>
  </si>
  <si>
    <t>250T</t>
    <phoneticPr fontId="2" type="noConversion"/>
  </si>
  <si>
    <t>200T</t>
    <phoneticPr fontId="2" type="noConversion"/>
  </si>
  <si>
    <t>q235*2.0</t>
    <phoneticPr fontId="2" type="noConversion"/>
  </si>
  <si>
    <t>QSTE420TM*2.0</t>
    <phoneticPr fontId="2" type="noConversion"/>
  </si>
  <si>
    <t>Q235*2.0</t>
    <phoneticPr fontId="2" type="noConversion"/>
  </si>
  <si>
    <t>SAPH440*3.0</t>
    <phoneticPr fontId="2" type="noConversion"/>
  </si>
  <si>
    <t>SPFH590*3.0</t>
    <phoneticPr fontId="2" type="noConversion"/>
  </si>
  <si>
    <t>——</t>
    <phoneticPr fontId="2" type="noConversion"/>
  </si>
  <si>
    <t>管理费利润等</t>
    <phoneticPr fontId="2" type="noConversion"/>
  </si>
  <si>
    <t>总加工费</t>
    <phoneticPr fontId="2" type="noConversion"/>
  </si>
  <si>
    <t>调整后单价（按此结算）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</si>
</sst>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76" formatCode="0.00_ "/>
    <numFmt numFmtId="177" formatCode="0_);[Red]\(0\)"/>
    <numFmt numFmtId="178" formatCode="0.0000_ "/>
    <numFmt numFmtId="179" formatCode="0.00_);[Red]\(0.00\)"/>
    <numFmt numFmtId="180" formatCode="0.000_);[Red]\(0.000\)"/>
    <numFmt numFmtId="181" formatCode="0_ "/>
    <numFmt numFmtId="182" formatCode="0.0_);[Red]\(0.0\)"/>
    <numFmt numFmtId="183" formatCode="0.0000_);[Red]\(0.0000\)"/>
    <numFmt numFmtId="184" formatCode="0.0000"/>
    <numFmt numFmtId="185" formatCode="0.000_ "/>
    <numFmt numFmtId="186" formatCode="0.0000_ ;[Red]\-0.0000\ "/>
  </numFmts>
  <fonts count="17" x14ac:knownFonts="1">
    <font>
      <sz val="11"/>
      <color theme="1"/>
      <name val="宋体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trike/>
      <sz val="10"/>
      <name val="宋体"/>
      <family val="3"/>
      <charset val="134"/>
    </font>
    <font>
      <strike/>
      <sz val="11"/>
      <color theme="1"/>
      <name val="宋体"/>
      <family val="3"/>
      <charset val="134"/>
      <scheme val="minor"/>
    </font>
    <font>
      <strike/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1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9" fontId="15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0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0" xfId="4">
      <alignment vertical="center"/>
    </xf>
    <xf numFmtId="180" fontId="3" fillId="0" borderId="2" xfId="4" applyNumberFormat="1" applyBorder="1" applyAlignment="1">
      <alignment horizontal="center" vertical="center" shrinkToFit="1"/>
    </xf>
    <xf numFmtId="179" fontId="3" fillId="0" borderId="2" xfId="4" applyNumberFormat="1" applyBorder="1" applyAlignment="1">
      <alignment horizontal="center" vertical="center" shrinkToFit="1"/>
    </xf>
    <xf numFmtId="179" fontId="3" fillId="0" borderId="1" xfId="4" applyNumberFormat="1" applyBorder="1">
      <alignment vertical="center"/>
    </xf>
    <xf numFmtId="0" fontId="3" fillId="0" borderId="1" xfId="4" applyBorder="1" applyAlignment="1">
      <alignment horizontal="center" vertical="center"/>
    </xf>
    <xf numFmtId="176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9" fontId="3" fillId="2" borderId="1" xfId="4" applyNumberFormat="1" applyFill="1" applyBorder="1" applyAlignment="1">
      <alignment horizontal="center" vertical="center"/>
    </xf>
    <xf numFmtId="0" fontId="3" fillId="0" borderId="0" xfId="4" applyAlignment="1">
      <alignment horizontal="center" vertical="center"/>
    </xf>
    <xf numFmtId="0" fontId="5" fillId="0" borderId="1" xfId="4" applyFont="1" applyBorder="1" applyAlignment="1">
      <alignment vertical="center" wrapText="1"/>
    </xf>
    <xf numFmtId="176" fontId="3" fillId="2" borderId="1" xfId="4" applyNumberFormat="1" applyFill="1" applyBorder="1" applyAlignment="1">
      <alignment horizontal="center" vertical="center"/>
    </xf>
    <xf numFmtId="179" fontId="3" fillId="0" borderId="2" xfId="4" applyNumberFormat="1" applyBorder="1" applyAlignment="1">
      <alignment horizontal="center" vertical="center"/>
    </xf>
    <xf numFmtId="0" fontId="3" fillId="0" borderId="2" xfId="4" applyBorder="1" applyAlignment="1">
      <alignment horizontal="center" vertical="center"/>
    </xf>
    <xf numFmtId="0" fontId="3" fillId="0" borderId="5" xfId="4" applyBorder="1" applyAlignment="1">
      <alignment horizontal="center" vertical="center"/>
    </xf>
    <xf numFmtId="183" fontId="10" fillId="3" borderId="2" xfId="4" applyNumberFormat="1" applyFont="1" applyFill="1" applyBorder="1" applyAlignment="1">
      <alignment horizontal="center" vertical="center" wrapText="1"/>
    </xf>
    <xf numFmtId="179" fontId="3" fillId="0" borderId="2" xfId="4" applyNumberFormat="1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 shrinkToFit="1"/>
    </xf>
    <xf numFmtId="182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4" applyFont="1" applyBorder="1" applyAlignment="1">
      <alignment vertical="center" wrapText="1"/>
    </xf>
    <xf numFmtId="0" fontId="12" fillId="0" borderId="1" xfId="4" applyFont="1" applyBorder="1" applyAlignment="1">
      <alignment vertical="center" wrapText="1"/>
    </xf>
    <xf numFmtId="0" fontId="12" fillId="0" borderId="1" xfId="4" applyFont="1" applyBorder="1" applyAlignment="1">
      <alignment horizontal="center" vertical="center" wrapText="1"/>
    </xf>
    <xf numFmtId="178" fontId="11" fillId="0" borderId="1" xfId="5" applyNumberFormat="1" applyFont="1" applyBorder="1">
      <alignment vertical="center"/>
    </xf>
    <xf numFmtId="178" fontId="11" fillId="0" borderId="1" xfId="1" applyNumberFormat="1" applyFont="1" applyFill="1" applyBorder="1" applyAlignment="1" applyProtection="1">
      <alignment vertical="center" wrapText="1"/>
      <protection locked="0"/>
    </xf>
    <xf numFmtId="179" fontId="5" fillId="0" borderId="1" xfId="5" applyNumberFormat="1" applyFont="1" applyBorder="1">
      <alignment vertical="center"/>
    </xf>
    <xf numFmtId="180" fontId="5" fillId="0" borderId="1" xfId="5" applyNumberFormat="1" applyFont="1" applyBorder="1">
      <alignment vertical="center"/>
    </xf>
    <xf numFmtId="180" fontId="5" fillId="3" borderId="1" xfId="4" applyNumberFormat="1" applyFont="1" applyFill="1" applyBorder="1" applyAlignment="1">
      <alignment vertical="center" wrapText="1"/>
    </xf>
    <xf numFmtId="180" fontId="5" fillId="0" borderId="1" xfId="1" applyNumberFormat="1" applyFont="1" applyFill="1" applyBorder="1" applyAlignment="1" applyProtection="1">
      <alignment vertical="center" wrapText="1"/>
      <protection locked="0"/>
    </xf>
    <xf numFmtId="179" fontId="13" fillId="0" borderId="2" xfId="4" applyNumberFormat="1" applyFont="1" applyBorder="1" applyAlignment="1">
      <alignment horizontal="center" vertical="center" wrapText="1"/>
    </xf>
    <xf numFmtId="179" fontId="11" fillId="0" borderId="1" xfId="5" applyNumberFormat="1" applyFont="1" applyBorder="1">
      <alignment vertical="center"/>
    </xf>
    <xf numFmtId="179" fontId="0" fillId="0" borderId="0" xfId="0" applyNumberFormat="1">
      <alignment vertical="center"/>
    </xf>
    <xf numFmtId="183" fontId="0" fillId="0" borderId="0" xfId="0" applyNumberFormat="1">
      <alignment vertical="center"/>
    </xf>
    <xf numFmtId="9" fontId="3" fillId="0" borderId="0" xfId="9" applyFont="1">
      <alignment vertical="center"/>
    </xf>
    <xf numFmtId="10" fontId="3" fillId="0" borderId="0" xfId="9" applyNumberFormat="1" applyFont="1">
      <alignment vertical="center"/>
    </xf>
    <xf numFmtId="0" fontId="16" fillId="0" borderId="1" xfId="10" applyFont="1" applyBorder="1" applyAlignment="1">
      <alignment horizontal="center" vertical="center"/>
    </xf>
    <xf numFmtId="0" fontId="3" fillId="0" borderId="0" xfId="10">
      <alignment vertical="center"/>
    </xf>
    <xf numFmtId="0" fontId="3" fillId="0" borderId="1" xfId="10" applyBorder="1" applyAlignment="1">
      <alignment horizontal="center" vertical="center"/>
    </xf>
    <xf numFmtId="176" fontId="7" fillId="2" borderId="1" xfId="10" applyNumberFormat="1" applyFont="1" applyFill="1" applyBorder="1" applyAlignment="1">
      <alignment horizontal="center" vertical="center"/>
    </xf>
    <xf numFmtId="0" fontId="7" fillId="2" borderId="1" xfId="10" applyFont="1" applyFill="1" applyBorder="1" applyAlignment="1">
      <alignment horizontal="center" vertical="center"/>
    </xf>
    <xf numFmtId="0" fontId="3" fillId="0" borderId="0" xfId="1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184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  <xf numFmtId="185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7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1" fontId="0" fillId="0" borderId="0" xfId="0" applyNumberFormat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81" fontId="14" fillId="0" borderId="1" xfId="4" applyNumberFormat="1" applyFont="1" applyBorder="1" applyAlignment="1">
      <alignment horizontal="center" vertical="center"/>
    </xf>
    <xf numFmtId="181" fontId="14" fillId="0" borderId="2" xfId="4" applyNumberFormat="1" applyFont="1" applyBorder="1" applyAlignment="1">
      <alignment horizontal="center" vertical="center"/>
    </xf>
    <xf numFmtId="181" fontId="14" fillId="0" borderId="6" xfId="4" applyNumberFormat="1" applyFont="1" applyBorder="1" applyAlignment="1">
      <alignment horizontal="center" vertical="center"/>
    </xf>
    <xf numFmtId="181" fontId="14" fillId="0" borderId="5" xfId="4" applyNumberFormat="1" applyFont="1" applyBorder="1" applyAlignment="1">
      <alignment horizontal="center" vertical="center"/>
    </xf>
    <xf numFmtId="183" fontId="14" fillId="0" borderId="2" xfId="4" applyNumberFormat="1" applyFont="1" applyBorder="1" applyAlignment="1">
      <alignment horizontal="center" vertical="center"/>
    </xf>
    <xf numFmtId="183" fontId="14" fillId="0" borderId="6" xfId="4" applyNumberFormat="1" applyFont="1" applyBorder="1" applyAlignment="1">
      <alignment horizontal="center" vertical="center"/>
    </xf>
    <xf numFmtId="183" fontId="14" fillId="0" borderId="5" xfId="4" applyNumberFormat="1" applyFont="1" applyBorder="1" applyAlignment="1">
      <alignment horizontal="center" vertical="center"/>
    </xf>
    <xf numFmtId="0" fontId="3" fillId="2" borderId="1" xfId="4" applyFill="1" applyBorder="1" applyAlignment="1">
      <alignment horizontal="center" vertical="center" wrapText="1"/>
    </xf>
    <xf numFmtId="176" fontId="3" fillId="2" borderId="1" xfId="4" applyNumberFormat="1" applyFill="1" applyBorder="1" applyAlignment="1">
      <alignment horizontal="center" vertical="center"/>
    </xf>
    <xf numFmtId="9" fontId="14" fillId="0" borderId="1" xfId="6" applyFont="1" applyBorder="1" applyAlignment="1">
      <alignment horizontal="center" vertical="center"/>
    </xf>
    <xf numFmtId="186" fontId="14" fillId="0" borderId="2" xfId="4" applyNumberFormat="1" applyFont="1" applyBorder="1" applyAlignment="1">
      <alignment horizontal="center" vertical="center"/>
    </xf>
    <xf numFmtId="186" fontId="14" fillId="0" borderId="6" xfId="4" applyNumberFormat="1" applyFont="1" applyBorder="1" applyAlignment="1">
      <alignment horizontal="center" vertical="center"/>
    </xf>
    <xf numFmtId="186" fontId="14" fillId="0" borderId="5" xfId="4" applyNumberFormat="1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3" fillId="0" borderId="2" xfId="4" applyBorder="1" applyAlignment="1">
      <alignment horizontal="center" vertical="center"/>
    </xf>
    <xf numFmtId="0" fontId="3" fillId="0" borderId="6" xfId="4" applyBorder="1" applyAlignment="1">
      <alignment horizontal="center" vertical="center"/>
    </xf>
    <xf numFmtId="0" fontId="3" fillId="0" borderId="5" xfId="4" applyBorder="1" applyAlignment="1">
      <alignment horizontal="center" vertical="center"/>
    </xf>
    <xf numFmtId="0" fontId="3" fillId="0" borderId="2" xfId="4" applyBorder="1" applyAlignment="1">
      <alignment horizontal="center" vertical="center" wrapText="1"/>
    </xf>
    <xf numFmtId="0" fontId="3" fillId="0" borderId="6" xfId="4" applyBorder="1" applyAlignment="1">
      <alignment horizontal="center" vertical="center" wrapText="1"/>
    </xf>
    <xf numFmtId="0" fontId="3" fillId="0" borderId="1" xfId="4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/>
    </xf>
    <xf numFmtId="0" fontId="3" fillId="0" borderId="2" xfId="4" applyBorder="1" applyAlignment="1">
      <alignment horizontal="center" vertical="center" shrinkToFit="1"/>
    </xf>
    <xf numFmtId="0" fontId="3" fillId="0" borderId="5" xfId="4" applyBorder="1" applyAlignment="1">
      <alignment horizontal="center" vertical="center" shrinkToFit="1"/>
    </xf>
    <xf numFmtId="0" fontId="3" fillId="0" borderId="6" xfId="4" applyBorder="1" applyAlignment="1">
      <alignment horizontal="center" vertical="center" shrinkToFit="1"/>
    </xf>
    <xf numFmtId="0" fontId="3" fillId="0" borderId="1" xfId="4" applyBorder="1" applyAlignment="1">
      <alignment horizontal="center" vertical="center" wrapText="1" shrinkToFit="1"/>
    </xf>
    <xf numFmtId="179" fontId="3" fillId="0" borderId="3" xfId="4" applyNumberFormat="1" applyBorder="1" applyAlignment="1">
      <alignment horizontal="center" vertical="center"/>
    </xf>
    <xf numFmtId="179" fontId="3" fillId="0" borderId="7" xfId="4" applyNumberFormat="1" applyBorder="1" applyAlignment="1">
      <alignment horizontal="center" vertical="center"/>
    </xf>
    <xf numFmtId="180" fontId="3" fillId="0" borderId="3" xfId="4" applyNumberFormat="1" applyBorder="1" applyAlignment="1">
      <alignment horizontal="center" vertical="center" shrinkToFit="1"/>
    </xf>
    <xf numFmtId="180" fontId="3" fillId="0" borderId="4" xfId="4" applyNumberFormat="1" applyBorder="1" applyAlignment="1">
      <alignment horizontal="center" vertical="center" shrinkToFit="1"/>
    </xf>
    <xf numFmtId="180" fontId="3" fillId="0" borderId="7" xfId="4" applyNumberFormat="1" applyBorder="1" applyAlignment="1">
      <alignment horizontal="center" vertical="center" shrinkToFit="1"/>
    </xf>
    <xf numFmtId="179" fontId="3" fillId="0" borderId="2" xfId="4" applyNumberFormat="1" applyBorder="1" applyAlignment="1">
      <alignment horizontal="center" vertical="center"/>
    </xf>
    <xf numFmtId="179" fontId="3" fillId="0" borderId="6" xfId="4" applyNumberFormat="1" applyBorder="1" applyAlignment="1">
      <alignment horizontal="center" vertical="center"/>
    </xf>
    <xf numFmtId="179" fontId="3" fillId="0" borderId="4" xfId="4" applyNumberFormat="1" applyBorder="1" applyAlignment="1">
      <alignment horizontal="center" vertical="center"/>
    </xf>
    <xf numFmtId="179" fontId="3" fillId="0" borderId="5" xfId="4" applyNumberFormat="1" applyBorder="1" applyAlignment="1">
      <alignment horizontal="center" vertical="center"/>
    </xf>
    <xf numFmtId="183" fontId="3" fillId="0" borderId="2" xfId="4" applyNumberFormat="1" applyBorder="1" applyAlignment="1">
      <alignment horizontal="center" vertical="center" wrapText="1"/>
    </xf>
    <xf numFmtId="183" fontId="3" fillId="0" borderId="6" xfId="4" applyNumberFormat="1" applyBorder="1" applyAlignment="1">
      <alignment horizontal="center" vertical="center" wrapText="1"/>
    </xf>
    <xf numFmtId="0" fontId="5" fillId="4" borderId="1" xfId="4" applyFont="1" applyFill="1" applyBorder="1" applyAlignment="1">
      <alignment vertical="center" wrapText="1"/>
    </xf>
    <xf numFmtId="184" fontId="3" fillId="0" borderId="1" xfId="0" applyNumberFormat="1" applyFont="1" applyBorder="1" applyAlignment="1">
      <alignment horizontal="center" vertical="center"/>
    </xf>
    <xf numFmtId="9" fontId="0" fillId="0" borderId="1" xfId="9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0" borderId="0" xfId="0" applyNumberFormat="1">
      <alignment vertical="center"/>
    </xf>
    <xf numFmtId="185" fontId="0" fillId="0" borderId="1" xfId="0" applyNumberFormat="1" applyFill="1" applyBorder="1">
      <alignment vertical="center"/>
    </xf>
    <xf numFmtId="2" fontId="0" fillId="0" borderId="0" xfId="0" applyNumberForma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1">
    <cellStyle name="BOM_Level_Below3" xfId="1" xr:uid="{2B9B55C1-EA4E-448C-8789-1B7E18C9BA01}"/>
    <cellStyle name="百分比" xfId="9" builtinId="5"/>
    <cellStyle name="百分比 2" xfId="6" xr:uid="{705B1959-7A4D-468A-84B0-B95634DF8D95}"/>
    <cellStyle name="常规" xfId="0" builtinId="0"/>
    <cellStyle name="常规 2" xfId="4" xr:uid="{8C27218F-F55B-4C72-B713-B8BBF0028957}"/>
    <cellStyle name="常规 2 10" xfId="7" xr:uid="{987DD150-0E33-45A5-82D3-E884956F0CD2}"/>
    <cellStyle name="常规 2 3" xfId="10" xr:uid="{4D194937-8FD8-4392-B42D-41DA5A27C1E6}"/>
    <cellStyle name="常规 3" xfId="5" xr:uid="{CA10B3AA-F8D8-433E-9206-2A4E4D4EB8D2}"/>
    <cellStyle name="常规 6" xfId="2" xr:uid="{6649B1D0-E993-4541-B62F-8EF6FB36C167}"/>
    <cellStyle name="样式 1" xfId="3" xr:uid="{9243177B-3FAC-4DAC-8448-363637C1C93A}"/>
    <cellStyle name="样式 1 5 2" xfId="8" xr:uid="{54B3E074-2353-4FBB-B9C2-7C7B4651F3E3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15A8D-A973-4226-8684-A256AD81D2C3}">
  <dimension ref="A1:O15"/>
  <sheetViews>
    <sheetView tabSelected="1" topLeftCell="B1" workbookViewId="0">
      <selection activeCell="J10" sqref="J10"/>
    </sheetView>
  </sheetViews>
  <sheetFormatPr defaultRowHeight="14.4" x14ac:dyDescent="0.25"/>
  <cols>
    <col min="2" max="2" width="6.33203125" customWidth="1"/>
    <col min="3" max="3" width="13.109375" customWidth="1"/>
    <col min="4" max="4" width="19.44140625" customWidth="1"/>
    <col min="5" max="5" width="16.6640625" customWidth="1"/>
    <col min="6" max="6" width="12.88671875" customWidth="1"/>
    <col min="7" max="8" width="8.88671875" customWidth="1"/>
    <col min="9" max="9" width="11.88671875" customWidth="1"/>
    <col min="10" max="10" width="10.6640625" customWidth="1"/>
    <col min="11" max="11" width="13.77734375" customWidth="1"/>
    <col min="12" max="12" width="9.88671875" customWidth="1"/>
    <col min="13" max="13" width="11.109375" customWidth="1"/>
    <col min="14" max="14" width="13.88671875" customWidth="1"/>
    <col min="15" max="15" width="16.88671875" customWidth="1"/>
    <col min="17" max="17" width="12.33203125" customWidth="1"/>
  </cols>
  <sheetData>
    <row r="1" spans="1:15" ht="30" customHeight="1" x14ac:dyDescent="0.25">
      <c r="A1" s="56" t="s">
        <v>62</v>
      </c>
      <c r="B1" s="52" t="s">
        <v>62</v>
      </c>
      <c r="C1" s="57" t="s">
        <v>4</v>
      </c>
      <c r="D1" s="57" t="s">
        <v>63</v>
      </c>
      <c r="E1" s="54" t="s">
        <v>69</v>
      </c>
      <c r="F1" s="57" t="s">
        <v>64</v>
      </c>
      <c r="G1" s="58" t="s">
        <v>65</v>
      </c>
      <c r="H1" s="59"/>
      <c r="I1" s="59"/>
      <c r="J1" s="59"/>
      <c r="K1" s="60"/>
      <c r="L1" s="52" t="s">
        <v>68</v>
      </c>
      <c r="M1" s="56" t="s">
        <v>109</v>
      </c>
      <c r="N1" s="57" t="s">
        <v>71</v>
      </c>
    </row>
    <row r="2" spans="1:15" ht="30" customHeight="1" x14ac:dyDescent="0.25">
      <c r="A2" s="56"/>
      <c r="B2" s="106"/>
      <c r="C2" s="57"/>
      <c r="D2" s="57"/>
      <c r="E2" s="55"/>
      <c r="F2" s="57"/>
      <c r="G2" s="41" t="s">
        <v>66</v>
      </c>
      <c r="H2" s="41" t="s">
        <v>108</v>
      </c>
      <c r="I2" s="43" t="s">
        <v>60</v>
      </c>
      <c r="J2" s="43" t="s">
        <v>67</v>
      </c>
      <c r="K2" s="107" t="s">
        <v>110</v>
      </c>
      <c r="L2" s="53"/>
      <c r="M2" s="56"/>
      <c r="N2" s="57"/>
      <c r="O2" s="50" t="s">
        <v>70</v>
      </c>
    </row>
    <row r="3" spans="1:15" ht="19.8" customHeight="1" x14ac:dyDescent="0.25">
      <c r="A3" s="47">
        <v>1</v>
      </c>
      <c r="B3" s="47">
        <v>1</v>
      </c>
      <c r="C3" s="42" t="s">
        <v>75</v>
      </c>
      <c r="D3" s="42" t="s">
        <v>77</v>
      </c>
      <c r="E3" s="49" t="s">
        <v>102</v>
      </c>
      <c r="F3" s="100" t="s">
        <v>107</v>
      </c>
      <c r="G3" s="44">
        <f>待料加工!T10</f>
        <v>0.125</v>
      </c>
      <c r="H3" s="101">
        <v>1.1200000000000001</v>
      </c>
      <c r="I3" s="44">
        <f>待料加工!O10</f>
        <v>0.1875</v>
      </c>
      <c r="J3" s="102">
        <f>G3*H3-I3</f>
        <v>-4.7499999999999987E-2</v>
      </c>
      <c r="K3" s="46">
        <v>0.01</v>
      </c>
      <c r="L3" s="47">
        <v>12000</v>
      </c>
      <c r="M3" s="45">
        <f t="shared" ref="M3:M7" si="0">J3*L3</f>
        <v>-569.99999999999989</v>
      </c>
      <c r="N3" s="45">
        <f>K3*L3</f>
        <v>120</v>
      </c>
      <c r="O3" s="51" t="e">
        <f>F3*L3</f>
        <v>#VALUE!</v>
      </c>
    </row>
    <row r="4" spans="1:15" ht="19.8" customHeight="1" x14ac:dyDescent="0.25">
      <c r="A4" s="47">
        <v>2</v>
      </c>
      <c r="B4" s="47">
        <v>2</v>
      </c>
      <c r="C4" s="42" t="s">
        <v>80</v>
      </c>
      <c r="D4" s="42" t="s">
        <v>82</v>
      </c>
      <c r="E4" s="49" t="s">
        <v>103</v>
      </c>
      <c r="F4" s="100" t="s">
        <v>107</v>
      </c>
      <c r="G4" s="44">
        <f>待料加工!T17</f>
        <v>0.125</v>
      </c>
      <c r="H4" s="101">
        <v>1.1200000000000001</v>
      </c>
      <c r="I4" s="44">
        <f>待料加工!O17</f>
        <v>7.0000000000000034E-2</v>
      </c>
      <c r="J4" s="102">
        <f t="shared" ref="J4:J7" si="1">G4*H4-I4</f>
        <v>6.9999999999999979E-2</v>
      </c>
      <c r="K4" s="46">
        <v>1.2500000000000001E-2</v>
      </c>
      <c r="L4" s="47">
        <v>12000</v>
      </c>
      <c r="M4" s="45">
        <f t="shared" si="0"/>
        <v>839.99999999999977</v>
      </c>
      <c r="N4" s="45">
        <f t="shared" ref="N4:N7" si="2">K4*L4</f>
        <v>150</v>
      </c>
      <c r="O4" s="51" t="e">
        <f>F4*L4</f>
        <v>#VALUE!</v>
      </c>
    </row>
    <row r="5" spans="1:15" ht="19.8" customHeight="1" x14ac:dyDescent="0.25">
      <c r="A5" s="47">
        <v>3</v>
      </c>
      <c r="B5" s="47">
        <v>3</v>
      </c>
      <c r="C5" s="42" t="s">
        <v>85</v>
      </c>
      <c r="D5" s="42" t="s">
        <v>87</v>
      </c>
      <c r="E5" s="49" t="s">
        <v>104</v>
      </c>
      <c r="F5" s="100" t="s">
        <v>107</v>
      </c>
      <c r="G5" s="44">
        <f>待料加工!T24</f>
        <v>0.24000000000000002</v>
      </c>
      <c r="H5" s="101">
        <v>1.1200000000000001</v>
      </c>
      <c r="I5" s="44">
        <f>待料加工!O24</f>
        <v>0.31199999999999994</v>
      </c>
      <c r="J5" s="102">
        <f t="shared" si="1"/>
        <v>-4.3199999999999905E-2</v>
      </c>
      <c r="K5" s="104">
        <v>0.01</v>
      </c>
      <c r="L5" s="47">
        <v>6000</v>
      </c>
      <c r="M5" s="45">
        <f t="shared" si="0"/>
        <v>-259.19999999999942</v>
      </c>
      <c r="N5" s="45">
        <f t="shared" si="2"/>
        <v>60</v>
      </c>
      <c r="O5" s="51" t="e">
        <f>F5*L5</f>
        <v>#VALUE!</v>
      </c>
    </row>
    <row r="6" spans="1:15" ht="19.8" customHeight="1" x14ac:dyDescent="0.25">
      <c r="A6" s="47">
        <v>5</v>
      </c>
      <c r="B6" s="47">
        <v>4</v>
      </c>
      <c r="C6" s="42" t="s">
        <v>89</v>
      </c>
      <c r="D6" s="42" t="s">
        <v>91</v>
      </c>
      <c r="E6" s="49" t="s">
        <v>105</v>
      </c>
      <c r="F6" s="100" t="s">
        <v>107</v>
      </c>
      <c r="G6" s="44">
        <f>待料加工!T31</f>
        <v>0.125</v>
      </c>
      <c r="H6" s="101">
        <v>1.1200000000000001</v>
      </c>
      <c r="I6" s="44">
        <f>待料加工!O31</f>
        <v>8.7500000000000008E-2</v>
      </c>
      <c r="J6" s="102">
        <f t="shared" si="1"/>
        <v>5.2500000000000005E-2</v>
      </c>
      <c r="K6" s="104">
        <v>5.2500000000000005E-2</v>
      </c>
      <c r="L6" s="47">
        <v>16000</v>
      </c>
      <c r="M6" s="45">
        <f t="shared" si="0"/>
        <v>840.00000000000011</v>
      </c>
      <c r="N6" s="45">
        <f t="shared" si="2"/>
        <v>840.00000000000011</v>
      </c>
      <c r="O6" s="51" t="e">
        <f>F6*L6</f>
        <v>#VALUE!</v>
      </c>
    </row>
    <row r="7" spans="1:15" ht="19.8" customHeight="1" x14ac:dyDescent="0.25">
      <c r="A7" s="47">
        <v>6</v>
      </c>
      <c r="B7" s="47">
        <v>5</v>
      </c>
      <c r="C7" s="42" t="s">
        <v>94</v>
      </c>
      <c r="D7" s="42" t="s">
        <v>96</v>
      </c>
      <c r="E7" s="49" t="s">
        <v>106</v>
      </c>
      <c r="F7" s="100" t="s">
        <v>107</v>
      </c>
      <c r="G7" s="44">
        <f>待料加工!T38</f>
        <v>0.44833333333333331</v>
      </c>
      <c r="H7" s="101">
        <v>1.1200000000000001</v>
      </c>
      <c r="I7" s="44">
        <f>待料加工!O38</f>
        <v>0.27249999999999996</v>
      </c>
      <c r="J7" s="102">
        <f t="shared" si="1"/>
        <v>0.22963333333333336</v>
      </c>
      <c r="K7" s="46">
        <v>0.17643333333333344</v>
      </c>
      <c r="L7" s="47">
        <v>6000</v>
      </c>
      <c r="M7" s="45">
        <f t="shared" si="0"/>
        <v>1377.8000000000002</v>
      </c>
      <c r="N7" s="45">
        <f t="shared" si="2"/>
        <v>1058.6000000000006</v>
      </c>
      <c r="O7" s="51" t="e">
        <f>F7*L7</f>
        <v>#VALUE!</v>
      </c>
    </row>
    <row r="8" spans="1:15" x14ac:dyDescent="0.25">
      <c r="M8" s="105">
        <f>SUM(M3:M7)</f>
        <v>2228.6000000000008</v>
      </c>
      <c r="N8" s="105">
        <f>SUM(N3:N7)</f>
        <v>2228.6000000000004</v>
      </c>
      <c r="O8" s="51" t="e">
        <f>SUM(O3:O7)</f>
        <v>#VALUE!</v>
      </c>
    </row>
    <row r="15" spans="1:15" x14ac:dyDescent="0.25">
      <c r="M15" s="103"/>
    </row>
  </sheetData>
  <mergeCells count="10">
    <mergeCell ref="M1:M2"/>
    <mergeCell ref="N1:N2"/>
    <mergeCell ref="B1:B2"/>
    <mergeCell ref="L1:L2"/>
    <mergeCell ref="E1:E2"/>
    <mergeCell ref="A1:A2"/>
    <mergeCell ref="C1:C2"/>
    <mergeCell ref="D1:D2"/>
    <mergeCell ref="F1:F2"/>
    <mergeCell ref="G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E1B5-DFB4-4844-B9CB-FC7FB9A44834}">
  <dimension ref="A1:C24"/>
  <sheetViews>
    <sheetView workbookViewId="0">
      <selection activeCell="C6" sqref="C5:C6"/>
    </sheetView>
  </sheetViews>
  <sheetFormatPr defaultColWidth="8.88671875" defaultRowHeight="14.4" x14ac:dyDescent="0.25"/>
  <cols>
    <col min="1" max="1" width="10.33203125" style="40" customWidth="1"/>
    <col min="2" max="2" width="11.21875" style="40" customWidth="1"/>
    <col min="3" max="3" width="13.109375" style="40" customWidth="1"/>
    <col min="4" max="17" width="7" style="36" customWidth="1"/>
    <col min="18" max="16384" width="8.88671875" style="36"/>
  </cols>
  <sheetData>
    <row r="1" spans="1:3" x14ac:dyDescent="0.25">
      <c r="A1" s="35" t="s">
        <v>29</v>
      </c>
      <c r="B1" s="35" t="s">
        <v>30</v>
      </c>
      <c r="C1" s="35" t="s">
        <v>23</v>
      </c>
    </row>
    <row r="2" spans="1:3" ht="13.5" customHeight="1" x14ac:dyDescent="0.25">
      <c r="A2" s="37" t="s">
        <v>31</v>
      </c>
      <c r="B2" s="37" t="s">
        <v>32</v>
      </c>
      <c r="C2" s="38">
        <v>0.03</v>
      </c>
    </row>
    <row r="3" spans="1:3" ht="13.5" customHeight="1" x14ac:dyDescent="0.25">
      <c r="A3" s="37" t="s">
        <v>31</v>
      </c>
      <c r="B3" s="37" t="s">
        <v>33</v>
      </c>
      <c r="C3" s="38">
        <v>0.03</v>
      </c>
    </row>
    <row r="4" spans="1:3" ht="13.5" customHeight="1" x14ac:dyDescent="0.25">
      <c r="A4" s="37" t="s">
        <v>31</v>
      </c>
      <c r="B4" s="37" t="s">
        <v>34</v>
      </c>
      <c r="C4" s="38">
        <v>0.03</v>
      </c>
    </row>
    <row r="5" spans="1:3" ht="13.5" customHeight="1" x14ac:dyDescent="0.25">
      <c r="A5" s="37" t="s">
        <v>31</v>
      </c>
      <c r="B5" s="37" t="s">
        <v>57</v>
      </c>
      <c r="C5" s="38">
        <v>0.04</v>
      </c>
    </row>
    <row r="6" spans="1:3" ht="13.5" customHeight="1" x14ac:dyDescent="0.25">
      <c r="A6" s="37" t="s">
        <v>31</v>
      </c>
      <c r="B6" s="37" t="s">
        <v>35</v>
      </c>
      <c r="C6" s="38">
        <v>0.04</v>
      </c>
    </row>
    <row r="7" spans="1:3" ht="13.5" customHeight="1" x14ac:dyDescent="0.25">
      <c r="A7" s="37" t="s">
        <v>31</v>
      </c>
      <c r="B7" s="37" t="s">
        <v>36</v>
      </c>
      <c r="C7" s="38">
        <v>0.04</v>
      </c>
    </row>
    <row r="8" spans="1:3" ht="13.5" customHeight="1" x14ac:dyDescent="0.25">
      <c r="A8" s="37" t="s">
        <v>31</v>
      </c>
      <c r="B8" s="37" t="s">
        <v>37</v>
      </c>
      <c r="C8" s="38">
        <v>0.04</v>
      </c>
    </row>
    <row r="9" spans="1:3" ht="13.5" customHeight="1" x14ac:dyDescent="0.25">
      <c r="A9" s="37" t="s">
        <v>31</v>
      </c>
      <c r="B9" s="37" t="s">
        <v>38</v>
      </c>
      <c r="C9" s="38">
        <v>0.05</v>
      </c>
    </row>
    <row r="10" spans="1:3" ht="13.5" customHeight="1" x14ac:dyDescent="0.25">
      <c r="A10" s="37" t="s">
        <v>31</v>
      </c>
      <c r="B10" s="37" t="s">
        <v>39</v>
      </c>
      <c r="C10" s="38">
        <v>7.0000000000000007E-2</v>
      </c>
    </row>
    <row r="11" spans="1:3" ht="13.5" customHeight="1" x14ac:dyDescent="0.25">
      <c r="A11" s="37" t="s">
        <v>31</v>
      </c>
      <c r="B11" s="37" t="s">
        <v>40</v>
      </c>
      <c r="C11" s="38">
        <v>7.4999999999999997E-2</v>
      </c>
    </row>
    <row r="12" spans="1:3" ht="13.5" customHeight="1" x14ac:dyDescent="0.25">
      <c r="A12" s="37" t="s">
        <v>31</v>
      </c>
      <c r="B12" s="37" t="s">
        <v>41</v>
      </c>
      <c r="C12" s="38">
        <v>0.08</v>
      </c>
    </row>
    <row r="13" spans="1:3" ht="13.5" customHeight="1" x14ac:dyDescent="0.25">
      <c r="A13" s="37" t="s">
        <v>31</v>
      </c>
      <c r="B13" s="37" t="s">
        <v>42</v>
      </c>
      <c r="C13" s="38">
        <v>0.1</v>
      </c>
    </row>
    <row r="14" spans="1:3" ht="13.5" customHeight="1" x14ac:dyDescent="0.25">
      <c r="A14" s="37" t="s">
        <v>31</v>
      </c>
      <c r="B14" s="37" t="s">
        <v>43</v>
      </c>
      <c r="C14" s="39">
        <v>0.15</v>
      </c>
    </row>
    <row r="15" spans="1:3" ht="13.5" customHeight="1" x14ac:dyDescent="0.25">
      <c r="A15" s="37" t="s">
        <v>31</v>
      </c>
      <c r="B15" s="37" t="s">
        <v>44</v>
      </c>
      <c r="C15" s="38">
        <v>0.18</v>
      </c>
    </row>
    <row r="16" spans="1:3" ht="13.5" customHeight="1" x14ac:dyDescent="0.25">
      <c r="A16" s="37" t="s">
        <v>31</v>
      </c>
      <c r="B16" s="37" t="s">
        <v>45</v>
      </c>
      <c r="C16" s="39">
        <v>0.2</v>
      </c>
    </row>
    <row r="17" spans="1:3" ht="13.5" customHeight="1" x14ac:dyDescent="0.25">
      <c r="A17" s="37" t="s">
        <v>31</v>
      </c>
      <c r="B17" s="37" t="s">
        <v>46</v>
      </c>
      <c r="C17" s="39">
        <v>0.28000000000000003</v>
      </c>
    </row>
    <row r="18" spans="1:3" ht="13.5" customHeight="1" x14ac:dyDescent="0.25">
      <c r="A18" s="37" t="s">
        <v>31</v>
      </c>
      <c r="B18" s="37" t="s">
        <v>47</v>
      </c>
      <c r="C18" s="39"/>
    </row>
    <row r="19" spans="1:3" ht="13.5" customHeight="1" x14ac:dyDescent="0.25">
      <c r="A19" s="37" t="s">
        <v>48</v>
      </c>
      <c r="B19" s="37" t="s">
        <v>42</v>
      </c>
      <c r="C19" s="39"/>
    </row>
    <row r="20" spans="1:3" x14ac:dyDescent="0.25">
      <c r="A20" s="37" t="s">
        <v>48</v>
      </c>
      <c r="B20" s="37" t="s">
        <v>43</v>
      </c>
      <c r="C20" s="39">
        <v>0.2</v>
      </c>
    </row>
    <row r="21" spans="1:3" x14ac:dyDescent="0.25">
      <c r="A21" s="37" t="s">
        <v>48</v>
      </c>
      <c r="B21" s="37" t="s">
        <v>45</v>
      </c>
      <c r="C21" s="39">
        <v>0.25</v>
      </c>
    </row>
    <row r="22" spans="1:3" x14ac:dyDescent="0.25">
      <c r="A22" s="37" t="s">
        <v>48</v>
      </c>
      <c r="B22" s="37" t="s">
        <v>49</v>
      </c>
      <c r="C22" s="39">
        <v>0.53</v>
      </c>
    </row>
    <row r="23" spans="1:3" x14ac:dyDescent="0.25">
      <c r="A23" s="37" t="s">
        <v>50</v>
      </c>
      <c r="B23" s="37" t="s">
        <v>51</v>
      </c>
      <c r="C23" s="39">
        <v>0.04</v>
      </c>
    </row>
    <row r="24" spans="1:3" x14ac:dyDescent="0.25">
      <c r="A24" s="37" t="s">
        <v>52</v>
      </c>
      <c r="B24" s="37" t="s">
        <v>53</v>
      </c>
      <c r="C24" s="37">
        <v>7.0000000000000007E-2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41E5-1FAC-4311-B6E4-B38A6DB74191}">
  <dimension ref="A1:AG38"/>
  <sheetViews>
    <sheetView workbookViewId="0">
      <pane xSplit="8" ySplit="3" topLeftCell="I16" activePane="bottomRight" state="frozen"/>
      <selection pane="topRight" activeCell="I1" sqref="I1"/>
      <selection pane="bottomLeft" activeCell="A4" sqref="A4"/>
      <selection pane="bottomRight" activeCell="V4" sqref="V4:V10"/>
    </sheetView>
  </sheetViews>
  <sheetFormatPr defaultRowHeight="14.4" x14ac:dyDescent="0.25"/>
  <cols>
    <col min="1" max="1" width="3.33203125" bestFit="1" customWidth="1"/>
    <col min="2" max="2" width="13.77734375" customWidth="1"/>
    <col min="5" max="5" width="12.21875" customWidth="1"/>
    <col min="6" max="7" width="8" customWidth="1"/>
    <col min="8" max="8" width="5.44140625" bestFit="1" customWidth="1"/>
    <col min="9" max="9" width="7.6640625" style="31" customWidth="1"/>
    <col min="10" max="10" width="10.5546875" style="31" customWidth="1"/>
    <col min="11" max="11" width="7.77734375" customWidth="1"/>
    <col min="12" max="12" width="6.77734375" customWidth="1"/>
    <col min="13" max="13" width="7.77734375" bestFit="1" customWidth="1"/>
    <col min="14" max="14" width="9.21875" hidden="1" customWidth="1"/>
    <col min="15" max="15" width="9.21875" customWidth="1"/>
    <col min="16" max="16" width="8.88671875" customWidth="1"/>
    <col min="17" max="17" width="9.21875" customWidth="1"/>
    <col min="18" max="19" width="7.109375" bestFit="1" customWidth="1"/>
    <col min="20" max="20" width="9.21875" customWidth="1"/>
    <col min="21" max="21" width="8.33203125" customWidth="1"/>
    <col min="22" max="22" width="13.109375" style="32" customWidth="1"/>
    <col min="23" max="23" width="6.5546875" customWidth="1"/>
    <col min="24" max="24" width="5.44140625" customWidth="1"/>
    <col min="28" max="28" width="9.88671875" customWidth="1"/>
    <col min="33" max="33" width="10.5546875" customWidth="1"/>
  </cols>
  <sheetData>
    <row r="1" spans="1:33" s="3" customFormat="1" ht="17.399999999999999" x14ac:dyDescent="0.25">
      <c r="A1" s="83" t="s">
        <v>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Z1" s="10"/>
    </row>
    <row r="2" spans="1:33" s="3" customFormat="1" ht="13.5" customHeight="1" x14ac:dyDescent="0.25">
      <c r="A2" s="14" t="s">
        <v>3</v>
      </c>
      <c r="B2" s="77" t="s">
        <v>4</v>
      </c>
      <c r="C2" s="80" t="s">
        <v>5</v>
      </c>
      <c r="D2" s="84" t="s">
        <v>26</v>
      </c>
      <c r="E2" s="84" t="s">
        <v>2</v>
      </c>
      <c r="F2" s="87" t="s">
        <v>6</v>
      </c>
      <c r="G2" s="87"/>
      <c r="H2" s="87"/>
      <c r="I2" s="88" t="s">
        <v>27</v>
      </c>
      <c r="J2" s="89"/>
      <c r="K2" s="90" t="s">
        <v>7</v>
      </c>
      <c r="L2" s="91"/>
      <c r="M2" s="92"/>
      <c r="N2" s="93" t="s">
        <v>8</v>
      </c>
      <c r="O2" s="93" t="s">
        <v>60</v>
      </c>
      <c r="P2" s="88" t="s">
        <v>9</v>
      </c>
      <c r="Q2" s="95"/>
      <c r="R2" s="95"/>
      <c r="S2" s="95"/>
      <c r="T2" s="89"/>
      <c r="U2" s="93" t="s">
        <v>10</v>
      </c>
      <c r="V2" s="97" t="s">
        <v>61</v>
      </c>
      <c r="W2" s="80" t="s">
        <v>11</v>
      </c>
      <c r="X2" s="82" t="s">
        <v>12</v>
      </c>
      <c r="Y2" s="80" t="s">
        <v>13</v>
      </c>
      <c r="Z2" s="10"/>
    </row>
    <row r="3" spans="1:33" s="3" customFormat="1" ht="30.6" customHeight="1" x14ac:dyDescent="0.25">
      <c r="A3" s="15" t="s">
        <v>14</v>
      </c>
      <c r="B3" s="79"/>
      <c r="C3" s="81"/>
      <c r="D3" s="85"/>
      <c r="E3" s="86"/>
      <c r="F3" s="18" t="s">
        <v>15</v>
      </c>
      <c r="G3" s="18" t="s">
        <v>16</v>
      </c>
      <c r="H3" s="18" t="s">
        <v>17</v>
      </c>
      <c r="I3" s="13" t="s">
        <v>18</v>
      </c>
      <c r="J3" s="13" t="s">
        <v>19</v>
      </c>
      <c r="K3" s="4" t="s">
        <v>20</v>
      </c>
      <c r="L3" s="4" t="s">
        <v>21</v>
      </c>
      <c r="M3" s="4" t="s">
        <v>19</v>
      </c>
      <c r="N3" s="94"/>
      <c r="O3" s="96"/>
      <c r="P3" s="13" t="s">
        <v>0</v>
      </c>
      <c r="Q3" s="13" t="s">
        <v>22</v>
      </c>
      <c r="R3" s="13" t="s">
        <v>23</v>
      </c>
      <c r="S3" s="17" t="s">
        <v>24</v>
      </c>
      <c r="T3" s="5" t="s">
        <v>1</v>
      </c>
      <c r="U3" s="96"/>
      <c r="V3" s="98"/>
      <c r="W3" s="81"/>
      <c r="X3" s="80"/>
      <c r="Y3" s="81"/>
      <c r="Z3" s="10"/>
    </row>
    <row r="4" spans="1:33" s="3" customFormat="1" x14ac:dyDescent="0.25">
      <c r="A4" s="77">
        <v>1</v>
      </c>
      <c r="B4" s="74" t="s">
        <v>76</v>
      </c>
      <c r="C4" s="74" t="s">
        <v>78</v>
      </c>
      <c r="D4" s="74"/>
      <c r="E4" s="99" t="s">
        <v>79</v>
      </c>
      <c r="F4" s="19"/>
      <c r="G4" s="19"/>
      <c r="H4" s="19">
        <v>2</v>
      </c>
      <c r="I4" s="25"/>
      <c r="J4" s="25">
        <v>2.5</v>
      </c>
      <c r="K4" s="26">
        <v>0.14599999999999999</v>
      </c>
      <c r="L4" s="27">
        <v>7.0999999999999994E-2</v>
      </c>
      <c r="M4" s="28">
        <f>K4-L4</f>
        <v>7.4999999999999997E-2</v>
      </c>
      <c r="N4" s="8">
        <f>I4*K4-J4*M4</f>
        <v>-0.1875</v>
      </c>
      <c r="O4" s="8">
        <f>J4*M4</f>
        <v>0.1875</v>
      </c>
      <c r="P4" s="2" t="s">
        <v>54</v>
      </c>
      <c r="Q4" s="1" t="s">
        <v>72</v>
      </c>
      <c r="R4" s="6">
        <f>VLOOKUP(Q4,冲压工序费!B:C,2,0)</f>
        <v>0.05</v>
      </c>
      <c r="S4" s="7">
        <v>1</v>
      </c>
      <c r="T4" s="6">
        <f>R4/S4</f>
        <v>0.05</v>
      </c>
      <c r="U4" s="70">
        <v>1.1200000000000001</v>
      </c>
      <c r="V4" s="71">
        <f>T10*U4-O10</f>
        <v>-4.7499999999999987E-2</v>
      </c>
      <c r="W4" s="61">
        <v>0</v>
      </c>
      <c r="X4" s="62">
        <v>0</v>
      </c>
      <c r="Y4" s="65">
        <f>V4+IF(W4=0,0,W4/X4)</f>
        <v>-4.7499999999999987E-2</v>
      </c>
      <c r="Z4" s="10"/>
    </row>
    <row r="5" spans="1:33" s="3" customFormat="1" x14ac:dyDescent="0.25">
      <c r="A5" s="78"/>
      <c r="B5" s="75"/>
      <c r="C5" s="75"/>
      <c r="D5" s="75"/>
      <c r="E5" s="20"/>
      <c r="F5" s="21"/>
      <c r="G5" s="21"/>
      <c r="H5" s="22"/>
      <c r="I5" s="29"/>
      <c r="J5" s="30"/>
      <c r="K5" s="23"/>
      <c r="L5" s="20"/>
      <c r="M5" s="24"/>
      <c r="N5" s="16"/>
      <c r="O5" s="16"/>
      <c r="P5" s="2" t="s">
        <v>56</v>
      </c>
      <c r="Q5" s="1" t="s">
        <v>73</v>
      </c>
      <c r="R5" s="6">
        <f>VLOOKUP(Q5,冲压工序费!B:C,2,0)</f>
        <v>7.4999999999999997E-2</v>
      </c>
      <c r="S5" s="7">
        <v>1</v>
      </c>
      <c r="T5" s="6">
        <f t="shared" ref="T5" si="0">R5/S5</f>
        <v>7.4999999999999997E-2</v>
      </c>
      <c r="U5" s="70"/>
      <c r="V5" s="72"/>
      <c r="W5" s="61"/>
      <c r="X5" s="63"/>
      <c r="Y5" s="66"/>
      <c r="Z5" s="10"/>
      <c r="AB5" s="33"/>
      <c r="AF5" s="34"/>
      <c r="AG5" s="33"/>
    </row>
    <row r="6" spans="1:33" s="3" customFormat="1" x14ac:dyDescent="0.25">
      <c r="A6" s="78"/>
      <c r="B6" s="75"/>
      <c r="C6" s="75"/>
      <c r="D6" s="75"/>
      <c r="E6" s="20"/>
      <c r="F6" s="21"/>
      <c r="G6" s="21"/>
      <c r="H6" s="22"/>
      <c r="I6" s="30"/>
      <c r="J6" s="30"/>
      <c r="K6" s="23"/>
      <c r="L6" s="20"/>
      <c r="M6" s="24"/>
      <c r="N6" s="8"/>
      <c r="O6" s="8"/>
      <c r="P6" s="2"/>
      <c r="Q6" s="1"/>
      <c r="R6" s="6"/>
      <c r="S6" s="7"/>
      <c r="T6" s="6"/>
      <c r="U6" s="70"/>
      <c r="V6" s="72"/>
      <c r="W6" s="61"/>
      <c r="X6" s="63"/>
      <c r="Y6" s="66"/>
      <c r="Z6" s="10"/>
    </row>
    <row r="7" spans="1:33" s="3" customFormat="1" x14ac:dyDescent="0.25">
      <c r="A7" s="78"/>
      <c r="B7" s="75"/>
      <c r="C7" s="75"/>
      <c r="D7" s="75"/>
      <c r="E7" s="20"/>
      <c r="F7" s="21"/>
      <c r="G7" s="21"/>
      <c r="H7" s="22"/>
      <c r="I7" s="30"/>
      <c r="J7" s="30"/>
      <c r="K7" s="23"/>
      <c r="L7" s="20"/>
      <c r="M7" s="24"/>
      <c r="N7" s="8"/>
      <c r="O7" s="8"/>
      <c r="P7" s="2"/>
      <c r="Q7" s="1"/>
      <c r="R7" s="6"/>
      <c r="S7" s="7"/>
      <c r="T7" s="6"/>
      <c r="U7" s="70"/>
      <c r="V7" s="72"/>
      <c r="W7" s="61"/>
      <c r="X7" s="63"/>
      <c r="Y7" s="66"/>
      <c r="Z7" s="10"/>
    </row>
    <row r="8" spans="1:33" s="3" customFormat="1" x14ac:dyDescent="0.25">
      <c r="A8" s="78"/>
      <c r="B8" s="75"/>
      <c r="C8" s="75"/>
      <c r="D8" s="75"/>
      <c r="E8" s="20"/>
      <c r="F8" s="21"/>
      <c r="G8" s="21"/>
      <c r="H8" s="22"/>
      <c r="I8" s="30"/>
      <c r="J8" s="30"/>
      <c r="K8" s="23"/>
      <c r="L8" s="20"/>
      <c r="M8" s="24"/>
      <c r="N8" s="8"/>
      <c r="O8" s="8"/>
      <c r="P8" s="2"/>
      <c r="Q8" s="1"/>
      <c r="R8" s="6"/>
      <c r="S8" s="7"/>
      <c r="T8" s="6"/>
      <c r="U8" s="70"/>
      <c r="V8" s="72"/>
      <c r="W8" s="61"/>
      <c r="X8" s="63"/>
      <c r="Y8" s="66"/>
      <c r="Z8" s="10"/>
    </row>
    <row r="9" spans="1:33" s="3" customFormat="1" x14ac:dyDescent="0.25">
      <c r="A9" s="78"/>
      <c r="B9" s="75"/>
      <c r="C9" s="75"/>
      <c r="D9" s="75"/>
      <c r="E9" s="20"/>
      <c r="F9" s="21"/>
      <c r="G9" s="21"/>
      <c r="H9" s="22"/>
      <c r="I9" s="30"/>
      <c r="J9" s="30"/>
      <c r="K9" s="23"/>
      <c r="L9" s="20"/>
      <c r="M9" s="24"/>
      <c r="N9" s="8"/>
      <c r="O9" s="8"/>
      <c r="P9" s="2"/>
      <c r="Q9" s="1"/>
      <c r="R9" s="6"/>
      <c r="S9" s="7"/>
      <c r="T9" s="6"/>
      <c r="U9" s="70"/>
      <c r="V9" s="72"/>
      <c r="W9" s="61"/>
      <c r="X9" s="63"/>
      <c r="Y9" s="66"/>
      <c r="Z9" s="10"/>
    </row>
    <row r="10" spans="1:33" s="3" customFormat="1" x14ac:dyDescent="0.25">
      <c r="A10" s="79"/>
      <c r="B10" s="76"/>
      <c r="C10" s="76"/>
      <c r="D10" s="76"/>
      <c r="E10" s="68" t="s">
        <v>28</v>
      </c>
      <c r="F10" s="68"/>
      <c r="G10" s="68"/>
      <c r="H10" s="68"/>
      <c r="I10" s="68"/>
      <c r="J10" s="68"/>
      <c r="K10" s="68"/>
      <c r="L10" s="68"/>
      <c r="M10" s="68"/>
      <c r="N10" s="12">
        <f>SUM(N4:N9)</f>
        <v>-0.1875</v>
      </c>
      <c r="O10" s="12">
        <f>SUM(O4:O9)</f>
        <v>0.1875</v>
      </c>
      <c r="P10" s="69" t="s">
        <v>25</v>
      </c>
      <c r="Q10" s="69"/>
      <c r="R10" s="69"/>
      <c r="S10" s="69"/>
      <c r="T10" s="9">
        <f>SUM(T4:T9)</f>
        <v>0.125</v>
      </c>
      <c r="U10" s="70"/>
      <c r="V10" s="73"/>
      <c r="W10" s="61"/>
      <c r="X10" s="64"/>
      <c r="Y10" s="67"/>
      <c r="Z10" s="10"/>
    </row>
    <row r="11" spans="1:33" s="3" customFormat="1" x14ac:dyDescent="0.25">
      <c r="A11" s="77">
        <v>2</v>
      </c>
      <c r="B11" s="74" t="s">
        <v>81</v>
      </c>
      <c r="C11" s="74" t="s">
        <v>83</v>
      </c>
      <c r="D11" s="74"/>
      <c r="E11" s="11" t="s">
        <v>84</v>
      </c>
      <c r="F11" s="19"/>
      <c r="G11" s="19"/>
      <c r="H11" s="19">
        <v>2</v>
      </c>
      <c r="I11" s="25"/>
      <c r="J11" s="25">
        <v>2.5</v>
      </c>
      <c r="K11" s="26">
        <v>0.11600000000000001</v>
      </c>
      <c r="L11" s="27">
        <v>8.7999999999999995E-2</v>
      </c>
      <c r="M11" s="28">
        <f>K11-L11</f>
        <v>2.8000000000000011E-2</v>
      </c>
      <c r="N11" s="8">
        <f>I11*K11-J11*M11</f>
        <v>-7.0000000000000034E-2</v>
      </c>
      <c r="O11" s="8">
        <f>J11*M11</f>
        <v>7.0000000000000034E-2</v>
      </c>
      <c r="P11" s="2" t="s">
        <v>54</v>
      </c>
      <c r="Q11" s="1" t="s">
        <v>72</v>
      </c>
      <c r="R11" s="6">
        <f>VLOOKUP(Q11,冲压工序费!B:C,2,0)</f>
        <v>0.05</v>
      </c>
      <c r="S11" s="7">
        <v>1</v>
      </c>
      <c r="T11" s="6">
        <f>R11/S11</f>
        <v>0.05</v>
      </c>
      <c r="U11" s="70">
        <v>1.1200000000000001</v>
      </c>
      <c r="V11" s="71">
        <f>T17*U11-O17</f>
        <v>6.9999999999999979E-2</v>
      </c>
      <c r="W11" s="61">
        <v>0</v>
      </c>
      <c r="X11" s="62">
        <v>0</v>
      </c>
      <c r="Y11" s="65">
        <f>V11+IF(W11=0,0,W11/X11)</f>
        <v>6.9999999999999979E-2</v>
      </c>
      <c r="Z11" s="10"/>
    </row>
    <row r="12" spans="1:33" s="3" customFormat="1" x14ac:dyDescent="0.25">
      <c r="A12" s="78"/>
      <c r="B12" s="75"/>
      <c r="C12" s="75"/>
      <c r="D12" s="75"/>
      <c r="E12" s="20"/>
      <c r="F12" s="21"/>
      <c r="G12" s="21"/>
      <c r="H12" s="22"/>
      <c r="I12" s="29"/>
      <c r="J12" s="30"/>
      <c r="K12" s="23"/>
      <c r="L12" s="20"/>
      <c r="M12" s="24"/>
      <c r="N12" s="16"/>
      <c r="O12" s="16"/>
      <c r="P12" s="2" t="s">
        <v>56</v>
      </c>
      <c r="Q12" s="1" t="s">
        <v>73</v>
      </c>
      <c r="R12" s="6">
        <f>VLOOKUP(Q12,冲压工序费!B:C,2,0)</f>
        <v>7.4999999999999997E-2</v>
      </c>
      <c r="S12" s="7">
        <v>1</v>
      </c>
      <c r="T12" s="6">
        <f t="shared" ref="T12:T13" si="1">R12/S12</f>
        <v>7.4999999999999997E-2</v>
      </c>
      <c r="U12" s="70"/>
      <c r="V12" s="72"/>
      <c r="W12" s="61"/>
      <c r="X12" s="63"/>
      <c r="Y12" s="66"/>
      <c r="Z12" s="10"/>
      <c r="AB12" s="33"/>
      <c r="AF12" s="34"/>
      <c r="AG12" s="33"/>
    </row>
    <row r="13" spans="1:33" s="3" customFormat="1" x14ac:dyDescent="0.25">
      <c r="A13" s="78"/>
      <c r="B13" s="75"/>
      <c r="C13" s="75"/>
      <c r="D13" s="75"/>
      <c r="E13" s="20"/>
      <c r="F13" s="21"/>
      <c r="G13" s="21"/>
      <c r="H13" s="22"/>
      <c r="I13" s="30"/>
      <c r="J13" s="30"/>
      <c r="K13" s="23"/>
      <c r="L13" s="20"/>
      <c r="M13" s="24"/>
      <c r="N13" s="8"/>
      <c r="O13" s="8"/>
      <c r="P13" s="2"/>
      <c r="Q13" s="1"/>
      <c r="R13" s="6"/>
      <c r="S13" s="7"/>
      <c r="T13" s="6"/>
      <c r="U13" s="70"/>
      <c r="V13" s="72"/>
      <c r="W13" s="61"/>
      <c r="X13" s="63"/>
      <c r="Y13" s="66"/>
      <c r="Z13" s="10"/>
    </row>
    <row r="14" spans="1:33" s="3" customFormat="1" x14ac:dyDescent="0.25">
      <c r="A14" s="78"/>
      <c r="B14" s="75"/>
      <c r="C14" s="75"/>
      <c r="D14" s="75"/>
      <c r="E14" s="20"/>
      <c r="F14" s="21"/>
      <c r="G14" s="21"/>
      <c r="H14" s="22"/>
      <c r="I14" s="30"/>
      <c r="J14" s="30"/>
      <c r="K14" s="23"/>
      <c r="L14" s="20"/>
      <c r="M14" s="24"/>
      <c r="N14" s="8"/>
      <c r="O14" s="8"/>
      <c r="P14" s="2"/>
      <c r="Q14" s="1"/>
      <c r="R14" s="6"/>
      <c r="S14" s="7"/>
      <c r="T14" s="6"/>
      <c r="U14" s="70"/>
      <c r="V14" s="72"/>
      <c r="W14" s="61"/>
      <c r="X14" s="63"/>
      <c r="Y14" s="66"/>
      <c r="Z14" s="10"/>
    </row>
    <row r="15" spans="1:33" s="3" customFormat="1" x14ac:dyDescent="0.25">
      <c r="A15" s="78"/>
      <c r="B15" s="75"/>
      <c r="C15" s="75"/>
      <c r="D15" s="75"/>
      <c r="E15" s="20"/>
      <c r="F15" s="21"/>
      <c r="G15" s="21"/>
      <c r="H15" s="22"/>
      <c r="I15" s="30"/>
      <c r="J15" s="30"/>
      <c r="K15" s="23"/>
      <c r="L15" s="20"/>
      <c r="M15" s="24"/>
      <c r="N15" s="8"/>
      <c r="O15" s="8"/>
      <c r="P15" s="2"/>
      <c r="Q15" s="1"/>
      <c r="R15" s="6"/>
      <c r="S15" s="7"/>
      <c r="T15" s="6"/>
      <c r="U15" s="70"/>
      <c r="V15" s="72"/>
      <c r="W15" s="61"/>
      <c r="X15" s="63"/>
      <c r="Y15" s="66"/>
      <c r="Z15" s="10"/>
    </row>
    <row r="16" spans="1:33" s="3" customFormat="1" x14ac:dyDescent="0.25">
      <c r="A16" s="78"/>
      <c r="B16" s="75"/>
      <c r="C16" s="75"/>
      <c r="D16" s="75"/>
      <c r="E16" s="20"/>
      <c r="F16" s="21"/>
      <c r="G16" s="21"/>
      <c r="H16" s="22"/>
      <c r="I16" s="30"/>
      <c r="J16" s="30"/>
      <c r="K16" s="23"/>
      <c r="L16" s="20"/>
      <c r="M16" s="24"/>
      <c r="N16" s="8"/>
      <c r="O16" s="8"/>
      <c r="P16" s="2"/>
      <c r="Q16" s="1"/>
      <c r="R16" s="6"/>
      <c r="S16" s="7"/>
      <c r="T16" s="6"/>
      <c r="U16" s="70"/>
      <c r="V16" s="72"/>
      <c r="W16" s="61"/>
      <c r="X16" s="63"/>
      <c r="Y16" s="66"/>
      <c r="Z16" s="10"/>
    </row>
    <row r="17" spans="1:33" s="3" customFormat="1" x14ac:dyDescent="0.25">
      <c r="A17" s="79"/>
      <c r="B17" s="76"/>
      <c r="C17" s="76"/>
      <c r="D17" s="76"/>
      <c r="E17" s="68" t="s">
        <v>28</v>
      </c>
      <c r="F17" s="68"/>
      <c r="G17" s="68"/>
      <c r="H17" s="68"/>
      <c r="I17" s="68"/>
      <c r="J17" s="68"/>
      <c r="K17" s="68"/>
      <c r="L17" s="68"/>
      <c r="M17" s="68"/>
      <c r="N17" s="12">
        <f>SUM(N11:N16)</f>
        <v>-7.0000000000000034E-2</v>
      </c>
      <c r="O17" s="12">
        <f>SUM(O11:O16)</f>
        <v>7.0000000000000034E-2</v>
      </c>
      <c r="P17" s="69" t="s">
        <v>25</v>
      </c>
      <c r="Q17" s="69"/>
      <c r="R17" s="69"/>
      <c r="S17" s="69"/>
      <c r="T17" s="9">
        <f>SUM(T11:T16)</f>
        <v>0.125</v>
      </c>
      <c r="U17" s="70"/>
      <c r="V17" s="73"/>
      <c r="W17" s="61"/>
      <c r="X17" s="64"/>
      <c r="Y17" s="67"/>
      <c r="Z17" s="10"/>
    </row>
    <row r="18" spans="1:33" s="3" customFormat="1" x14ac:dyDescent="0.25">
      <c r="A18" s="77">
        <v>3</v>
      </c>
      <c r="B18" s="74" t="s">
        <v>86</v>
      </c>
      <c r="C18" s="74" t="s">
        <v>88</v>
      </c>
      <c r="D18" s="74"/>
      <c r="E18" s="11" t="s">
        <v>79</v>
      </c>
      <c r="F18" s="19"/>
      <c r="G18" s="19"/>
      <c r="H18" s="19">
        <v>2</v>
      </c>
      <c r="I18" s="25"/>
      <c r="J18" s="25">
        <v>2.5</v>
      </c>
      <c r="K18" s="26">
        <v>0.24079999999999999</v>
      </c>
      <c r="L18" s="27">
        <v>0.11600000000000001</v>
      </c>
      <c r="M18" s="28">
        <f>K18-L18</f>
        <v>0.12479999999999998</v>
      </c>
      <c r="N18" s="8">
        <f>I18*K18-J18*M18</f>
        <v>-0.31199999999999994</v>
      </c>
      <c r="O18" s="8">
        <f>J18*M18</f>
        <v>0.31199999999999994</v>
      </c>
      <c r="P18" s="2" t="s">
        <v>54</v>
      </c>
      <c r="Q18" s="1" t="s">
        <v>72</v>
      </c>
      <c r="R18" s="6">
        <f>VLOOKUP(Q18,冲压工序费!B:C,2,0)</f>
        <v>0.05</v>
      </c>
      <c r="S18" s="7">
        <v>1</v>
      </c>
      <c r="T18" s="6">
        <f>R18/S18</f>
        <v>0.05</v>
      </c>
      <c r="U18" s="70">
        <v>1.1200000000000001</v>
      </c>
      <c r="V18" s="71">
        <f t="shared" ref="V18" si="2">T24*U18-O24</f>
        <v>-4.3199999999999905E-2</v>
      </c>
      <c r="W18" s="61">
        <v>0</v>
      </c>
      <c r="X18" s="62">
        <v>0</v>
      </c>
      <c r="Y18" s="65">
        <f>V18+IF(W18=0,0,W18/X18)</f>
        <v>-4.3199999999999905E-2</v>
      </c>
      <c r="Z18" s="10"/>
    </row>
    <row r="19" spans="1:33" s="3" customFormat="1" x14ac:dyDescent="0.25">
      <c r="A19" s="78"/>
      <c r="B19" s="75"/>
      <c r="C19" s="75"/>
      <c r="D19" s="75"/>
      <c r="E19" s="20"/>
      <c r="F19" s="21"/>
      <c r="G19" s="21"/>
      <c r="H19" s="22"/>
      <c r="I19" s="29"/>
      <c r="J19" s="30"/>
      <c r="K19" s="23"/>
      <c r="L19" s="20"/>
      <c r="M19" s="24"/>
      <c r="N19" s="16"/>
      <c r="O19" s="16"/>
      <c r="P19" s="2" t="s">
        <v>55</v>
      </c>
      <c r="Q19" s="1" t="s">
        <v>73</v>
      </c>
      <c r="R19" s="6">
        <f>VLOOKUP(Q19,冲压工序费!B:C,2,0)</f>
        <v>7.4999999999999997E-2</v>
      </c>
      <c r="S19" s="7">
        <v>1</v>
      </c>
      <c r="T19" s="6">
        <f t="shared" ref="T19" si="3">R19/S19</f>
        <v>7.4999999999999997E-2</v>
      </c>
      <c r="U19" s="70"/>
      <c r="V19" s="72"/>
      <c r="W19" s="61"/>
      <c r="X19" s="63"/>
      <c r="Y19" s="66"/>
      <c r="Z19" s="10"/>
      <c r="AB19" s="33"/>
      <c r="AF19" s="34"/>
      <c r="AG19" s="33"/>
    </row>
    <row r="20" spans="1:33" s="3" customFormat="1" x14ac:dyDescent="0.25">
      <c r="A20" s="78"/>
      <c r="B20" s="75"/>
      <c r="C20" s="75"/>
      <c r="D20" s="75"/>
      <c r="E20" s="20"/>
      <c r="F20" s="21"/>
      <c r="G20" s="21"/>
      <c r="H20" s="22"/>
      <c r="I20" s="30"/>
      <c r="J20" s="30"/>
      <c r="K20" s="23"/>
      <c r="L20" s="20"/>
      <c r="M20" s="24"/>
      <c r="N20" s="8"/>
      <c r="O20" s="8"/>
      <c r="P20" s="2" t="s">
        <v>55</v>
      </c>
      <c r="Q20" s="1" t="s">
        <v>73</v>
      </c>
      <c r="R20" s="6">
        <f>VLOOKUP(Q20,冲压工序费!B:C,2,0)</f>
        <v>7.4999999999999997E-2</v>
      </c>
      <c r="S20" s="7">
        <v>1</v>
      </c>
      <c r="T20" s="6">
        <f t="shared" ref="T20:T21" si="4">R20/S20</f>
        <v>7.4999999999999997E-2</v>
      </c>
      <c r="U20" s="70"/>
      <c r="V20" s="72"/>
      <c r="W20" s="61"/>
      <c r="X20" s="63"/>
      <c r="Y20" s="66"/>
      <c r="Z20" s="10"/>
    </row>
    <row r="21" spans="1:33" s="3" customFormat="1" x14ac:dyDescent="0.25">
      <c r="A21" s="78"/>
      <c r="B21" s="75"/>
      <c r="C21" s="75"/>
      <c r="D21" s="75"/>
      <c r="E21" s="20"/>
      <c r="F21" s="21"/>
      <c r="G21" s="21"/>
      <c r="H21" s="22"/>
      <c r="I21" s="30"/>
      <c r="J21" s="30"/>
      <c r="K21" s="23"/>
      <c r="L21" s="20"/>
      <c r="M21" s="24"/>
      <c r="N21" s="8"/>
      <c r="O21" s="8"/>
      <c r="P21" s="2" t="s">
        <v>56</v>
      </c>
      <c r="Q21" s="1" t="s">
        <v>59</v>
      </c>
      <c r="R21" s="6">
        <f>VLOOKUP(Q21,冲压工序费!B:C,2,0)</f>
        <v>0.04</v>
      </c>
      <c r="S21" s="7">
        <v>1</v>
      </c>
      <c r="T21" s="6">
        <f t="shared" si="4"/>
        <v>0.04</v>
      </c>
      <c r="U21" s="70"/>
      <c r="V21" s="72"/>
      <c r="W21" s="61"/>
      <c r="X21" s="63"/>
      <c r="Y21" s="66"/>
      <c r="Z21" s="10"/>
    </row>
    <row r="22" spans="1:33" s="3" customFormat="1" x14ac:dyDescent="0.25">
      <c r="A22" s="78"/>
      <c r="B22" s="75"/>
      <c r="C22" s="75"/>
      <c r="D22" s="75"/>
      <c r="E22" s="20"/>
      <c r="F22" s="21"/>
      <c r="G22" s="21"/>
      <c r="H22" s="22"/>
      <c r="I22" s="30"/>
      <c r="J22" s="30"/>
      <c r="K22" s="23"/>
      <c r="L22" s="20"/>
      <c r="M22" s="24"/>
      <c r="N22" s="8"/>
      <c r="O22" s="8"/>
      <c r="P22" s="2"/>
      <c r="Q22" s="1"/>
      <c r="R22" s="6"/>
      <c r="S22" s="7"/>
      <c r="T22" s="6"/>
      <c r="U22" s="70"/>
      <c r="V22" s="72"/>
      <c r="W22" s="61"/>
      <c r="X22" s="63"/>
      <c r="Y22" s="66"/>
      <c r="Z22" s="10"/>
    </row>
    <row r="23" spans="1:33" s="3" customFormat="1" x14ac:dyDescent="0.25">
      <c r="A23" s="78"/>
      <c r="B23" s="75"/>
      <c r="C23" s="75"/>
      <c r="D23" s="75"/>
      <c r="E23" s="20"/>
      <c r="F23" s="21"/>
      <c r="G23" s="21"/>
      <c r="H23" s="22"/>
      <c r="I23" s="30"/>
      <c r="J23" s="30"/>
      <c r="K23" s="23"/>
      <c r="L23" s="20"/>
      <c r="M23" s="24"/>
      <c r="N23" s="8"/>
      <c r="O23" s="8"/>
      <c r="P23" s="2"/>
      <c r="Q23" s="1"/>
      <c r="R23" s="6"/>
      <c r="S23" s="7"/>
      <c r="T23" s="6"/>
      <c r="U23" s="70"/>
      <c r="V23" s="72"/>
      <c r="W23" s="61"/>
      <c r="X23" s="63"/>
      <c r="Y23" s="66"/>
      <c r="Z23" s="10"/>
    </row>
    <row r="24" spans="1:33" s="3" customFormat="1" x14ac:dyDescent="0.25">
      <c r="A24" s="79"/>
      <c r="B24" s="76"/>
      <c r="C24" s="76"/>
      <c r="D24" s="76"/>
      <c r="E24" s="68" t="s">
        <v>28</v>
      </c>
      <c r="F24" s="68"/>
      <c r="G24" s="68"/>
      <c r="H24" s="68"/>
      <c r="I24" s="68"/>
      <c r="J24" s="68"/>
      <c r="K24" s="68"/>
      <c r="L24" s="68"/>
      <c r="M24" s="68"/>
      <c r="N24" s="12">
        <f>SUM(N18:N23)</f>
        <v>-0.31199999999999994</v>
      </c>
      <c r="O24" s="12">
        <f>SUM(O18:O23)</f>
        <v>0.31199999999999994</v>
      </c>
      <c r="P24" s="69" t="s">
        <v>25</v>
      </c>
      <c r="Q24" s="69"/>
      <c r="R24" s="69"/>
      <c r="S24" s="69"/>
      <c r="T24" s="9">
        <f>SUM(T18:T23)</f>
        <v>0.24000000000000002</v>
      </c>
      <c r="U24" s="70"/>
      <c r="V24" s="73"/>
      <c r="W24" s="61"/>
      <c r="X24" s="64"/>
      <c r="Y24" s="67"/>
      <c r="Z24" s="10"/>
    </row>
    <row r="25" spans="1:33" s="3" customFormat="1" x14ac:dyDescent="0.25">
      <c r="A25" s="77">
        <v>5</v>
      </c>
      <c r="B25" s="74" t="s">
        <v>90</v>
      </c>
      <c r="C25" s="74" t="s">
        <v>92</v>
      </c>
      <c r="D25" s="74"/>
      <c r="E25" s="11" t="s">
        <v>58</v>
      </c>
      <c r="F25" s="19"/>
      <c r="G25" s="19"/>
      <c r="H25" s="19">
        <v>3</v>
      </c>
      <c r="I25" s="25"/>
      <c r="J25" s="25">
        <v>2.5</v>
      </c>
      <c r="K25" s="26">
        <v>6.9000000000000006E-2</v>
      </c>
      <c r="L25" s="27">
        <v>3.4000000000000002E-2</v>
      </c>
      <c r="M25" s="28">
        <f>K25-L25</f>
        <v>3.5000000000000003E-2</v>
      </c>
      <c r="N25" s="8">
        <f>I25*K25-J25*M25</f>
        <v>-8.7500000000000008E-2</v>
      </c>
      <c r="O25" s="8">
        <f>J25*M25</f>
        <v>8.7500000000000008E-2</v>
      </c>
      <c r="P25" s="2" t="s">
        <v>54</v>
      </c>
      <c r="Q25" s="1" t="s">
        <v>72</v>
      </c>
      <c r="R25" s="6">
        <f>VLOOKUP(Q25,冲压工序费!B:C,2,0)</f>
        <v>0.05</v>
      </c>
      <c r="S25" s="7">
        <v>1</v>
      </c>
      <c r="T25" s="6">
        <f>R25/S25</f>
        <v>0.05</v>
      </c>
      <c r="U25" s="70">
        <v>1.1200000000000001</v>
      </c>
      <c r="V25" s="71">
        <f t="shared" ref="V25" si="5">T31*U25-O31</f>
        <v>5.2500000000000005E-2</v>
      </c>
      <c r="W25" s="61">
        <v>0</v>
      </c>
      <c r="X25" s="62">
        <v>0</v>
      </c>
      <c r="Y25" s="65">
        <f>V25+IF(W25=0,0,W25/X25)</f>
        <v>5.2500000000000005E-2</v>
      </c>
      <c r="Z25" s="10"/>
    </row>
    <row r="26" spans="1:33" s="3" customFormat="1" x14ac:dyDescent="0.25">
      <c r="A26" s="78"/>
      <c r="B26" s="75"/>
      <c r="C26" s="75"/>
      <c r="D26" s="75"/>
      <c r="E26" s="20"/>
      <c r="F26" s="21"/>
      <c r="G26" s="21"/>
      <c r="H26" s="22"/>
      <c r="I26" s="29"/>
      <c r="J26" s="30"/>
      <c r="K26" s="23"/>
      <c r="L26" s="20"/>
      <c r="M26" s="24"/>
      <c r="N26" s="16"/>
      <c r="O26" s="16"/>
      <c r="P26" s="2" t="s">
        <v>93</v>
      </c>
      <c r="Q26" s="1" t="s">
        <v>73</v>
      </c>
      <c r="R26" s="6">
        <f>VLOOKUP(Q26,冲压工序费!B:C,2,0)</f>
        <v>7.4999999999999997E-2</v>
      </c>
      <c r="S26" s="7">
        <v>1</v>
      </c>
      <c r="T26" s="6">
        <f t="shared" ref="T26:T29" si="6">R26/S26</f>
        <v>7.4999999999999997E-2</v>
      </c>
      <c r="U26" s="70"/>
      <c r="V26" s="72"/>
      <c r="W26" s="61"/>
      <c r="X26" s="63"/>
      <c r="Y26" s="66"/>
      <c r="Z26" s="10"/>
      <c r="AB26" s="33"/>
      <c r="AF26" s="34"/>
      <c r="AG26" s="33"/>
    </row>
    <row r="27" spans="1:33" s="3" customFormat="1" x14ac:dyDescent="0.25">
      <c r="A27" s="78"/>
      <c r="B27" s="75"/>
      <c r="C27" s="75"/>
      <c r="D27" s="75"/>
      <c r="E27" s="20"/>
      <c r="F27" s="21"/>
      <c r="G27" s="21"/>
      <c r="H27" s="22"/>
      <c r="I27" s="30"/>
      <c r="J27" s="30"/>
      <c r="K27" s="23"/>
      <c r="L27" s="20"/>
      <c r="M27" s="24"/>
      <c r="N27" s="8"/>
      <c r="O27" s="8"/>
      <c r="P27" s="2"/>
      <c r="Q27" s="1"/>
      <c r="R27" s="6"/>
      <c r="S27" s="7"/>
      <c r="T27" s="6"/>
      <c r="U27" s="70"/>
      <c r="V27" s="72"/>
      <c r="W27" s="61"/>
      <c r="X27" s="63"/>
      <c r="Y27" s="66"/>
      <c r="Z27" s="10"/>
    </row>
    <row r="28" spans="1:33" s="3" customFormat="1" x14ac:dyDescent="0.25">
      <c r="A28" s="78"/>
      <c r="B28" s="75"/>
      <c r="C28" s="75"/>
      <c r="D28" s="75"/>
      <c r="E28" s="20"/>
      <c r="F28" s="21"/>
      <c r="G28" s="21"/>
      <c r="H28" s="22"/>
      <c r="I28" s="30"/>
      <c r="J28" s="30"/>
      <c r="K28" s="23"/>
      <c r="L28" s="20"/>
      <c r="M28" s="24"/>
      <c r="N28" s="8"/>
      <c r="O28" s="8"/>
      <c r="P28" s="2"/>
      <c r="Q28" s="1"/>
      <c r="R28" s="6"/>
      <c r="S28" s="7"/>
      <c r="T28" s="6"/>
      <c r="U28" s="70"/>
      <c r="V28" s="72"/>
      <c r="W28" s="61"/>
      <c r="X28" s="63"/>
      <c r="Y28" s="66"/>
      <c r="Z28" s="10"/>
    </row>
    <row r="29" spans="1:33" s="3" customFormat="1" x14ac:dyDescent="0.25">
      <c r="A29" s="78"/>
      <c r="B29" s="75"/>
      <c r="C29" s="75"/>
      <c r="D29" s="75"/>
      <c r="E29" s="20"/>
      <c r="F29" s="21"/>
      <c r="G29" s="21"/>
      <c r="H29" s="22"/>
      <c r="I29" s="30"/>
      <c r="J29" s="30"/>
      <c r="K29" s="23"/>
      <c r="L29" s="20"/>
      <c r="M29" s="24"/>
      <c r="N29" s="8"/>
      <c r="O29" s="8"/>
      <c r="P29" s="2"/>
      <c r="Q29" s="1"/>
      <c r="R29" s="6"/>
      <c r="S29" s="7"/>
      <c r="T29" s="6"/>
      <c r="U29" s="70"/>
      <c r="V29" s="72"/>
      <c r="W29" s="61"/>
      <c r="X29" s="63"/>
      <c r="Y29" s="66"/>
      <c r="Z29" s="10"/>
    </row>
    <row r="30" spans="1:33" s="3" customFormat="1" x14ac:dyDescent="0.25">
      <c r="A30" s="78"/>
      <c r="B30" s="75"/>
      <c r="C30" s="75"/>
      <c r="D30" s="75"/>
      <c r="E30" s="20"/>
      <c r="F30" s="21"/>
      <c r="G30" s="21"/>
      <c r="H30" s="22"/>
      <c r="I30" s="30"/>
      <c r="J30" s="30"/>
      <c r="K30" s="23"/>
      <c r="L30" s="20"/>
      <c r="M30" s="24"/>
      <c r="N30" s="8"/>
      <c r="O30" s="8"/>
      <c r="P30" s="2"/>
      <c r="Q30" s="1"/>
      <c r="R30" s="6"/>
      <c r="S30" s="7"/>
      <c r="T30" s="6"/>
      <c r="U30" s="70"/>
      <c r="V30" s="72"/>
      <c r="W30" s="61"/>
      <c r="X30" s="63"/>
      <c r="Y30" s="66"/>
      <c r="Z30" s="10"/>
    </row>
    <row r="31" spans="1:33" s="3" customFormat="1" x14ac:dyDescent="0.25">
      <c r="A31" s="79"/>
      <c r="B31" s="76"/>
      <c r="C31" s="76"/>
      <c r="D31" s="76"/>
      <c r="E31" s="68" t="s">
        <v>28</v>
      </c>
      <c r="F31" s="68"/>
      <c r="G31" s="68"/>
      <c r="H31" s="68"/>
      <c r="I31" s="68"/>
      <c r="J31" s="68"/>
      <c r="K31" s="68"/>
      <c r="L31" s="68"/>
      <c r="M31" s="68"/>
      <c r="N31" s="12">
        <f>SUM(N25:N30)</f>
        <v>-8.7500000000000008E-2</v>
      </c>
      <c r="O31" s="12">
        <f>SUM(O25:O30)</f>
        <v>8.7500000000000008E-2</v>
      </c>
      <c r="P31" s="69" t="s">
        <v>25</v>
      </c>
      <c r="Q31" s="69"/>
      <c r="R31" s="69"/>
      <c r="S31" s="69"/>
      <c r="T31" s="9">
        <f>SUM(T25:T30)</f>
        <v>0.125</v>
      </c>
      <c r="U31" s="70"/>
      <c r="V31" s="73"/>
      <c r="W31" s="61"/>
      <c r="X31" s="64"/>
      <c r="Y31" s="67"/>
      <c r="Z31" s="10"/>
    </row>
    <row r="32" spans="1:33" s="3" customFormat="1" x14ac:dyDescent="0.25">
      <c r="A32" s="77">
        <v>6</v>
      </c>
      <c r="B32" s="74" t="s">
        <v>95</v>
      </c>
      <c r="C32" s="74" t="s">
        <v>97</v>
      </c>
      <c r="D32" s="74"/>
      <c r="E32" s="11" t="s">
        <v>98</v>
      </c>
      <c r="F32" s="48"/>
      <c r="G32" s="48"/>
      <c r="H32" s="19">
        <v>3</v>
      </c>
      <c r="I32" s="25"/>
      <c r="J32" s="25">
        <v>2.5</v>
      </c>
      <c r="K32" s="26">
        <v>0.433</v>
      </c>
      <c r="L32" s="27">
        <v>0.32400000000000001</v>
      </c>
      <c r="M32" s="28">
        <f>K32-L32</f>
        <v>0.10899999999999999</v>
      </c>
      <c r="N32" s="8">
        <f>I32*K32-J32*M32</f>
        <v>-0.27249999999999996</v>
      </c>
      <c r="O32" s="8">
        <f>J32*M32</f>
        <v>0.27249999999999996</v>
      </c>
      <c r="P32" s="2" t="s">
        <v>54</v>
      </c>
      <c r="Q32" s="1" t="s">
        <v>100</v>
      </c>
      <c r="R32" s="6">
        <f>VLOOKUP(Q32,冲压工序费!B:C,2,0)</f>
        <v>0.18</v>
      </c>
      <c r="S32" s="7">
        <v>1</v>
      </c>
      <c r="T32" s="6">
        <f>R32/S32</f>
        <v>0.18</v>
      </c>
      <c r="U32" s="70">
        <v>1.1200000000000001</v>
      </c>
      <c r="V32" s="71">
        <f t="shared" ref="V32" si="7">T38*U32-O38</f>
        <v>0.22963333333333336</v>
      </c>
      <c r="W32" s="61">
        <v>0</v>
      </c>
      <c r="X32" s="62">
        <v>0</v>
      </c>
      <c r="Y32" s="65">
        <f>V32+IF(W32=0,0,W32/X32)</f>
        <v>0.22963333333333336</v>
      </c>
      <c r="Z32" s="10"/>
    </row>
    <row r="33" spans="1:33" s="3" customFormat="1" x14ac:dyDescent="0.25">
      <c r="A33" s="78"/>
      <c r="B33" s="75"/>
      <c r="C33" s="75"/>
      <c r="D33" s="75"/>
      <c r="E33" s="20"/>
      <c r="F33" s="21"/>
      <c r="G33" s="21"/>
      <c r="H33" s="22"/>
      <c r="I33" s="29"/>
      <c r="J33" s="30"/>
      <c r="K33" s="23"/>
      <c r="L33" s="20"/>
      <c r="M33" s="24"/>
      <c r="N33" s="16"/>
      <c r="O33" s="16"/>
      <c r="P33" s="2" t="s">
        <v>55</v>
      </c>
      <c r="Q33" s="1" t="s">
        <v>100</v>
      </c>
      <c r="R33" s="6">
        <f>VLOOKUP(Q33,冲压工序费!B:C,2,0)</f>
        <v>0.18</v>
      </c>
      <c r="S33" s="7">
        <v>1</v>
      </c>
      <c r="T33" s="6">
        <f t="shared" ref="T33" si="8">R33/S33</f>
        <v>0.18</v>
      </c>
      <c r="U33" s="70"/>
      <c r="V33" s="72"/>
      <c r="W33" s="61"/>
      <c r="X33" s="63"/>
      <c r="Y33" s="66"/>
      <c r="Z33" s="10"/>
      <c r="AB33" s="33"/>
      <c r="AF33" s="34"/>
      <c r="AG33" s="33"/>
    </row>
    <row r="34" spans="1:33" s="3" customFormat="1" x14ac:dyDescent="0.25">
      <c r="A34" s="78"/>
      <c r="B34" s="75"/>
      <c r="C34" s="75"/>
      <c r="D34" s="75"/>
      <c r="E34" s="20"/>
      <c r="F34" s="21"/>
      <c r="G34" s="21"/>
      <c r="H34" s="22"/>
      <c r="I34" s="30"/>
      <c r="J34" s="30"/>
      <c r="K34" s="23"/>
      <c r="L34" s="20"/>
      <c r="M34" s="24"/>
      <c r="N34" s="8"/>
      <c r="O34" s="8"/>
      <c r="P34" s="2" t="s">
        <v>93</v>
      </c>
      <c r="Q34" s="1" t="s">
        <v>101</v>
      </c>
      <c r="R34" s="6">
        <f>VLOOKUP(Q34,冲压工序费!B:C,2,0)</f>
        <v>0.15</v>
      </c>
      <c r="S34" s="7">
        <v>2</v>
      </c>
      <c r="T34" s="6">
        <f t="shared" ref="T34:T35" si="9">R34/S34</f>
        <v>7.4999999999999997E-2</v>
      </c>
      <c r="U34" s="70"/>
      <c r="V34" s="72"/>
      <c r="W34" s="61"/>
      <c r="X34" s="63"/>
      <c r="Y34" s="66"/>
      <c r="Z34" s="10"/>
    </row>
    <row r="35" spans="1:33" s="3" customFormat="1" x14ac:dyDescent="0.25">
      <c r="A35" s="78"/>
      <c r="B35" s="75"/>
      <c r="C35" s="75"/>
      <c r="D35" s="75"/>
      <c r="E35" s="20"/>
      <c r="F35" s="21"/>
      <c r="G35" s="21"/>
      <c r="H35" s="22"/>
      <c r="I35" s="30"/>
      <c r="J35" s="30"/>
      <c r="K35" s="23"/>
      <c r="L35" s="20"/>
      <c r="M35" s="24"/>
      <c r="N35" s="8"/>
      <c r="O35" s="8"/>
      <c r="P35" s="2" t="s">
        <v>99</v>
      </c>
      <c r="Q35" s="1" t="s">
        <v>59</v>
      </c>
      <c r="R35" s="6">
        <f>VLOOKUP(Q35,冲压工序费!B:C,2,0)</f>
        <v>0.04</v>
      </c>
      <c r="S35" s="7">
        <v>3</v>
      </c>
      <c r="T35" s="6">
        <f t="shared" si="9"/>
        <v>1.3333333333333334E-2</v>
      </c>
      <c r="U35" s="70"/>
      <c r="V35" s="72"/>
      <c r="W35" s="61"/>
      <c r="X35" s="63"/>
      <c r="Y35" s="66"/>
      <c r="Z35" s="10"/>
    </row>
    <row r="36" spans="1:33" s="3" customFormat="1" x14ac:dyDescent="0.25">
      <c r="A36" s="78"/>
      <c r="B36" s="75"/>
      <c r="C36" s="75"/>
      <c r="D36" s="75"/>
      <c r="E36" s="20"/>
      <c r="F36" s="21"/>
      <c r="G36" s="21"/>
      <c r="H36" s="22"/>
      <c r="I36" s="30"/>
      <c r="J36" s="30"/>
      <c r="K36" s="23"/>
      <c r="L36" s="20"/>
      <c r="M36" s="24"/>
      <c r="N36" s="8"/>
      <c r="O36" s="8"/>
      <c r="P36" s="2"/>
      <c r="Q36" s="1"/>
      <c r="R36" s="6"/>
      <c r="S36" s="7"/>
      <c r="T36" s="6"/>
      <c r="U36" s="70"/>
      <c r="V36" s="72"/>
      <c r="W36" s="61"/>
      <c r="X36" s="63"/>
      <c r="Y36" s="66"/>
      <c r="Z36" s="10"/>
    </row>
    <row r="37" spans="1:33" s="3" customFormat="1" x14ac:dyDescent="0.25">
      <c r="A37" s="78"/>
      <c r="B37" s="75"/>
      <c r="C37" s="75"/>
      <c r="D37" s="75"/>
      <c r="E37" s="20"/>
      <c r="F37" s="21"/>
      <c r="G37" s="21"/>
      <c r="H37" s="22"/>
      <c r="I37" s="30"/>
      <c r="J37" s="30"/>
      <c r="K37" s="23"/>
      <c r="L37" s="20"/>
      <c r="M37" s="24"/>
      <c r="N37" s="8"/>
      <c r="O37" s="8"/>
      <c r="P37" s="2"/>
      <c r="Q37" s="1"/>
      <c r="R37" s="6"/>
      <c r="S37" s="7"/>
      <c r="T37" s="6"/>
      <c r="U37" s="70"/>
      <c r="V37" s="72"/>
      <c r="W37" s="61"/>
      <c r="X37" s="63"/>
      <c r="Y37" s="66"/>
      <c r="Z37" s="10"/>
    </row>
    <row r="38" spans="1:33" s="3" customFormat="1" x14ac:dyDescent="0.25">
      <c r="A38" s="79"/>
      <c r="B38" s="76"/>
      <c r="C38" s="76"/>
      <c r="D38" s="76"/>
      <c r="E38" s="68" t="s">
        <v>28</v>
      </c>
      <c r="F38" s="68"/>
      <c r="G38" s="68"/>
      <c r="H38" s="68"/>
      <c r="I38" s="68"/>
      <c r="J38" s="68"/>
      <c r="K38" s="68"/>
      <c r="L38" s="68"/>
      <c r="M38" s="68"/>
      <c r="N38" s="12">
        <f>SUM(N32:N37)</f>
        <v>-0.27249999999999996</v>
      </c>
      <c r="O38" s="12">
        <f>SUM(O32:O37)</f>
        <v>0.27249999999999996</v>
      </c>
      <c r="P38" s="69" t="s">
        <v>25</v>
      </c>
      <c r="Q38" s="69"/>
      <c r="R38" s="69"/>
      <c r="S38" s="69"/>
      <c r="T38" s="9">
        <f>SUM(T32:T37)</f>
        <v>0.44833333333333331</v>
      </c>
      <c r="U38" s="70"/>
      <c r="V38" s="73"/>
      <c r="W38" s="61"/>
      <c r="X38" s="64"/>
      <c r="Y38" s="67"/>
      <c r="Z38" s="10"/>
    </row>
  </sheetData>
  <mergeCells count="71">
    <mergeCell ref="A1:V1"/>
    <mergeCell ref="B2:B3"/>
    <mergeCell ref="C2:C3"/>
    <mergeCell ref="D2:D3"/>
    <mergeCell ref="E2:E3"/>
    <mergeCell ref="F2:H2"/>
    <mergeCell ref="I2:J2"/>
    <mergeCell ref="K2:M2"/>
    <mergeCell ref="N2:N3"/>
    <mergeCell ref="P2:T2"/>
    <mergeCell ref="U2:U3"/>
    <mergeCell ref="V2:V3"/>
    <mergeCell ref="O2:O3"/>
    <mergeCell ref="A4:A10"/>
    <mergeCell ref="B4:B10"/>
    <mergeCell ref="C4:C10"/>
    <mergeCell ref="D4:D10"/>
    <mergeCell ref="U4:U10"/>
    <mergeCell ref="E10:M10"/>
    <mergeCell ref="P10:S10"/>
    <mergeCell ref="W2:W3"/>
    <mergeCell ref="X2:X3"/>
    <mergeCell ref="Y2:Y3"/>
    <mergeCell ref="V4:V10"/>
    <mergeCell ref="W4:W10"/>
    <mergeCell ref="X4:X10"/>
    <mergeCell ref="Y4:Y10"/>
    <mergeCell ref="D18:D24"/>
    <mergeCell ref="U18:U24"/>
    <mergeCell ref="A11:A17"/>
    <mergeCell ref="B11:B17"/>
    <mergeCell ref="C11:C17"/>
    <mergeCell ref="D11:D17"/>
    <mergeCell ref="U11:U17"/>
    <mergeCell ref="A18:A24"/>
    <mergeCell ref="B18:B24"/>
    <mergeCell ref="C18:C24"/>
    <mergeCell ref="W11:W17"/>
    <mergeCell ref="X11:X17"/>
    <mergeCell ref="Y11:Y17"/>
    <mergeCell ref="E17:M17"/>
    <mergeCell ref="P17:S17"/>
    <mergeCell ref="V11:V17"/>
    <mergeCell ref="V18:V24"/>
    <mergeCell ref="W18:W24"/>
    <mergeCell ref="X18:X24"/>
    <mergeCell ref="Y18:Y24"/>
    <mergeCell ref="E24:M24"/>
    <mergeCell ref="P24:S24"/>
    <mergeCell ref="V25:V31"/>
    <mergeCell ref="W25:W31"/>
    <mergeCell ref="X25:X31"/>
    <mergeCell ref="Y25:Y31"/>
    <mergeCell ref="E31:M31"/>
    <mergeCell ref="P31:S31"/>
    <mergeCell ref="U25:U31"/>
    <mergeCell ref="D32:D38"/>
    <mergeCell ref="A25:A31"/>
    <mergeCell ref="B25:B31"/>
    <mergeCell ref="C25:C31"/>
    <mergeCell ref="D25:D31"/>
    <mergeCell ref="A32:A38"/>
    <mergeCell ref="B32:B38"/>
    <mergeCell ref="C32:C38"/>
    <mergeCell ref="W32:W38"/>
    <mergeCell ref="X32:X38"/>
    <mergeCell ref="Y32:Y38"/>
    <mergeCell ref="E38:M38"/>
    <mergeCell ref="P38:S38"/>
    <mergeCell ref="U32:U38"/>
    <mergeCell ref="V32:V38"/>
  </mergeCells>
  <phoneticPr fontId="2" type="noConversion"/>
  <conditionalFormatting sqref="B1">
    <cfRule type="duplicateValues" dxfId="1" priority="3"/>
  </conditionalFormatting>
  <conditionalFormatting sqref="B4:B38">
    <cfRule type="duplicateValues" dxfId="0" priority="7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冲压工序费</vt:lpstr>
      <vt:lpstr>待料加工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英格 吴</cp:lastModifiedBy>
  <dcterms:created xsi:type="dcterms:W3CDTF">2006-09-13T11:21:00Z</dcterms:created>
  <dcterms:modified xsi:type="dcterms:W3CDTF">2025-02-12T00:54:22Z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2052-11.1.0.7989</vt:lpwstr>
  </property>
</Properties>
</file>