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福田A6\2-BOM\福田A6项目BOM更新\"/>
    </mc:Choice>
  </mc:AlternateContent>
  <bookViews>
    <workbookView xWindow="-120" yWindow="-120" windowWidth="29040" windowHeight="15990" tabRatio="518" firstSheet="1" activeTab="5"/>
  </bookViews>
  <sheets>
    <sheet name="KING" sheetId="6" state="veryHidden" r:id="rId1"/>
    <sheet name="驾驶员座椅EBOM首页" sheetId="4" r:id="rId2"/>
    <sheet name="驾驶员座椅EBOM" sheetId="5" r:id="rId3"/>
    <sheet name="3.0平台A6骨架 EBOM" sheetId="12" r:id="rId4"/>
    <sheet name="副驾驶员座椅总成首页" sheetId="8" r:id="rId5"/>
    <sheet name="副驾驶员座椅BOM-翻折，滑动" sheetId="9" r:id="rId6"/>
    <sheet name="Sheet2" sheetId="14" r:id="rId7"/>
  </sheets>
  <definedNames>
    <definedName name="_xlnm._FilterDatabase" localSheetId="3" hidden="1">'3.0平台A6骨架 EBOM'!$A$8:$AJ$312</definedName>
    <definedName name="_xlnm._FilterDatabase" localSheetId="5" hidden="1">'副驾驶员座椅BOM-翻折，滑动'!$A$8:$AK$309</definedName>
    <definedName name="_xlnm._FilterDatabase" localSheetId="2" hidden="1">驾驶员座椅EBOM!$A$9:$AM$146</definedName>
    <definedName name="_xlnm.Print_Area" localSheetId="3">'3.0平台A6骨架 EBOM'!$A$1:$AI$312</definedName>
    <definedName name="_xlnm.Print_Area" localSheetId="5">'副驾驶员座椅BOM-翻折，滑动'!$A$1:$AO$309</definedName>
    <definedName name="_xlnm.Print_Area" localSheetId="4">副驾驶员座椅总成首页!$A$1:$AA$73</definedName>
    <definedName name="_xlnm.Print_Area" localSheetId="1">驾驶员座椅EBOM首页!$A$1:$AA$76</definedName>
  </definedNames>
  <calcPr calcId="152511"/>
</workbook>
</file>

<file path=xl/calcChain.xml><?xml version="1.0" encoding="utf-8"?>
<calcChain xmlns="http://schemas.openxmlformats.org/spreadsheetml/2006/main">
  <c r="A172" i="9" l="1"/>
  <c r="A147" i="9"/>
  <c r="S13" i="9"/>
  <c r="S12" i="9"/>
  <c r="AA13" i="9"/>
  <c r="A13" i="9"/>
  <c r="AA12" i="9"/>
  <c r="A12" i="9"/>
  <c r="T66" i="5"/>
  <c r="A66" i="5"/>
  <c r="AB65" i="5"/>
  <c r="A65" i="5"/>
  <c r="T13" i="5"/>
  <c r="A13" i="5"/>
  <c r="T12" i="5"/>
  <c r="A12" i="5"/>
  <c r="A268" i="9" l="1"/>
  <c r="A142" i="9" l="1"/>
  <c r="A58" i="9" l="1"/>
  <c r="A79" i="9"/>
  <c r="T46" i="5" l="1"/>
  <c r="A46" i="5"/>
  <c r="T27" i="5" l="1"/>
  <c r="T16" i="5"/>
  <c r="T17" i="5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3" i="9"/>
  <c r="A144" i="9"/>
  <c r="A145" i="9"/>
  <c r="A146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T50" i="5" l="1"/>
  <c r="V45" i="12" l="1"/>
  <c r="V197" i="12" l="1"/>
  <c r="V195" i="12"/>
  <c r="V194" i="12"/>
  <c r="V192" i="12"/>
  <c r="A195" i="12"/>
  <c r="A192" i="12"/>
  <c r="S17" i="9" l="1"/>
  <c r="S16" i="9"/>
  <c r="T70" i="5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2" i="9"/>
  <c r="A11" i="5" l="1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7" i="5"/>
  <c r="A48" i="5"/>
  <c r="A49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S30" i="9"/>
  <c r="A143" i="12"/>
  <c r="T85" i="5"/>
  <c r="T137" i="5"/>
  <c r="T132" i="5"/>
  <c r="T145" i="5"/>
  <c r="T47" i="5"/>
  <c r="T48" i="5"/>
  <c r="T49" i="5"/>
  <c r="T35" i="5"/>
  <c r="T36" i="5"/>
  <c r="T34" i="5"/>
  <c r="S36" i="9" l="1"/>
  <c r="S35" i="9"/>
  <c r="S34" i="9"/>
  <c r="A41" i="12"/>
  <c r="A40" i="12"/>
  <c r="AD39" i="12"/>
  <c r="A39" i="12"/>
  <c r="T92" i="5" l="1"/>
  <c r="A21" i="12" l="1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3" i="12"/>
  <c r="A196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10" i="12" l="1"/>
  <c r="A11" i="12"/>
  <c r="A12" i="12"/>
  <c r="A13" i="12"/>
  <c r="A14" i="12"/>
  <c r="A15" i="12"/>
  <c r="A16" i="12"/>
  <c r="A17" i="12"/>
  <c r="A18" i="12"/>
  <c r="A19" i="12"/>
  <c r="A20" i="12"/>
  <c r="T69" i="5" l="1"/>
  <c r="S181" i="9"/>
  <c r="T45" i="5" l="1"/>
  <c r="S298" i="9"/>
  <c r="S297" i="9"/>
  <c r="S31" i="9"/>
  <c r="S32" i="9"/>
  <c r="A11" i="9"/>
  <c r="A14" i="9"/>
  <c r="A15" i="9"/>
  <c r="S267" i="9"/>
  <c r="S275" i="9"/>
  <c r="T71" i="5" l="1"/>
  <c r="AC80" i="9"/>
  <c r="AC79" i="9" s="1"/>
  <c r="T72" i="5" l="1"/>
  <c r="S28" i="9" l="1"/>
  <c r="S29" i="9"/>
  <c r="T33" i="5"/>
  <c r="T78" i="5"/>
  <c r="T77" i="5"/>
  <c r="AC112" i="9" l="1"/>
  <c r="AC110" i="9" s="1"/>
  <c r="AA60" i="9"/>
  <c r="AA58" i="9" s="1"/>
  <c r="Z60" i="9"/>
  <c r="AA57" i="9"/>
  <c r="V130" i="12" l="1"/>
  <c r="V131" i="12"/>
  <c r="V132" i="12"/>
  <c r="V133" i="12"/>
  <c r="V134" i="12"/>
  <c r="V129" i="12"/>
  <c r="AC85" i="12"/>
  <c r="AD85" i="12"/>
  <c r="AD30" i="12"/>
  <c r="A9" i="12" l="1"/>
  <c r="AD14" i="12"/>
  <c r="AD35" i="12"/>
  <c r="AD33" i="12" s="1"/>
  <c r="AD42" i="12"/>
  <c r="AC47" i="12"/>
  <c r="AD47" i="12"/>
  <c r="AD51" i="12"/>
  <c r="AD89" i="12" s="1"/>
  <c r="AD53" i="12"/>
  <c r="AD52" i="12" s="1"/>
  <c r="AD90" i="12" s="1"/>
  <c r="AD69" i="12"/>
  <c r="AC78" i="12"/>
  <c r="AD78" i="12"/>
  <c r="AD74" i="12" s="1"/>
  <c r="AC79" i="12"/>
  <c r="AC98" i="12" s="1"/>
  <c r="AD79" i="12"/>
  <c r="AD98" i="12" s="1"/>
  <c r="AC80" i="12"/>
  <c r="AD80" i="12"/>
  <c r="AC83" i="12"/>
  <c r="AD83" i="12"/>
  <c r="AD86" i="12"/>
  <c r="AD91" i="12"/>
  <c r="AC95" i="12"/>
  <c r="AD95" i="12"/>
  <c r="AC101" i="12"/>
  <c r="AD101" i="12"/>
  <c r="AC102" i="12"/>
  <c r="AD102" i="12"/>
  <c r="AD103" i="12"/>
  <c r="AD105" i="12"/>
  <c r="AD122" i="12"/>
  <c r="AD137" i="12"/>
  <c r="AC180" i="12"/>
  <c r="AD180" i="12"/>
  <c r="AD179" i="12" s="1"/>
  <c r="AD173" i="12" s="1"/>
  <c r="AD172" i="12" s="1"/>
  <c r="AD184" i="12"/>
  <c r="AD187" i="12"/>
  <c r="AC190" i="12"/>
  <c r="AD190" i="12"/>
  <c r="AD143" i="12" s="1"/>
  <c r="AC191" i="12"/>
  <c r="AD191" i="12"/>
  <c r="AD199" i="12"/>
  <c r="AD202" i="12"/>
  <c r="AD213" i="12"/>
  <c r="AD216" i="12"/>
  <c r="AD228" i="12"/>
  <c r="AD235" i="12"/>
  <c r="AD241" i="12"/>
  <c r="AD251" i="12"/>
  <c r="AD279" i="12"/>
  <c r="AD278" i="12" s="1"/>
  <c r="AD288" i="12"/>
  <c r="AD287" i="12" s="1"/>
  <c r="AD295" i="12"/>
  <c r="AD62" i="12" l="1"/>
  <c r="AD212" i="12"/>
  <c r="AD117" i="12"/>
  <c r="AD171" i="12"/>
  <c r="AD81" i="12"/>
  <c r="AD100" i="12" s="1"/>
  <c r="AD73" i="12"/>
  <c r="AD109" i="12" s="1"/>
  <c r="AD110" i="12"/>
  <c r="AD277" i="12"/>
  <c r="AD49" i="12"/>
  <c r="AD87" i="12" s="1"/>
  <c r="AD210" i="12" l="1"/>
  <c r="AD68" i="12"/>
  <c r="AD104" i="12" s="1"/>
  <c r="AD266" i="12"/>
  <c r="AD12" i="12" l="1"/>
  <c r="AD9" i="12" s="1"/>
  <c r="AD144" i="12"/>
  <c r="AD13" i="12" l="1"/>
  <c r="S20" i="9" l="1"/>
  <c r="S19" i="9"/>
  <c r="T60" i="5"/>
  <c r="AA226" i="9"/>
  <c r="S288" i="9" l="1"/>
  <c r="T126" i="5"/>
  <c r="T125" i="5"/>
  <c r="T142" i="5" l="1"/>
  <c r="A10" i="9" l="1"/>
  <c r="AA18" i="9"/>
  <c r="S22" i="9"/>
  <c r="S23" i="9"/>
  <c r="S24" i="9"/>
  <c r="S25" i="9"/>
  <c r="S26" i="9"/>
  <c r="S27" i="9"/>
  <c r="S33" i="9"/>
  <c r="S37" i="9"/>
  <c r="S38" i="9"/>
  <c r="S39" i="9"/>
  <c r="AA45" i="9"/>
  <c r="AA53" i="9"/>
  <c r="AA63" i="9"/>
  <c r="AA62" i="9" s="1"/>
  <c r="AA73" i="9"/>
  <c r="AA76" i="9"/>
  <c r="AA86" i="9"/>
  <c r="AA90" i="9"/>
  <c r="AA89" i="9" s="1"/>
  <c r="AA105" i="9"/>
  <c r="AA116" i="9"/>
  <c r="AA122" i="9"/>
  <c r="AA125" i="9"/>
  <c r="S143" i="9"/>
  <c r="S144" i="9"/>
  <c r="S145" i="9"/>
  <c r="AA150" i="9"/>
  <c r="S151" i="9"/>
  <c r="AA157" i="9"/>
  <c r="AA162" i="9"/>
  <c r="AA165" i="9"/>
  <c r="AA176" i="9"/>
  <c r="S177" i="9"/>
  <c r="S180" i="9"/>
  <c r="S183" i="9"/>
  <c r="AA183" i="9"/>
  <c r="S185" i="9"/>
  <c r="S186" i="9"/>
  <c r="AA186" i="9"/>
  <c r="AA193" i="9"/>
  <c r="S198" i="9"/>
  <c r="AA198" i="9"/>
  <c r="S200" i="9"/>
  <c r="S201" i="9"/>
  <c r="AA201" i="9"/>
  <c r="AA208" i="9"/>
  <c r="AA272" i="9"/>
  <c r="S278" i="9"/>
  <c r="S279" i="9"/>
  <c r="AA297" i="9"/>
  <c r="AA303" i="9"/>
  <c r="T32" i="5"/>
  <c r="T31" i="5"/>
  <c r="AA49" i="9" l="1"/>
  <c r="AA155" i="9"/>
  <c r="AA11" i="9"/>
  <c r="AA10" i="9" s="1"/>
  <c r="AA70" i="9"/>
  <c r="T122" i="5"/>
  <c r="T123" i="5"/>
  <c r="T124" i="5"/>
  <c r="T127" i="5"/>
  <c r="T128" i="5"/>
  <c r="T129" i="5"/>
  <c r="T130" i="5"/>
  <c r="T131" i="5"/>
  <c r="T133" i="5"/>
  <c r="T134" i="5"/>
  <c r="T135" i="5"/>
  <c r="T136" i="5"/>
  <c r="T138" i="5"/>
  <c r="T139" i="5"/>
  <c r="T140" i="5"/>
  <c r="T141" i="5"/>
  <c r="T143" i="5"/>
  <c r="T144" i="5"/>
  <c r="T146" i="5"/>
  <c r="T121" i="5"/>
  <c r="T118" i="5"/>
  <c r="T117" i="5"/>
  <c r="T112" i="5"/>
  <c r="T111" i="5"/>
  <c r="T110" i="5"/>
  <c r="T108" i="5"/>
  <c r="T107" i="5"/>
  <c r="T106" i="5"/>
  <c r="T105" i="5"/>
  <c r="T104" i="5"/>
  <c r="T103" i="5"/>
  <c r="T102" i="5"/>
  <c r="T101" i="5"/>
  <c r="T100" i="5"/>
  <c r="T99" i="5"/>
  <c r="T97" i="5"/>
  <c r="T96" i="5"/>
  <c r="T95" i="5"/>
  <c r="T94" i="5"/>
  <c r="T93" i="5"/>
  <c r="T91" i="5"/>
  <c r="T90" i="5"/>
  <c r="T89" i="5"/>
  <c r="T88" i="5"/>
  <c r="T87" i="5"/>
  <c r="T86" i="5"/>
  <c r="T84" i="5"/>
  <c r="T83" i="5"/>
  <c r="T82" i="5"/>
  <c r="T80" i="5"/>
  <c r="T79" i="5"/>
  <c r="T76" i="5"/>
  <c r="T75" i="5"/>
  <c r="AB74" i="5"/>
  <c r="T74" i="5"/>
  <c r="AB73" i="5"/>
  <c r="AB63" i="5" s="1"/>
  <c r="T73" i="5"/>
  <c r="T68" i="5"/>
  <c r="T67" i="5"/>
  <c r="T64" i="5"/>
  <c r="T62" i="5"/>
  <c r="T61" i="5"/>
  <c r="T58" i="5"/>
  <c r="T57" i="5"/>
  <c r="T56" i="5"/>
  <c r="T55" i="5"/>
  <c r="T54" i="5"/>
  <c r="T53" i="5"/>
  <c r="T52" i="5"/>
  <c r="T44" i="5"/>
  <c r="T19" i="5"/>
  <c r="T43" i="5"/>
  <c r="T42" i="5"/>
  <c r="T41" i="5"/>
  <c r="T40" i="5"/>
  <c r="T18" i="5"/>
  <c r="T38" i="5"/>
  <c r="T30" i="5"/>
  <c r="T29" i="5"/>
  <c r="T28" i="5"/>
  <c r="T26" i="5"/>
  <c r="T25" i="5"/>
  <c r="T24" i="5"/>
  <c r="T23" i="5"/>
  <c r="T22" i="5"/>
  <c r="T21" i="5"/>
  <c r="T20" i="5"/>
  <c r="T15" i="5"/>
  <c r="T14" i="5"/>
  <c r="T11" i="5"/>
  <c r="T10" i="5"/>
  <c r="A10" i="5"/>
</calcChain>
</file>

<file path=xl/comments1.xml><?xml version="1.0" encoding="utf-8"?>
<comments xmlns="http://schemas.openxmlformats.org/spreadsheetml/2006/main">
  <authors>
    <author>作者</author>
    <author>Windows 用户</author>
    <author>FU YUAN</author>
  </authors>
  <commentList>
    <comment ref="AA7" authorId="0" shapeId="0">
      <text>
        <r>
          <rPr>
            <b/>
            <sz val="9"/>
            <rFont val="宋体"/>
            <family val="3"/>
            <charset val="134"/>
          </rPr>
          <t>付园 用户:
5号锌合金（压铸锌合金）6.75g/cm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D7" authorId="0" shapeId="0">
      <text>
        <r>
          <rPr>
            <b/>
            <sz val="9"/>
            <rFont val="宋体"/>
            <family val="3"/>
            <charset val="134"/>
          </rPr>
          <t>付园用户:碳素钢、圆管密度：7860kg/m³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E7" authorId="0" shapeId="0">
      <text>
        <r>
          <rPr>
            <b/>
            <sz val="9"/>
            <rFont val="宋体"/>
            <family val="3"/>
            <charset val="134"/>
          </rPr>
          <t>付园用户:</t>
        </r>
        <r>
          <rPr>
            <sz val="9"/>
            <rFont val="宋体"/>
            <family val="3"/>
            <charset val="134"/>
          </rPr>
          <t xml:space="preserve">
镀彩锌盐雾试验96h以上比较合理。蓝白锌48h以上比较合理
QC/T 625-1999《汽车用涂层和化学处理层》</t>
        </r>
      </text>
    </comment>
    <comment ref="AF7" authorId="0" shapeId="0">
      <text>
        <r>
          <rPr>
            <b/>
            <sz val="9"/>
            <rFont val="宋体"/>
            <family val="3"/>
            <charset val="134"/>
          </rPr>
          <t>付园用户:因涉及造型及项目参数特殊要求确认零件属性。</t>
        </r>
        <r>
          <rPr>
            <sz val="9"/>
            <rFont val="宋体"/>
            <family val="3"/>
            <charset val="134"/>
          </rPr>
          <t xml:space="preserve">
所有项目同时使用为平台件</t>
        </r>
      </text>
    </comment>
    <comment ref="AA19" authorId="1" shapeId="0">
      <text>
        <r>
          <rPr>
            <b/>
            <sz val="9"/>
            <color indexed="81"/>
            <rFont val="宋体"/>
            <family val="3"/>
            <charset val="134"/>
          </rPr>
          <t>付园用户:最初定义材料为B340LA -20200605更换为QSTE340TM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F69" authorId="0" shapeId="0">
      <text>
        <r>
          <rPr>
            <b/>
            <sz val="9"/>
            <rFont val="宋体"/>
            <family val="3"/>
            <charset val="134"/>
          </rPr>
          <t>付园用户:该件与靠背角度范围有关（蜗簧卸力角度）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F105" authorId="0" shapeId="0">
      <text>
        <r>
          <rPr>
            <b/>
            <sz val="9"/>
            <rFont val="宋体"/>
            <family val="3"/>
            <charset val="134"/>
          </rPr>
          <t>付园用户:该件与靠背角度范围有关（蜗簧卸力角度）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A123" authorId="0" shapeId="0">
      <text>
        <r>
          <rPr>
            <b/>
            <sz val="9"/>
            <rFont val="宋体"/>
            <family val="3"/>
            <charset val="134"/>
          </rPr>
          <t>付园 用户:</t>
        </r>
        <r>
          <rPr>
            <sz val="9"/>
            <rFont val="宋体"/>
            <family val="3"/>
            <charset val="134"/>
          </rPr>
          <t xml:space="preserve">
对标样件材料为：ZP5为  DIN EN 12844 标准材料
中国合金代号YX041 gb/t 13821-2009</t>
        </r>
      </text>
    </comment>
    <comment ref="AA166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对标样件材料为：ZP5为  DIN EN 12844 标准材料
中国合金代号YX041 gb/t 13821-2009
</t>
        </r>
      </text>
    </comment>
    <comment ref="AA167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对标样件材料为：ZP5为  DIN EN 12844 标准材料
中国合金代号YX041 gb/t 13821-2009
</t>
        </r>
      </text>
    </comment>
    <comment ref="AA192" authorId="0" shapeId="0">
      <text>
        <r>
          <rPr>
            <b/>
            <sz val="9"/>
            <rFont val="宋体"/>
            <family val="3"/>
            <charset val="134"/>
          </rPr>
          <t>付园用户:pa6+gf30密度1.3-1.4之间，重量数据采用1.35计算。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A193" authorId="0" shapeId="0">
      <text>
        <r>
          <rPr>
            <b/>
            <sz val="9"/>
            <rFont val="宋体"/>
            <family val="3"/>
            <charset val="134"/>
          </rPr>
          <t>付园用户:pa6+gf30密度1.3-1.4之间，重量数据采用1.35计算。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A195" authorId="0" shapeId="0">
      <text>
        <r>
          <rPr>
            <b/>
            <sz val="9"/>
            <rFont val="宋体"/>
            <family val="3"/>
            <charset val="134"/>
          </rPr>
          <t>付园用户:pa6+gf30密度1.3-1.4之间，重量数据采用1.35计算。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A196" authorId="0" shapeId="0">
      <text>
        <r>
          <rPr>
            <b/>
            <sz val="9"/>
            <rFont val="宋体"/>
            <family val="3"/>
            <charset val="134"/>
          </rPr>
          <t>付园用户:pa6+gf30密度1.3-1.4之间，重量数据采用1.35计算。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A200" authorId="2" shapeId="0">
      <text>
        <r>
          <rPr>
            <b/>
            <sz val="9"/>
            <rFont val="宋体"/>
            <family val="3"/>
            <charset val="134"/>
          </rPr>
          <t>FU YUAN:</t>
        </r>
        <r>
          <rPr>
            <sz val="9"/>
            <rFont val="宋体"/>
            <family val="3"/>
            <charset val="134"/>
          </rPr>
          <t xml:space="preserve">
图纸为45</t>
        </r>
      </text>
    </comment>
    <comment ref="AA201" authorId="0" shapeId="0">
      <text>
        <r>
          <rPr>
            <b/>
            <sz val="9"/>
            <rFont val="宋体"/>
            <family val="3"/>
            <charset val="134"/>
          </rPr>
          <t xml:space="preserve">付园:POM聚甲醛 密度 1.42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AA220" authorId="1" shapeId="0">
      <text>
        <r>
          <rPr>
            <b/>
            <sz val="9"/>
            <color indexed="81"/>
            <rFont val="宋体"/>
            <family val="3"/>
            <charset val="134"/>
          </rPr>
          <t>付园用户:</t>
        </r>
        <r>
          <rPr>
            <sz val="9"/>
            <color indexed="81"/>
            <rFont val="宋体"/>
            <family val="3"/>
            <charset val="134"/>
          </rPr>
          <t xml:space="preserve">
最初定义为Q340    Ф18×2.5暂定。20200605更改为20 Ф18×2.5</t>
        </r>
      </text>
    </comment>
    <comment ref="T241" authorId="0" shapeId="0">
      <text>
        <r>
          <rPr>
            <b/>
            <sz val="9"/>
            <rFont val="宋体"/>
            <family val="3"/>
            <charset val="134"/>
          </rPr>
          <t>付园用户:气路尚未确定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T242" authorId="0" shapeId="0">
      <text>
        <r>
          <rPr>
            <b/>
            <sz val="9"/>
            <rFont val="宋体"/>
            <family val="3"/>
            <charset val="134"/>
          </rPr>
          <t>付园用户:气路尚未确定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X25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对标样件材料为：ZP5为  DIN EN 12844 标准材料
中国合金代号YX041 gb/t 13821-2009
</t>
        </r>
      </text>
    </comment>
    <comment ref="X252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对标样件材料为：ZP5为  DIN EN 12844 标准材料
中国合金代号YX041 gb/t 13821-2009
</t>
        </r>
      </text>
    </comment>
  </commentList>
</comments>
</file>

<file path=xl/sharedStrings.xml><?xml version="1.0" encoding="utf-8"?>
<sst xmlns="http://schemas.openxmlformats.org/spreadsheetml/2006/main" count="11439" uniqueCount="2551">
  <si>
    <t>版本：0/A0
识别号：GR/ZY/BOM-2017-10-001</t>
  </si>
  <si>
    <t>编号：GR-21-01-23</t>
  </si>
  <si>
    <t xml:space="preserve">    </t>
  </si>
  <si>
    <t>车型</t>
  </si>
  <si>
    <t>A6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</si>
  <si>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</si>
  <si>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</si>
  <si>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</si>
  <si>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</si>
  <si>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</si>
  <si>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</si>
  <si>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</si>
  <si>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图示</t>
  </si>
  <si>
    <t>NO.</t>
  </si>
  <si>
    <t>件号</t>
  </si>
  <si>
    <t>件名</t>
  </si>
  <si>
    <t>产品描述</t>
  </si>
  <si>
    <t>单台用量</t>
  </si>
  <si>
    <t>车型配置</t>
  </si>
  <si>
    <t>备注</t>
  </si>
  <si>
    <t>A668100000004</t>
  </si>
  <si>
    <t>驾驶员座椅总成</t>
  </si>
  <si>
    <t>空气悬浮减震（匹配空气高度调节），悬浮高度记忆功能，减震器阻尼可调，速降功能 手动靠背角度可调，手动空气高度调节，手动短滑轨前后可调，手动坐垫倾角可调，手动座深可调，空气腰部支撑，靠背两侧空气腰托，侧扶手，集成三点式安全带，安全带未系报警（只有带扣），PVC 包覆</t>
  </si>
  <si>
    <t>经济型标准-宽车</t>
  </si>
  <si>
    <t>A668100000010</t>
  </si>
  <si>
    <t>空气悬浮减震（匹配空气高度调节），悬浮高度记忆功能，减震器阻尼可调，速降功能，手动靠背角度可调，手动空气高度调节，手动短滑轨前后可调，手动坐垫倾角可
调，手动座深可调，空气腰部支撑，靠背两侧空气腰托，内侧扶手，靠背坐垫电加热，通风（吸风式），集成三点式安全带，安全带未系报警（只有带扣，PVC 包覆）</t>
  </si>
  <si>
    <t>经济型舒适-宽车</t>
  </si>
  <si>
    <t>A668100000026</t>
  </si>
  <si>
    <t>空气悬浮减震（匹配空气高度调节），悬浮高度记忆功能，减震器阻尼可调，速降功能 手动靠背角度可调，手动空气高度调节，手动短滑轨前后可调，手动坐垫倾角可调，手动座深可调，空气腰部支撑，靠背两侧空气腰托，内侧扶手，集成三点式安全带，安全带未系报警（只有带扣），PVC 包覆</t>
  </si>
  <si>
    <t>经济型标准-中宽车</t>
  </si>
  <si>
    <t>A668100000023</t>
  </si>
  <si>
    <t>经济型舒适-中宽车</t>
  </si>
  <si>
    <t>以下空白</t>
  </si>
  <si>
    <t>变更履历</t>
  </si>
  <si>
    <t>No</t>
  </si>
  <si>
    <t>日期</t>
  </si>
  <si>
    <t>零件号</t>
  </si>
  <si>
    <t>零件名称</t>
  </si>
  <si>
    <t xml:space="preserve">  变更内容</t>
  </si>
  <si>
    <t>变更原因</t>
  </si>
  <si>
    <t>变更来源</t>
  </si>
  <si>
    <t xml:space="preserve"> 日期</t>
  </si>
  <si>
    <r>
      <rPr>
        <b/>
        <sz val="14"/>
        <rFont val="宋体"/>
        <family val="3"/>
        <charset val="134"/>
      </rPr>
      <t>设计</t>
    </r>
    <r>
      <rPr>
        <b/>
        <sz val="14"/>
        <rFont val="Arial"/>
        <family val="2"/>
      </rPr>
      <t>:</t>
    </r>
  </si>
  <si>
    <t>校核：</t>
  </si>
  <si>
    <t>标准化：</t>
  </si>
  <si>
    <t>A6驾员驶座椅总成EBOM清单（借用3.0平台）</t>
  </si>
  <si>
    <t>会签：</t>
  </si>
  <si>
    <t>中文名称</t>
  </si>
  <si>
    <r>
      <rPr>
        <b/>
        <sz val="14"/>
        <rFont val="宋体"/>
        <family val="3"/>
        <charset val="134"/>
      </rPr>
      <t>批准</t>
    </r>
    <r>
      <rPr>
        <b/>
        <sz val="14"/>
        <rFont val="Arial"/>
        <family val="2"/>
      </rPr>
      <t xml:space="preserve">: </t>
    </r>
  </si>
  <si>
    <t>日期：</t>
  </si>
  <si>
    <t>规格型号</t>
  </si>
  <si>
    <t>版本：A</t>
  </si>
  <si>
    <t>无通风加热</t>
  </si>
  <si>
    <t>通风加热</t>
  </si>
  <si>
    <t>说明：</t>
  </si>
  <si>
    <t>重量(Kg)</t>
  </si>
  <si>
    <t>价格</t>
  </si>
  <si>
    <t>序号</t>
  </si>
  <si>
    <t>装配等级</t>
  </si>
  <si>
    <t>来源</t>
  </si>
  <si>
    <t>零件描述</t>
  </si>
  <si>
    <t>重要度</t>
  </si>
  <si>
    <t>单位</t>
  </si>
  <si>
    <t>数据版本</t>
  </si>
  <si>
    <t>图纸号</t>
  </si>
  <si>
    <t>图纸版本</t>
  </si>
  <si>
    <t>是否申请新零件号</t>
  </si>
  <si>
    <r>
      <rPr>
        <sz val="11"/>
        <rFont val="宋体"/>
        <family val="3"/>
        <charset val="134"/>
      </rPr>
      <t>沿用件</t>
    </r>
    <r>
      <rPr>
        <sz val="11"/>
        <rFont val="Arial"/>
        <family val="2"/>
      </rPr>
      <t xml:space="preserve">            Y/N</t>
    </r>
  </si>
  <si>
    <t>零件类别</t>
  </si>
  <si>
    <t>材料</t>
  </si>
  <si>
    <t>材料标准</t>
  </si>
  <si>
    <t>轮廓尺寸
(长*宽*高)</t>
  </si>
  <si>
    <t>重量
（Kg）</t>
  </si>
  <si>
    <t>表面处理</t>
  </si>
  <si>
    <t>工艺规格</t>
  </si>
  <si>
    <t>工艺用量
（Kg）</t>
  </si>
  <si>
    <t>焊接长度
（cm）</t>
  </si>
  <si>
    <r>
      <rPr>
        <sz val="11"/>
        <rFont val="宋体"/>
        <family val="3"/>
        <charset val="134"/>
        <scheme val="minor"/>
      </rPr>
      <t>涂装面积
（m</t>
    </r>
    <r>
      <rPr>
        <vertAlign val="superscript"/>
        <sz val="11"/>
        <rFont val="宋体"/>
        <family val="3"/>
        <charset val="134"/>
        <scheme val="minor"/>
      </rPr>
      <t>2</t>
    </r>
    <r>
      <rPr>
        <sz val="11"/>
        <rFont val="宋体"/>
        <family val="3"/>
        <charset val="134"/>
        <scheme val="minor"/>
      </rPr>
      <t>）</t>
    </r>
  </si>
  <si>
    <t>外购/ 自制</t>
  </si>
  <si>
    <t>用量</t>
  </si>
  <si>
    <t xml:space="preserve">
用量</t>
  </si>
  <si>
    <t>新开发</t>
  </si>
  <si>
    <t>SHT0016085</t>
  </si>
  <si>
    <t>主驾驶标配靠背总成</t>
  </si>
  <si>
    <t>A</t>
  </si>
  <si>
    <t>ea</t>
  </si>
  <si>
    <t>Y</t>
  </si>
  <si>
    <t>N</t>
  </si>
  <si>
    <t>装配分总成</t>
  </si>
  <si>
    <t>ASSY</t>
  </si>
  <si>
    <t>——</t>
  </si>
  <si>
    <t>SHT0016086</t>
  </si>
  <si>
    <t>主驾驶高配靠背总成</t>
  </si>
  <si>
    <t>SHT0016087</t>
  </si>
  <si>
    <t>B</t>
  </si>
  <si>
    <t>缝纫总成</t>
  </si>
  <si>
    <t>SHT0016088</t>
  </si>
  <si>
    <t>SHT0016089</t>
  </si>
  <si>
    <t>主驾标配靠背泡沫总成</t>
  </si>
  <si>
    <t>发泡总成</t>
  </si>
  <si>
    <t>SHT0016090</t>
  </si>
  <si>
    <t>主驾高配靠背泡沫总成</t>
  </si>
  <si>
    <t>SHT0016091</t>
  </si>
  <si>
    <t>主驶标配靠背泡沫本体</t>
  </si>
  <si>
    <t>虚拟总成</t>
  </si>
  <si>
    <t>PUR</t>
  </si>
  <si>
    <t>875*531*290</t>
  </si>
  <si>
    <t>SHT0016092</t>
  </si>
  <si>
    <t>主驾高配靠背泡沫本体</t>
  </si>
  <si>
    <t>安全带固定钣金</t>
  </si>
  <si>
    <t>钣金件</t>
  </si>
  <si>
    <t>冲压钣金</t>
  </si>
  <si>
    <t>65Mn
t=1.0</t>
  </si>
  <si>
    <t>GB/T 1222</t>
  </si>
  <si>
    <t>54.5*99.6*100</t>
  </si>
  <si>
    <t>C</t>
  </si>
  <si>
    <t>无纺布</t>
  </si>
  <si>
    <t>226*249*1</t>
  </si>
  <si>
    <t>靠背右侧无纺布</t>
  </si>
  <si>
    <t>安全带外部罩壳固定卡片</t>
  </si>
  <si>
    <t>65Mn
t=1</t>
  </si>
  <si>
    <t>88*9*50</t>
  </si>
  <si>
    <t>H4681010095A0</t>
  </si>
  <si>
    <t>抽芯拉铆钉</t>
  </si>
  <si>
    <t>固定安全带外部罩壳固定钣金</t>
  </si>
  <si>
    <t>标准件</t>
  </si>
  <si>
    <t xml:space="preserve">铝 </t>
  </si>
  <si>
    <t>Φ3.2*7</t>
  </si>
  <si>
    <t>SHT0011439</t>
  </si>
  <si>
    <t>织网</t>
  </si>
  <si>
    <t>海绵</t>
  </si>
  <si>
    <t>电器件</t>
  </si>
  <si>
    <t>带双面胶带</t>
  </si>
  <si>
    <t>总成件</t>
  </si>
  <si>
    <t>78*78*21.5</t>
  </si>
  <si>
    <t>双面胶带</t>
  </si>
  <si>
    <t>216*15</t>
  </si>
  <si>
    <t>风扇保护壳</t>
  </si>
  <si>
    <t>塑料件</t>
  </si>
  <si>
    <t>ABS</t>
  </si>
  <si>
    <t>517x382x2</t>
  </si>
  <si>
    <t>主驾安全带总成</t>
  </si>
  <si>
    <t>安全件</t>
  </si>
  <si>
    <t>GB 14166</t>
  </si>
  <si>
    <t>黑色</t>
  </si>
  <si>
    <t>PC+ABS</t>
  </si>
  <si>
    <t>113*214*64</t>
  </si>
  <si>
    <t>皮纹</t>
  </si>
  <si>
    <t>SHT0011788</t>
  </si>
  <si>
    <t>主驾驶靠背四气袋腰托总成</t>
  </si>
  <si>
    <t>pp8303</t>
  </si>
  <si>
    <t>150*235*217</t>
  </si>
  <si>
    <t>SHT0011360</t>
  </si>
  <si>
    <t>侧翼塑料支撑板</t>
  </si>
  <si>
    <t>185*105*20</t>
  </si>
  <si>
    <t>BFA0010014</t>
  </si>
  <si>
    <t>扶手锁止销</t>
  </si>
  <si>
    <t>冷墩件</t>
  </si>
  <si>
    <t>65Mn</t>
  </si>
  <si>
    <t>14*14*43（M14）</t>
  </si>
  <si>
    <t>SHT0011330</t>
  </si>
  <si>
    <t>扶手外盖</t>
  </si>
  <si>
    <t>PA6+GF30</t>
  </si>
  <si>
    <t>86*31*43</t>
  </si>
  <si>
    <t>右侧扶手本体总成</t>
  </si>
  <si>
    <t>378*63*100</t>
  </si>
  <si>
    <t>0.8482</t>
  </si>
  <si>
    <t>内梅花盘头自攻螺钉（尾端平头）</t>
  </si>
  <si>
    <t>BFA0010041</t>
  </si>
  <si>
    <t>开口挡圈</t>
  </si>
  <si>
    <t>焊接总成件</t>
  </si>
  <si>
    <t>线材件</t>
  </si>
  <si>
    <t>φ8-GB/T 342        Q235-GB/T 700</t>
  </si>
  <si>
    <t>SHT0010759</t>
  </si>
  <si>
    <t>管材件</t>
  </si>
  <si>
    <t>SHT0010294</t>
  </si>
  <si>
    <t>靠背上支撑方管</t>
  </si>
  <si>
    <t>Q235
t=1.5</t>
  </si>
  <si>
    <t>20*20*422</t>
  </si>
  <si>
    <t>SHT0010076</t>
  </si>
  <si>
    <t>25*422*281</t>
  </si>
  <si>
    <t>SHT0010778</t>
  </si>
  <si>
    <t>气袋腰托支撑钣金</t>
  </si>
  <si>
    <t>2.0-GB/T 708   Q235-GB/T 700</t>
  </si>
  <si>
    <t>SHT0010296</t>
  </si>
  <si>
    <t>调角器连动杆</t>
  </si>
  <si>
    <t>50Mn  t=1.0</t>
  </si>
  <si>
    <t>10×425×10</t>
  </si>
  <si>
    <t>6904556X0001A</t>
  </si>
  <si>
    <t>副驾塑料耦合器（自然色）</t>
  </si>
  <si>
    <t>6804556X0001A</t>
  </si>
  <si>
    <t>Minlon 11C40</t>
  </si>
  <si>
    <t>13.7*17.3*13.7</t>
  </si>
  <si>
    <t>焊接分总成</t>
  </si>
  <si>
    <t>BFA0000400</t>
  </si>
  <si>
    <t>汽车安全带用焊接螺母</t>
  </si>
  <si>
    <t>SHT0010779</t>
  </si>
  <si>
    <t>Q235 Φ5</t>
  </si>
  <si>
    <t>φ5-GB/T 342        Q235-GB/T 700</t>
  </si>
  <si>
    <t>SHT0010780</t>
  </si>
  <si>
    <t>气袋腰托下固定点焊接总成</t>
  </si>
  <si>
    <t>SHT0010078</t>
  </si>
  <si>
    <t xml:space="preserve">【N】ECR0006870①名称变更：原 调角器连动杆保护管 变更后 调角器连动杆保护钢丝；
②材料调整：原 圆管φ10*1.5 Q235 变更后 圆钢φ8 Q235;
③结构调整：增加与卷收器的避让空间。 </t>
  </si>
  <si>
    <t>Q235 Φ8</t>
  </si>
  <si>
    <t>42*395*92</t>
  </si>
  <si>
    <t>SHT0010781</t>
  </si>
  <si>
    <t>机械腰托下固定钢丝</t>
  </si>
  <si>
    <t>5*5*350</t>
  </si>
  <si>
    <t>SHT0010256</t>
  </si>
  <si>
    <t>调节器解锁钣金</t>
  </si>
  <si>
    <t>SPFH590 /T=3.0</t>
  </si>
  <si>
    <t>3.0-Q/BQB 301
SPFH590-Q/BQB 310</t>
  </si>
  <si>
    <t>3*20*59.5</t>
  </si>
  <si>
    <t>SHT0010297</t>
  </si>
  <si>
    <t>装配总成件</t>
  </si>
  <si>
    <t>司机主边调角器下连接板焊接总成</t>
  </si>
  <si>
    <t>SHT0010299</t>
  </si>
  <si>
    <t>H6靠背调节手柄安装轴</t>
  </si>
  <si>
    <t>系统原零件名称为：调角器仰角解锁柱。现改为：H6靠背调节手柄安装轴</t>
  </si>
  <si>
    <t>机加工件</t>
  </si>
  <si>
    <t>12.8*12.8*58</t>
  </si>
  <si>
    <t>SHT0010788</t>
  </si>
  <si>
    <t>仰角调节限位柱</t>
  </si>
  <si>
    <t>冷镦</t>
  </si>
  <si>
    <t>SWRCH22A</t>
  </si>
  <si>
    <t>6*6*17.5</t>
  </si>
  <si>
    <t>SHT0011408</t>
  </si>
  <si>
    <t>法兰面焊接螺母</t>
  </si>
  <si>
    <t>SWRCH18A</t>
  </si>
  <si>
    <t>26*26*10</t>
  </si>
  <si>
    <t>SHT0010722</t>
  </si>
  <si>
    <t>司机主边调角器下连接板A</t>
  </si>
  <si>
    <t>【C】SPFH590 /T=1.6</t>
  </si>
  <si>
    <t>1.6-Q/BQB 301   SPFH590-Q/BQB310</t>
  </si>
  <si>
    <t>44.5*215.5*184</t>
  </si>
  <si>
    <t>SHT0010786</t>
  </si>
  <si>
    <t>罩壳固定钣金片</t>
  </si>
  <si>
    <t>SAPH440 T=2.0</t>
  </si>
  <si>
    <t xml:space="preserve">2.0-Q/BQB 301   SAPH440-Q/BQB310    </t>
  </si>
  <si>
    <t>20.4*19*15.6</t>
  </si>
  <si>
    <t>SHT0010259</t>
  </si>
  <si>
    <t>仰角拉线靠背固定钣金</t>
  </si>
  <si>
    <t>25.7*21*41.8</t>
  </si>
  <si>
    <t>SHT0010059</t>
  </si>
  <si>
    <t>靠背调节角度限位片</t>
  </si>
  <si>
    <t>SAPH440 T=4.0</t>
  </si>
  <si>
    <t>40.5*17*9.6</t>
  </si>
  <si>
    <t>SHT0010723</t>
  </si>
  <si>
    <t>司机主边调角器下连接板B</t>
  </si>
  <si>
    <t>191*50.5*192</t>
  </si>
  <si>
    <t>SHT0010291</t>
  </si>
  <si>
    <t>靠背骨架左侧边板焊接总成</t>
  </si>
  <si>
    <t>SHT0010064</t>
  </si>
  <si>
    <t>靠背骨架侧边板</t>
  </si>
  <si>
    <t>SPFH590 /T=2.0</t>
  </si>
  <si>
    <t>2.0-Q /BQB 301
SPFH590-Q /BQB 310</t>
  </si>
  <si>
    <t>29*106515</t>
  </si>
  <si>
    <t>BFA0010062</t>
  </si>
  <si>
    <t>焊接方螺母</t>
  </si>
  <si>
    <t>BFA0000518</t>
  </si>
  <si>
    <t>SHT0010074</t>
  </si>
  <si>
    <t>靠背侧翼支撑钢丝</t>
  </si>
  <si>
    <t>Q235 Φ7</t>
  </si>
  <si>
    <t>φ7-GB/T 342        Q235-GB/T 700</t>
  </si>
  <si>
    <t>SHT0010292</t>
  </si>
  <si>
    <t>SHT0010075</t>
  </si>
  <si>
    <t>38*109*84</t>
  </si>
  <si>
    <t>SHT0010191</t>
  </si>
  <si>
    <t>3.0-Q /BQB 301
SPFH590-Q /BQB 310</t>
  </si>
  <si>
    <t>SHT0010192</t>
  </si>
  <si>
    <t>蜗簧固定钣金片2</t>
  </si>
  <si>
    <t>21*18*40</t>
  </si>
  <si>
    <t>H6主驾驶从动侧圆盘</t>
  </si>
  <si>
    <t>司机副边调角器下连接板焊接总成</t>
  </si>
  <si>
    <t>SHT0010794</t>
  </si>
  <si>
    <t>SHT0010069</t>
  </si>
  <si>
    <t>蜗簧下固定钣金</t>
  </si>
  <si>
    <t>33*36*33</t>
  </si>
  <si>
    <t>SHT0010724</t>
  </si>
  <si>
    <t>司机副边调角器下连接板A</t>
  </si>
  <si>
    <t>SHT0010725</t>
  </si>
  <si>
    <t>司机副边调角器下连接板B</t>
  </si>
  <si>
    <t>SHT0010301</t>
  </si>
  <si>
    <t>靠背骨架右侧边板焊接总成</t>
  </si>
  <si>
    <t>系统原零件名称为：靠背调节钣金.现改为：靠背调节铸件</t>
  </si>
  <si>
    <t>压铸</t>
  </si>
  <si>
    <t>YX041</t>
  </si>
  <si>
    <t xml:space="preserve"> GB/T 13821-2009</t>
  </si>
  <si>
    <t>31.2*16*71.5</t>
  </si>
  <si>
    <t>阳极氧化</t>
  </si>
  <si>
    <t>系统原零件名称为：仰角解锁钣金.现改为：仰角解锁铸件</t>
  </si>
  <si>
    <t>48*7.5*71</t>
  </si>
  <si>
    <t>表面氧化</t>
  </si>
  <si>
    <t>BSP0010008</t>
  </si>
  <si>
    <t>靠背调节铸件回位簧</t>
  </si>
  <si>
    <t>弹簧</t>
  </si>
  <si>
    <t>7*65</t>
  </si>
  <si>
    <t>镀白锌</t>
  </si>
  <si>
    <t>BSP0010006</t>
  </si>
  <si>
    <t>靠背回位蜗簧</t>
  </si>
  <si>
    <t>12*96*128</t>
  </si>
  <si>
    <t>磷皂化</t>
  </si>
  <si>
    <t>BSP0010009</t>
  </si>
  <si>
    <t>仰角解锁铸件回位簧</t>
  </si>
  <si>
    <t>7*10*20</t>
  </si>
  <si>
    <t>SHT0011333</t>
  </si>
  <si>
    <t>96*92*84</t>
  </si>
  <si>
    <t>电泳（ED)</t>
  </si>
  <si>
    <t>96*19*84</t>
  </si>
  <si>
    <t>20</t>
  </si>
  <si>
    <t>GB/T 702       20 GB/T699</t>
  </si>
  <si>
    <t>35</t>
  </si>
  <si>
    <t>GB/T 702       35 GB/T699</t>
  </si>
  <si>
    <t>26*69*26(Φ26)</t>
  </si>
  <si>
    <t>BFA0010018</t>
  </si>
  <si>
    <t>六角头螺栓</t>
  </si>
  <si>
    <t>扶手支架固定使用，GB/T5782等级8.8级 预涂S级锁固胶（标准QC/T 597）</t>
  </si>
  <si>
    <t>表面处理要求：      颜色：黑色               盐雾试验要求：DIN 50021-SS,要求120小时后无基材腐蚀且不允许出现大量锌腐蚀产物，另外在供货状态以及在120℃下进行24h存放后系统抗腐蚀性必须保证。</t>
  </si>
  <si>
    <t>BFA0010019</t>
  </si>
  <si>
    <t>内六角花形低圆柱头螺钉</t>
  </si>
  <si>
    <t>靠背骨架连接使用（梅花内六角）T50 GB/T2671-1 性能等级8.8级 产品等级A级  预涂S级锁固胶（标准QC/T 597）</t>
  </si>
  <si>
    <t>BEC0010024</t>
  </si>
  <si>
    <t>ECU总成</t>
  </si>
  <si>
    <t>80*47*38</t>
  </si>
  <si>
    <t>SHT0016175</t>
  </si>
  <si>
    <t>主驾驶标配坐垫装配分总成</t>
  </si>
  <si>
    <t>SHT0011116</t>
  </si>
  <si>
    <t>493*531*124</t>
  </si>
  <si>
    <t>SHT0016176</t>
  </si>
  <si>
    <t>主驾驶高配坐垫装配分总成</t>
  </si>
  <si>
    <t>SHT0016177</t>
  </si>
  <si>
    <t>主驾标配坐垫泡沫总成</t>
  </si>
  <si>
    <t>主驾高配坐垫泡沫总成</t>
  </si>
  <si>
    <t>SHT0016181</t>
  </si>
  <si>
    <t>主驾标配坐垫泡沫本体</t>
  </si>
  <si>
    <t>SHT0016182</t>
  </si>
  <si>
    <t>主驾高配坐垫泡沫本体</t>
  </si>
  <si>
    <t>φ2</t>
  </si>
  <si>
    <t>468*449*71</t>
  </si>
  <si>
    <t>SHT0010354</t>
  </si>
  <si>
    <t>坐盆延伸手柄</t>
  </si>
  <si>
    <t>34*136*29</t>
  </si>
  <si>
    <t>595*100*263</t>
  </si>
  <si>
    <t>驾驶员左侧罩壳</t>
  </si>
  <si>
    <t>PP-T20</t>
  </si>
  <si>
    <t>通风加热孔盖板</t>
  </si>
  <si>
    <t>22*37*43</t>
  </si>
  <si>
    <t>BEC0010012</t>
  </si>
  <si>
    <t>通风开关总成</t>
  </si>
  <si>
    <t>60*46*20</t>
  </si>
  <si>
    <t>BEC0010011</t>
  </si>
  <si>
    <t>加热开关总成</t>
  </si>
  <si>
    <t>驾驶员右侧罩壳</t>
  </si>
  <si>
    <t>595*89*261</t>
  </si>
  <si>
    <t>BSP0010020</t>
  </si>
  <si>
    <t>罩壳弹簧卡子</t>
  </si>
  <si>
    <t>非标件</t>
  </si>
  <si>
    <t>0.001</t>
  </si>
  <si>
    <t>驾驶员标配前罩壳</t>
  </si>
  <si>
    <t>49*350*62</t>
  </si>
  <si>
    <t>驾驶员靠背调节手柄总成</t>
  </si>
  <si>
    <t>159*61*67</t>
  </si>
  <si>
    <t>159*34*67</t>
  </si>
  <si>
    <t>皮纹/丝印</t>
  </si>
  <si>
    <t>SHT0011264</t>
  </si>
  <si>
    <t>驾驶员靠背调节手柄本体</t>
  </si>
  <si>
    <t>注塑件</t>
  </si>
  <si>
    <t>SHT0010356</t>
  </si>
  <si>
    <t>靠背调节手柄销轴</t>
  </si>
  <si>
    <t>圆钢</t>
  </si>
  <si>
    <t>20#</t>
  </si>
  <si>
    <t>8*8*47.5</t>
  </si>
  <si>
    <t>主驾驶移印标识</t>
  </si>
  <si>
    <t>主驾驶靠背调节手柄卡接簧</t>
  </si>
  <si>
    <t>132*8*30</t>
  </si>
  <si>
    <t>达克罗</t>
  </si>
  <si>
    <t>SHT0010907</t>
  </si>
  <si>
    <t>阻尼调节机构总成</t>
  </si>
  <si>
    <t>58*40*620</t>
  </si>
  <si>
    <t>φ6*1</t>
  </si>
  <si>
    <t>镀黑锌</t>
  </si>
  <si>
    <t>驾驶员六孔腰托开关总成</t>
  </si>
  <si>
    <t>74*33*58</t>
  </si>
  <si>
    <t>主驾驶速降开关按钮帽</t>
  </si>
  <si>
    <t>61*41*29</t>
  </si>
  <si>
    <t>φ28*66</t>
  </si>
  <si>
    <t>PU</t>
  </si>
  <si>
    <t>BFA0010037</t>
  </si>
  <si>
    <t>内梅花盘头三角牙自攻螺钉</t>
  </si>
  <si>
    <t>螺钉固定到钣金上</t>
  </si>
  <si>
    <t>M5*10</t>
  </si>
  <si>
    <t>黑锌</t>
  </si>
  <si>
    <t>SHT0010465</t>
  </si>
  <si>
    <t>气管防护长弹簧</t>
  </si>
  <si>
    <t>φ7*60</t>
  </si>
  <si>
    <t>螺钉固定到塑料件上</t>
  </si>
  <si>
    <t>ST4.2*12
K50*12</t>
  </si>
  <si>
    <t>Fe/Zn12F  镀锌膜厚12um黑色钝化中性盐雾120h(GB/T9799)</t>
  </si>
  <si>
    <t>内六角花形盘头螺钉</t>
  </si>
  <si>
    <t>不锈钢</t>
  </si>
  <si>
    <t>BFA0000004</t>
  </si>
  <si>
    <t>扎带</t>
  </si>
  <si>
    <t>BCL0010006</t>
  </si>
  <si>
    <t>气管卡扣（2新mm）</t>
  </si>
  <si>
    <t>BPC0000019</t>
  </si>
  <si>
    <t>气管防护管</t>
  </si>
  <si>
    <t>长度550mm</t>
  </si>
  <si>
    <t>SHT0011148</t>
  </si>
  <si>
    <t>靠背防护罩</t>
  </si>
  <si>
    <t>SHT0011149</t>
  </si>
  <si>
    <t>坐垫防护罩</t>
  </si>
  <si>
    <t>SHT0016014</t>
  </si>
  <si>
    <t xml:space="preserve">电泳 </t>
  </si>
  <si>
    <t>SHT0016147</t>
  </si>
  <si>
    <t>左侧钣金焊接分总成</t>
  </si>
  <si>
    <t>焊接分总成件</t>
  </si>
  <si>
    <t>SHT0016148</t>
  </si>
  <si>
    <t>470*48*105</t>
  </si>
  <si>
    <t>M8</t>
  </si>
  <si>
    <t>右侧钣金焊接分总成</t>
  </si>
  <si>
    <t>SHT0016145</t>
  </si>
  <si>
    <t>SHT0016146</t>
  </si>
  <si>
    <t>SHT0016151</t>
  </si>
  <si>
    <t>支撑轴套</t>
  </si>
  <si>
    <t>SHT0015987</t>
  </si>
  <si>
    <t>中宽车主驾驶底部支架焊接总成</t>
  </si>
  <si>
    <t>SHT0016184</t>
  </si>
  <si>
    <t>支架左侧边板焊接分总成</t>
  </si>
  <si>
    <t>SHT0016185</t>
  </si>
  <si>
    <t>SHT0016186</t>
  </si>
  <si>
    <t>支架右侧边板焊接分总成</t>
  </si>
  <si>
    <t>SHT0016187</t>
  </si>
  <si>
    <t>SHT0016188</t>
  </si>
  <si>
    <t>SHT0016189</t>
  </si>
  <si>
    <t>SHT0016190</t>
  </si>
  <si>
    <r>
      <t>8</t>
    </r>
    <r>
      <rPr>
        <sz val="10"/>
        <rFont val="宋体"/>
        <family val="3"/>
        <charset val="134"/>
      </rPr>
      <t>97*585*271</t>
    </r>
    <phoneticPr fontId="40" type="noConversion"/>
  </si>
  <si>
    <r>
      <t>8</t>
    </r>
    <r>
      <rPr>
        <sz val="10"/>
        <rFont val="宋体"/>
        <family val="3"/>
        <charset val="134"/>
      </rPr>
      <t>97*585*271</t>
    </r>
    <phoneticPr fontId="40" type="noConversion"/>
  </si>
  <si>
    <r>
      <t>8</t>
    </r>
    <r>
      <rPr>
        <sz val="10"/>
        <rFont val="宋体"/>
        <family val="3"/>
        <charset val="134"/>
      </rPr>
      <t>91*580*257</t>
    </r>
    <phoneticPr fontId="40" type="noConversion"/>
  </si>
  <si>
    <t>BEC0010017</t>
    <phoneticPr fontId="40" type="noConversion"/>
  </si>
  <si>
    <r>
      <t>H</t>
    </r>
    <r>
      <rPr>
        <sz val="10"/>
        <rFont val="宋体"/>
        <family val="3"/>
        <charset val="134"/>
      </rPr>
      <t>6</t>
    </r>
    <phoneticPr fontId="40" type="noConversion"/>
  </si>
  <si>
    <r>
      <t>H</t>
    </r>
    <r>
      <rPr>
        <sz val="10"/>
        <rFont val="宋体"/>
        <family val="3"/>
        <charset val="134"/>
      </rPr>
      <t>6</t>
    </r>
    <phoneticPr fontId="40" type="noConversion"/>
  </si>
  <si>
    <t>靠背下U形管</t>
    <phoneticPr fontId="40" type="noConversion"/>
  </si>
  <si>
    <r>
      <t>H</t>
    </r>
    <r>
      <rPr>
        <sz val="10"/>
        <rFont val="宋体"/>
        <family val="3"/>
        <charset val="134"/>
      </rPr>
      <t>4</t>
    </r>
    <phoneticPr fontId="40" type="noConversion"/>
  </si>
  <si>
    <t>新开发</t>
    <phoneticPr fontId="40" type="noConversion"/>
  </si>
  <si>
    <r>
      <t>S</t>
    </r>
    <r>
      <rPr>
        <sz val="10"/>
        <rFont val="宋体"/>
        <family val="3"/>
        <charset val="134"/>
      </rPr>
      <t>HT0016400</t>
    </r>
    <r>
      <rPr>
        <sz val="11"/>
        <color theme="1"/>
        <rFont val="宋体"/>
        <family val="2"/>
        <charset val="134"/>
        <scheme val="minor"/>
      </rPr>
      <t/>
    </r>
  </si>
  <si>
    <r>
      <t>S</t>
    </r>
    <r>
      <rPr>
        <sz val="10"/>
        <rFont val="宋体"/>
        <family val="3"/>
        <charset val="134"/>
      </rPr>
      <t>HT0016403</t>
    </r>
    <r>
      <rPr>
        <sz val="11"/>
        <color theme="1"/>
        <rFont val="宋体"/>
        <family val="2"/>
        <charset val="134"/>
        <scheme val="minor"/>
      </rPr>
      <t/>
    </r>
  </si>
  <si>
    <r>
      <t>H</t>
    </r>
    <r>
      <rPr>
        <sz val="10"/>
        <rFont val="宋体"/>
        <family val="3"/>
        <charset val="134"/>
      </rPr>
      <t>4</t>
    </r>
    <phoneticPr fontId="40" type="noConversion"/>
  </si>
  <si>
    <t>新开发</t>
    <phoneticPr fontId="40" type="noConversion"/>
  </si>
  <si>
    <t>靠背3D网格</t>
    <phoneticPr fontId="40" type="noConversion"/>
  </si>
  <si>
    <r>
      <t>S</t>
    </r>
    <r>
      <rPr>
        <sz val="10"/>
        <rFont val="宋体"/>
        <family val="3"/>
        <charset val="134"/>
      </rPr>
      <t>HT0016405</t>
    </r>
    <phoneticPr fontId="40" type="noConversion"/>
  </si>
  <si>
    <t>靠背舒适性海绵</t>
    <phoneticPr fontId="40" type="noConversion"/>
  </si>
  <si>
    <t>靠背风扇总成</t>
    <phoneticPr fontId="40" type="noConversion"/>
  </si>
  <si>
    <t>靠背加热垫总成</t>
    <phoneticPr fontId="40" type="noConversion"/>
  </si>
  <si>
    <t>新开发</t>
    <phoneticPr fontId="40" type="noConversion"/>
  </si>
  <si>
    <r>
      <t>H</t>
    </r>
    <r>
      <rPr>
        <sz val="10"/>
        <color theme="1"/>
        <rFont val="宋体"/>
        <family val="3"/>
        <charset val="134"/>
      </rPr>
      <t>6</t>
    </r>
    <phoneticPr fontId="40" type="noConversion"/>
  </si>
  <si>
    <r>
      <t>H</t>
    </r>
    <r>
      <rPr>
        <sz val="10"/>
        <rFont val="宋体"/>
        <family val="3"/>
        <charset val="134"/>
      </rPr>
      <t>6</t>
    </r>
    <phoneticPr fontId="40" type="noConversion"/>
  </si>
  <si>
    <t>装配分总成</t>
    <phoneticPr fontId="40" type="noConversion"/>
  </si>
  <si>
    <t>装配分总成</t>
    <phoneticPr fontId="40" type="noConversion"/>
  </si>
  <si>
    <t>装配分总成</t>
    <phoneticPr fontId="40" type="noConversion"/>
  </si>
  <si>
    <t>泡沫</t>
    <phoneticPr fontId="40" type="noConversion"/>
  </si>
  <si>
    <t>无纺布</t>
    <phoneticPr fontId="40" type="noConversion"/>
  </si>
  <si>
    <t>钣金件</t>
    <phoneticPr fontId="40" type="noConversion"/>
  </si>
  <si>
    <t>改为吸风</t>
    <phoneticPr fontId="40" type="noConversion"/>
  </si>
  <si>
    <t>粘在保护壳上</t>
    <phoneticPr fontId="40" type="noConversion"/>
  </si>
  <si>
    <t>固定在泡沫上</t>
    <phoneticPr fontId="40" type="noConversion"/>
  </si>
  <si>
    <t>电器件</t>
    <phoneticPr fontId="40" type="noConversion"/>
  </si>
  <si>
    <t>塑料件</t>
    <phoneticPr fontId="40" type="noConversion"/>
  </si>
  <si>
    <t>轴类</t>
    <phoneticPr fontId="40" type="noConversion"/>
  </si>
  <si>
    <t>塑料件</t>
    <phoneticPr fontId="40" type="noConversion"/>
  </si>
  <si>
    <t>装配分总成</t>
    <phoneticPr fontId="40" type="noConversion"/>
  </si>
  <si>
    <t>焊接分总成</t>
    <phoneticPr fontId="40" type="noConversion"/>
  </si>
  <si>
    <t>管类</t>
    <phoneticPr fontId="40" type="noConversion"/>
  </si>
  <si>
    <t>标准件</t>
    <phoneticPr fontId="40" type="noConversion"/>
  </si>
  <si>
    <t>冲压件</t>
    <phoneticPr fontId="40" type="noConversion"/>
  </si>
  <si>
    <t>线材</t>
    <phoneticPr fontId="40" type="noConversion"/>
  </si>
  <si>
    <t>线材</t>
    <phoneticPr fontId="40" type="noConversion"/>
  </si>
  <si>
    <t>钣金件</t>
    <phoneticPr fontId="40" type="noConversion"/>
  </si>
  <si>
    <t>电器件</t>
    <phoneticPr fontId="40" type="noConversion"/>
  </si>
  <si>
    <r>
      <t>S</t>
    </r>
    <r>
      <rPr>
        <sz val="10"/>
        <rFont val="宋体"/>
        <family val="3"/>
        <charset val="134"/>
      </rPr>
      <t>HT0016411</t>
    </r>
    <phoneticPr fontId="40" type="noConversion"/>
  </si>
  <si>
    <r>
      <t>S</t>
    </r>
    <r>
      <rPr>
        <sz val="10"/>
        <rFont val="宋体"/>
        <family val="3"/>
        <charset val="134"/>
      </rPr>
      <t>HT0016412</t>
    </r>
    <r>
      <rPr>
        <sz val="11"/>
        <color theme="1"/>
        <rFont val="宋体"/>
        <family val="2"/>
        <charset val="134"/>
        <scheme val="minor"/>
      </rPr>
      <t/>
    </r>
  </si>
  <si>
    <t>坐垫3D网格</t>
    <phoneticPr fontId="40" type="noConversion"/>
  </si>
  <si>
    <t>布料</t>
    <phoneticPr fontId="40" type="noConversion"/>
  </si>
  <si>
    <t>塑料件</t>
    <phoneticPr fontId="40" type="noConversion"/>
  </si>
  <si>
    <t>塑料件</t>
    <phoneticPr fontId="40" type="noConversion"/>
  </si>
  <si>
    <t>装配分总成</t>
    <phoneticPr fontId="40" type="noConversion"/>
  </si>
  <si>
    <t>弹簧件</t>
    <phoneticPr fontId="40" type="noConversion"/>
  </si>
  <si>
    <t>轴类</t>
    <phoneticPr fontId="40" type="noConversion"/>
  </si>
  <si>
    <t>标识</t>
    <phoneticPr fontId="40" type="noConversion"/>
  </si>
  <si>
    <t>装配分总成</t>
    <phoneticPr fontId="40" type="noConversion"/>
  </si>
  <si>
    <t>保护气管</t>
    <phoneticPr fontId="40" type="noConversion"/>
  </si>
  <si>
    <t>固定拉线及防护管</t>
    <phoneticPr fontId="40" type="noConversion"/>
  </si>
  <si>
    <t>固定气管</t>
    <phoneticPr fontId="40" type="noConversion"/>
  </si>
  <si>
    <t>包装袋</t>
    <phoneticPr fontId="40" type="noConversion"/>
  </si>
  <si>
    <t>B</t>
    <phoneticPr fontId="40" type="noConversion"/>
  </si>
  <si>
    <t>A</t>
    <phoneticPr fontId="40" type="noConversion"/>
  </si>
  <si>
    <t>B</t>
    <phoneticPr fontId="40" type="noConversion"/>
  </si>
  <si>
    <t>570*42.5*103</t>
    <phoneticPr fontId="40" type="noConversion"/>
  </si>
  <si>
    <t>570*42.5*103</t>
    <phoneticPr fontId="40" type="noConversion"/>
  </si>
  <si>
    <t>Q/BQB301</t>
    <phoneticPr fontId="40" type="noConversion"/>
  </si>
  <si>
    <t>Q/BQB301</t>
    <phoneticPr fontId="40" type="noConversion"/>
  </si>
  <si>
    <t xml:space="preserve">宽车主驾驶左侧钣金 </t>
    <phoneticPr fontId="40" type="noConversion"/>
  </si>
  <si>
    <t>宽车主驾驶前侧钣金</t>
    <phoneticPr fontId="40" type="noConversion"/>
  </si>
  <si>
    <t>258*116*103</t>
    <phoneticPr fontId="40" type="noConversion"/>
  </si>
  <si>
    <t>宽车主驾驶后侧钣金</t>
    <phoneticPr fontId="40" type="noConversion"/>
  </si>
  <si>
    <t>271*167*90</t>
    <phoneticPr fontId="40" type="noConversion"/>
  </si>
  <si>
    <t>25*25*15</t>
    <phoneticPr fontId="40" type="noConversion"/>
  </si>
  <si>
    <t>中宽车主驾驶左侧钣金</t>
    <phoneticPr fontId="40" type="noConversion"/>
  </si>
  <si>
    <t>565*54*103</t>
    <phoneticPr fontId="40" type="noConversion"/>
  </si>
  <si>
    <t>中宽车主驾驶右侧钣金</t>
    <phoneticPr fontId="40" type="noConversion"/>
  </si>
  <si>
    <t>565*54*103</t>
    <phoneticPr fontId="40" type="noConversion"/>
  </si>
  <si>
    <t>中宽车主驾驶前侧钣金</t>
    <phoneticPr fontId="40" type="noConversion"/>
  </si>
  <si>
    <t>258*116*103</t>
    <phoneticPr fontId="40" type="noConversion"/>
  </si>
  <si>
    <t>中宽车主驾驶后侧钣金</t>
    <phoneticPr fontId="40" type="noConversion"/>
  </si>
  <si>
    <t>271*175*18</t>
    <phoneticPr fontId="40" type="noConversion"/>
  </si>
  <si>
    <t>21*21*5</t>
    <phoneticPr fontId="40" type="noConversion"/>
  </si>
  <si>
    <r>
      <t>20</t>
    </r>
    <r>
      <rPr>
        <sz val="10"/>
        <rFont val="宋体"/>
        <family val="3"/>
        <charset val="134"/>
      </rPr>
      <t>#</t>
    </r>
    <phoneticPr fontId="40" type="noConversion"/>
  </si>
  <si>
    <t xml:space="preserve">GB/T 702       20 </t>
    <phoneticPr fontId="40" type="noConversion"/>
  </si>
  <si>
    <t>固定气管</t>
    <phoneticPr fontId="40" type="noConversion"/>
  </si>
  <si>
    <t>塑料件</t>
    <phoneticPr fontId="40" type="noConversion"/>
  </si>
  <si>
    <t>焊接分总成</t>
    <phoneticPr fontId="40" type="noConversion"/>
  </si>
  <si>
    <t>轴类</t>
    <phoneticPr fontId="40" type="noConversion"/>
  </si>
  <si>
    <t>钣金件</t>
    <phoneticPr fontId="40" type="noConversion"/>
  </si>
  <si>
    <t>轴类</t>
    <phoneticPr fontId="40" type="noConversion"/>
  </si>
  <si>
    <t>C</t>
    <phoneticPr fontId="40" type="noConversion"/>
  </si>
  <si>
    <t>C</t>
    <phoneticPr fontId="40" type="noConversion"/>
  </si>
  <si>
    <t>A</t>
    <phoneticPr fontId="40" type="noConversion"/>
  </si>
  <si>
    <t>A</t>
    <phoneticPr fontId="40" type="noConversion"/>
  </si>
  <si>
    <t xml:space="preserve">N </t>
    <phoneticPr fontId="40" type="noConversion"/>
  </si>
  <si>
    <t>Y</t>
    <phoneticPr fontId="40" type="noConversion"/>
  </si>
  <si>
    <t>N</t>
    <phoneticPr fontId="40" type="noConversion"/>
  </si>
  <si>
    <t>N</t>
    <phoneticPr fontId="40" type="noConversion"/>
  </si>
  <si>
    <t>N</t>
    <phoneticPr fontId="40" type="noConversion"/>
  </si>
  <si>
    <t>Y</t>
    <phoneticPr fontId="40" type="noConversion"/>
  </si>
  <si>
    <t>A</t>
    <phoneticPr fontId="40" type="noConversion"/>
  </si>
  <si>
    <t>A</t>
    <phoneticPr fontId="40" type="noConversion"/>
  </si>
  <si>
    <r>
      <t>5</t>
    </r>
    <r>
      <rPr>
        <sz val="10"/>
        <rFont val="宋体"/>
        <family val="3"/>
        <charset val="134"/>
      </rPr>
      <t>10*10*5</t>
    </r>
    <phoneticPr fontId="40" type="noConversion"/>
  </si>
  <si>
    <r>
      <t>5</t>
    </r>
    <r>
      <rPr>
        <sz val="10"/>
        <rFont val="宋体"/>
        <family val="3"/>
        <charset val="134"/>
      </rPr>
      <t>50*10*5</t>
    </r>
    <phoneticPr fontId="40" type="noConversion"/>
  </si>
  <si>
    <r>
      <t>4</t>
    </r>
    <r>
      <rPr>
        <sz val="10"/>
        <rFont val="宋体"/>
        <family val="3"/>
        <charset val="134"/>
      </rPr>
      <t>45*10*5</t>
    </r>
    <phoneticPr fontId="40" type="noConversion"/>
  </si>
  <si>
    <r>
      <t>1</t>
    </r>
    <r>
      <rPr>
        <sz val="10"/>
        <rFont val="宋体"/>
        <family val="3"/>
        <charset val="134"/>
      </rPr>
      <t>90*10*5</t>
    </r>
    <phoneticPr fontId="40" type="noConversion"/>
  </si>
  <si>
    <r>
      <t>7</t>
    </r>
    <r>
      <rPr>
        <sz val="10"/>
        <rFont val="宋体"/>
        <family val="3"/>
        <charset val="134"/>
      </rPr>
      <t>00*10*5</t>
    </r>
    <phoneticPr fontId="40" type="noConversion"/>
  </si>
  <si>
    <t>Q235 Φ5</t>
    <phoneticPr fontId="40" type="noConversion"/>
  </si>
  <si>
    <t>SHT0014865</t>
    <phoneticPr fontId="40" type="noConversion"/>
  </si>
  <si>
    <t>240*535*10</t>
    <phoneticPr fontId="40" type="noConversion"/>
  </si>
  <si>
    <t>主驾驶靠背骨架装配总成</t>
    <phoneticPr fontId="40" type="noConversion"/>
  </si>
  <si>
    <t>275*430*10</t>
    <phoneticPr fontId="40" type="noConversion"/>
  </si>
  <si>
    <t>局部电泳</t>
    <phoneticPr fontId="40" type="noConversion"/>
  </si>
  <si>
    <t>H4</t>
    <phoneticPr fontId="40" type="noConversion"/>
  </si>
  <si>
    <t>SHT0014367</t>
    <phoneticPr fontId="40" type="noConversion"/>
  </si>
  <si>
    <r>
      <t>H</t>
    </r>
    <r>
      <rPr>
        <sz val="10"/>
        <rFont val="宋体"/>
        <family val="3"/>
        <charset val="134"/>
      </rPr>
      <t>4-3.0</t>
    </r>
    <phoneticPr fontId="40" type="noConversion"/>
  </si>
  <si>
    <r>
      <t>H</t>
    </r>
    <r>
      <rPr>
        <sz val="10"/>
        <rFont val="宋体"/>
        <family val="3"/>
        <charset val="134"/>
      </rPr>
      <t>4-3.0</t>
    </r>
    <phoneticPr fontId="40" type="noConversion"/>
  </si>
  <si>
    <t>SHT0016402</t>
    <phoneticPr fontId="40" type="noConversion"/>
  </si>
  <si>
    <t>驾驶员高配左侧罩壳分总成</t>
    <phoneticPr fontId="40" type="noConversion"/>
  </si>
  <si>
    <t>SHT0010874</t>
    <phoneticPr fontId="40" type="noConversion"/>
  </si>
  <si>
    <r>
      <t>H</t>
    </r>
    <r>
      <rPr>
        <sz val="10"/>
        <rFont val="宋体"/>
        <family val="3"/>
        <charset val="134"/>
      </rPr>
      <t>4-3.0</t>
    </r>
    <phoneticPr fontId="40" type="noConversion"/>
  </si>
  <si>
    <r>
      <t>H</t>
    </r>
    <r>
      <rPr>
        <sz val="10"/>
        <rFont val="宋体"/>
        <family val="3"/>
        <charset val="134"/>
      </rPr>
      <t>4-3.0</t>
    </r>
    <phoneticPr fontId="40" type="noConversion"/>
  </si>
  <si>
    <t>SHT0010658</t>
    <phoneticPr fontId="40" type="noConversion"/>
  </si>
  <si>
    <t>SHT0010655</t>
    <phoneticPr fontId="40" type="noConversion"/>
  </si>
  <si>
    <r>
      <t>H</t>
    </r>
    <r>
      <rPr>
        <sz val="10"/>
        <rFont val="宋体"/>
        <family val="3"/>
        <charset val="134"/>
      </rPr>
      <t>4-3.0</t>
    </r>
    <phoneticPr fontId="40" type="noConversion"/>
  </si>
  <si>
    <t>SHT0010908</t>
    <phoneticPr fontId="40" type="noConversion"/>
  </si>
  <si>
    <t>BSP0010026</t>
    <phoneticPr fontId="40" type="noConversion"/>
  </si>
  <si>
    <t>SHT0010659</t>
    <phoneticPr fontId="40" type="noConversion"/>
  </si>
  <si>
    <t>H4-3.0</t>
    <phoneticPr fontId="40" type="noConversion"/>
  </si>
  <si>
    <t>H4-3.0</t>
    <phoneticPr fontId="40" type="noConversion"/>
  </si>
  <si>
    <t>SHT0016422</t>
    <phoneticPr fontId="40" type="noConversion"/>
  </si>
  <si>
    <r>
      <t>S</t>
    </r>
    <r>
      <rPr>
        <sz val="10"/>
        <rFont val="宋体"/>
        <family val="3"/>
        <charset val="134"/>
      </rPr>
      <t>HT0016397</t>
    </r>
    <phoneticPr fontId="40" type="noConversion"/>
  </si>
  <si>
    <r>
      <t>S</t>
    </r>
    <r>
      <rPr>
        <sz val="10"/>
        <rFont val="宋体"/>
        <family val="3"/>
        <charset val="134"/>
      </rPr>
      <t>HT0016398</t>
    </r>
    <r>
      <rPr>
        <sz val="11"/>
        <color theme="1"/>
        <rFont val="宋体"/>
        <family val="2"/>
        <charset val="134"/>
        <scheme val="minor"/>
      </rPr>
      <t/>
    </r>
    <phoneticPr fontId="40" type="noConversion"/>
  </si>
  <si>
    <t>238*10*5</t>
    <phoneticPr fontId="40" type="noConversion"/>
  </si>
  <si>
    <t>SHT0016093</t>
    <phoneticPr fontId="40" type="noConversion"/>
  </si>
  <si>
    <t>经济型中宽车</t>
  </si>
  <si>
    <t>仅用于翻折座椅固定</t>
  </si>
  <si>
    <t>副驾驶座椅安装支架</t>
  </si>
  <si>
    <t>A668100000022</t>
  </si>
  <si>
    <t>经济型宽车</t>
  </si>
  <si>
    <t>A668100000007</t>
  </si>
  <si>
    <t>副驾驶员座椅总成</t>
  </si>
  <si>
    <t>经济型舒适副驾驶</t>
  </si>
  <si>
    <t>经济型标准副驾驶</t>
  </si>
  <si>
    <t>A668100000025</t>
  </si>
  <si>
    <t>A668100000011</t>
  </si>
  <si>
    <t>A668100000006</t>
  </si>
  <si>
    <r>
      <rPr>
        <b/>
        <sz val="17"/>
        <rFont val="微软雅黑"/>
        <family val="2"/>
        <charset val="134"/>
      </rPr>
      <t xml:space="preserve">                          A6副驾驶座椅</t>
    </r>
    <r>
      <rPr>
        <b/>
        <u/>
        <sz val="17"/>
        <rFont val="微软雅黑"/>
        <family val="2"/>
        <charset val="134"/>
      </rPr>
      <t xml:space="preserve">总成EBOM清单                          </t>
    </r>
  </si>
  <si>
    <t>版本：0/A0
识别号：GR/ZY/BOM-2019-09-25</t>
  </si>
  <si>
    <t>SHT0011032</t>
  </si>
  <si>
    <t>A6中宽车副司机座椅底支架右下板</t>
  </si>
  <si>
    <t>SHT0016387</t>
    <phoneticPr fontId="40" type="noConversion"/>
  </si>
  <si>
    <t>A6中宽车副司机座椅底支架左下板</t>
  </si>
  <si>
    <t>SHT0016386</t>
    <phoneticPr fontId="40" type="noConversion"/>
  </si>
  <si>
    <t>SHT0011522</t>
  </si>
  <si>
    <t>A6中宽车副司机座椅底支架上板</t>
  </si>
  <si>
    <t>SHT0016385</t>
    <phoneticPr fontId="40" type="noConversion"/>
  </si>
  <si>
    <t>BFA0010062</t>
    <phoneticPr fontId="40" type="noConversion"/>
  </si>
  <si>
    <r>
      <t>H</t>
    </r>
    <r>
      <rPr>
        <sz val="11"/>
        <rFont val="宋体"/>
        <family val="3"/>
        <charset val="134"/>
      </rPr>
      <t>6</t>
    </r>
    <phoneticPr fontId="40" type="noConversion"/>
  </si>
  <si>
    <t>焊接总成</t>
  </si>
  <si>
    <t>A6中宽车副司机座椅底支架上板焊接总成</t>
    <phoneticPr fontId="40" type="noConversion"/>
  </si>
  <si>
    <r>
      <t>S</t>
    </r>
    <r>
      <rPr>
        <sz val="10"/>
        <rFont val="宋体"/>
        <family val="3"/>
        <charset val="134"/>
        <scheme val="minor"/>
      </rPr>
      <t>HT0016507</t>
    </r>
    <phoneticPr fontId="40" type="noConversion"/>
  </si>
  <si>
    <t>A6中宽车副司机座椅底支架总成</t>
  </si>
  <si>
    <t>A6宽车副司机座椅底支架右下板</t>
  </si>
  <si>
    <t>SHT0016384</t>
    <phoneticPr fontId="40" type="noConversion"/>
  </si>
  <si>
    <t>A6宽车副司机座椅底支架左下板</t>
  </si>
  <si>
    <t>SHT0016383</t>
    <phoneticPr fontId="40" type="noConversion"/>
  </si>
  <si>
    <t>A6宽车副司机座椅底支架上板</t>
    <phoneticPr fontId="40" type="noConversion"/>
  </si>
  <si>
    <t>SHT0016382</t>
    <phoneticPr fontId="40" type="noConversion"/>
  </si>
  <si>
    <t>A6宽车副司机座椅底支架上板焊接总成</t>
    <phoneticPr fontId="40" type="noConversion"/>
  </si>
  <si>
    <r>
      <t>S</t>
    </r>
    <r>
      <rPr>
        <sz val="10"/>
        <rFont val="宋体"/>
        <family val="3"/>
        <charset val="134"/>
        <scheme val="minor"/>
      </rPr>
      <t>HT0016506</t>
    </r>
    <phoneticPr fontId="40" type="noConversion"/>
  </si>
  <si>
    <t>A6宽车副司机座椅底支架总成</t>
  </si>
  <si>
    <t>A668100000007（SHT0016629）</t>
    <phoneticPr fontId="40" type="noConversion"/>
  </si>
  <si>
    <t>1</t>
  </si>
  <si>
    <t>副驾靠背防护罩</t>
  </si>
  <si>
    <t>平台件</t>
  </si>
  <si>
    <t>20*15</t>
  </si>
  <si>
    <t>轴套类</t>
    <phoneticPr fontId="40" type="noConversion"/>
  </si>
  <si>
    <t>与主驾驶共用</t>
  </si>
  <si>
    <t>269*122*140</t>
  </si>
  <si>
    <t>SHT0010851</t>
  </si>
  <si>
    <t>后侧钣金</t>
  </si>
  <si>
    <t>SHT0010847</t>
  </si>
  <si>
    <t>前侧钣金</t>
  </si>
  <si>
    <t>SHT0010846</t>
  </si>
  <si>
    <t>M8标准件</t>
    <phoneticPr fontId="40" type="noConversion"/>
  </si>
  <si>
    <t xml:space="preserve">右侧钣金 </t>
  </si>
  <si>
    <t xml:space="preserve">左侧钣金 </t>
  </si>
  <si>
    <t>GHRC000001</t>
  </si>
  <si>
    <t>铝件</t>
    <phoneticPr fontId="40" type="noConversion"/>
  </si>
  <si>
    <t>C型钉</t>
  </si>
  <si>
    <t>借用G3</t>
  </si>
  <si>
    <t>内梅花三角牙自攻螺钉</t>
  </si>
  <si>
    <t>BFA0010033</t>
  </si>
  <si>
    <t>H6副司机座框总成 连接使用。</t>
  </si>
  <si>
    <t>内六角花形圆柱头螺钉</t>
  </si>
  <si>
    <t>借用H6</t>
  </si>
  <si>
    <t>白锌</t>
  </si>
  <si>
    <t>弹簧卡子</t>
  </si>
  <si>
    <t>⌀8.3*0.15*25</t>
  </si>
  <si>
    <t>Cu</t>
  </si>
  <si>
    <t>铜类</t>
    <phoneticPr fontId="40" type="noConversion"/>
  </si>
  <si>
    <t>副驾手柄铜套</t>
  </si>
  <si>
    <t>SHT0015072</t>
  </si>
  <si>
    <t>线材</t>
  </si>
  <si>
    <t>BSP0010017</t>
  </si>
  <si>
    <t>副驾驶靠背调节手柄卡接簧</t>
  </si>
  <si>
    <t>BSP0010018</t>
  </si>
  <si>
    <t>SWRCH35K</t>
  </si>
  <si>
    <t>159*34*68</t>
  </si>
  <si>
    <t>副驾低配驶靠背调节手柄本体</t>
  </si>
  <si>
    <t>SHT0010677</t>
  </si>
  <si>
    <t>靠背调节手柄</t>
  </si>
  <si>
    <t>分总成</t>
  </si>
  <si>
    <t>靠背调节手柄总成</t>
  </si>
  <si>
    <t>294*110*256</t>
  </si>
  <si>
    <t>SHT0010676</t>
  </si>
  <si>
    <t>副驾驶员主边罩壳</t>
  </si>
  <si>
    <t>SHT0010675</t>
  </si>
  <si>
    <t>Q235</t>
  </si>
  <si>
    <t>ASSY</t>
    <phoneticPr fontId="40" type="noConversion"/>
  </si>
  <si>
    <t>滑轨支架后连接框</t>
    <phoneticPr fontId="40" type="noConversion"/>
  </si>
  <si>
    <t>SPFH590  t=2.0</t>
    <phoneticPr fontId="40" type="noConversion"/>
  </si>
  <si>
    <t>滑轨支架前连接框</t>
    <phoneticPr fontId="40" type="noConversion"/>
  </si>
  <si>
    <t>滑轨支架右连接框</t>
    <phoneticPr fontId="40" type="noConversion"/>
  </si>
  <si>
    <t>滑轨支架左连接框</t>
    <phoneticPr fontId="40" type="noConversion"/>
  </si>
  <si>
    <t>滑轨支架总成</t>
    <phoneticPr fontId="40" type="noConversion"/>
  </si>
  <si>
    <t>SHT0016687</t>
    <phoneticPr fontId="38" type="noConversion"/>
  </si>
  <si>
    <t>12*12*32</t>
  </si>
  <si>
    <t>M8*20</t>
  </si>
  <si>
    <r>
      <t>H</t>
    </r>
    <r>
      <rPr>
        <sz val="10"/>
        <rFont val="宋体"/>
        <family val="3"/>
        <charset val="134"/>
        <scheme val="minor"/>
      </rPr>
      <t>4</t>
    </r>
    <phoneticPr fontId="40" type="noConversion"/>
  </si>
  <si>
    <t>电泳</t>
  </si>
  <si>
    <t xml:space="preserve">Y </t>
  </si>
  <si>
    <t xml:space="preserve">N </t>
  </si>
  <si>
    <t>16*16*20</t>
  </si>
  <si>
    <t>GB/T 12618.2</t>
  </si>
  <si>
    <t>4.8×16-16-钢+钢</t>
  </si>
  <si>
    <t>BFA0010096</t>
  </si>
  <si>
    <t>4.8×16-16固定座盆滑块</t>
  </si>
  <si>
    <t>全钢大帽抽芯铆钉</t>
  </si>
  <si>
    <t>51.5*13*11.5</t>
  </si>
  <si>
    <t>pps6345A4HD9050</t>
  </si>
  <si>
    <t>H5-6801110</t>
  </si>
  <si>
    <t>滑块儿</t>
  </si>
  <si>
    <t>SHT0016216</t>
  </si>
  <si>
    <t>SHT0016215</t>
  </si>
  <si>
    <t>SHT0016214</t>
  </si>
  <si>
    <t>SHT0016213</t>
  </si>
  <si>
    <t>SHT0016212</t>
  </si>
  <si>
    <t>宽车副驾驶坐垫骨架焊接总成</t>
    <phoneticPr fontId="40" type="noConversion"/>
  </si>
  <si>
    <t>SHT0016211</t>
    <phoneticPr fontId="40" type="noConversion"/>
  </si>
  <si>
    <t>方管
40X20X2 Q235</t>
  </si>
  <si>
    <t>管材</t>
  </si>
  <si>
    <t>SHT0010928</t>
  </si>
  <si>
    <t>管材</t>
    <phoneticPr fontId="40" type="noConversion"/>
  </si>
  <si>
    <t>H6底座上连接方管</t>
  </si>
  <si>
    <t>17*17*9</t>
  </si>
  <si>
    <t>324*60*20</t>
  </si>
  <si>
    <t>SAPH440 t=3.0</t>
  </si>
  <si>
    <t>SHT0010430</t>
  </si>
  <si>
    <t>294*83*48</t>
  </si>
  <si>
    <t>SAPH440 t=2.5</t>
  </si>
  <si>
    <t>SHT0010394</t>
  </si>
  <si>
    <t>H6后下支撑板</t>
  </si>
  <si>
    <t>294*71*50</t>
  </si>
  <si>
    <t>SHT0010393</t>
  </si>
  <si>
    <t>H6前下支撑板</t>
  </si>
  <si>
    <t>M10</t>
  </si>
  <si>
    <t>BFA0000087</t>
  </si>
  <si>
    <t>SHT0010429</t>
  </si>
  <si>
    <t>SHT0016808</t>
    <phoneticPr fontId="40" type="noConversion"/>
  </si>
  <si>
    <t>右侧立板焊接总成</t>
  </si>
  <si>
    <t>中宽车副驾左侧钣金</t>
    <phoneticPr fontId="40" type="noConversion"/>
  </si>
  <si>
    <t>SHT0016805</t>
    <phoneticPr fontId="40" type="noConversion"/>
  </si>
  <si>
    <t>左侧立板焊接总成</t>
  </si>
  <si>
    <t>中宽车副司机底座焊接总成</t>
    <phoneticPr fontId="40" type="noConversion"/>
  </si>
  <si>
    <t>SHT0016803</t>
    <phoneticPr fontId="40" type="noConversion"/>
  </si>
  <si>
    <t>SAPH590 t=2.0</t>
  </si>
  <si>
    <t>H6右侧立板</t>
  </si>
  <si>
    <t>H6左侧立板</t>
  </si>
  <si>
    <t>SHT0015592</t>
  </si>
  <si>
    <t>一个固定点</t>
    <phoneticPr fontId="40" type="noConversion"/>
  </si>
  <si>
    <t>坐盆总成</t>
    <phoneticPr fontId="40" type="noConversion"/>
  </si>
  <si>
    <t>SHT0014598</t>
  </si>
  <si>
    <t>V7</t>
    <phoneticPr fontId="40" type="noConversion"/>
  </si>
  <si>
    <t>织布类</t>
    <phoneticPr fontId="40" type="noConversion"/>
  </si>
  <si>
    <t>538*519*111</t>
  </si>
  <si>
    <t>PUV</t>
  </si>
  <si>
    <t>泡沫件</t>
    <phoneticPr fontId="40" type="noConversion"/>
  </si>
  <si>
    <t>副驾驶座椅坐垫泡沫本体</t>
  </si>
  <si>
    <t>SHT0016209</t>
  </si>
  <si>
    <t>SHT0011026</t>
  </si>
  <si>
    <t>副驾驶座椅坐垫泡沫总成</t>
  </si>
  <si>
    <t>分成件</t>
  </si>
  <si>
    <t>副驾驶座椅座垫护面总成</t>
  </si>
  <si>
    <t>PVC</t>
    <phoneticPr fontId="40" type="noConversion"/>
  </si>
  <si>
    <t>SHT0016206</t>
  </si>
  <si>
    <t>装配总成</t>
  </si>
  <si>
    <t>副驾驶座椅座垫装配总成</t>
  </si>
  <si>
    <t>SHT0016205</t>
  </si>
  <si>
    <t>Q2744213</t>
  </si>
  <si>
    <t>BFA0000292</t>
  </si>
  <si>
    <t>十字槽沉头自攻钉-C型</t>
  </si>
  <si>
    <t>橡胶</t>
    <phoneticPr fontId="40" type="noConversion"/>
  </si>
  <si>
    <t>SHT0010699</t>
  </si>
  <si>
    <t>橡胶垫安装支架</t>
  </si>
  <si>
    <t>25*32*55</t>
  </si>
  <si>
    <t>SHT0010695</t>
  </si>
  <si>
    <t>右旁侧板</t>
  </si>
  <si>
    <t>SHT0010698</t>
  </si>
  <si>
    <t>右旁侧板焊接总成</t>
  </si>
  <si>
    <t>SHT0010697</t>
  </si>
  <si>
    <t>左旁侧板</t>
  </si>
  <si>
    <t>SHT0010696</t>
  </si>
  <si>
    <t>左旁侧板焊接总成</t>
  </si>
  <si>
    <t>SHT0010694</t>
  </si>
  <si>
    <t>座框后横管</t>
  </si>
  <si>
    <t>⌀6-GB/T 342
Q235-GB/T 700</t>
  </si>
  <si>
    <t>SHT0010693</t>
  </si>
  <si>
    <t>座框横向钢丝2</t>
  </si>
  <si>
    <t>SHT0010692</t>
  </si>
  <si>
    <t>座框横向钢丝1</t>
  </si>
  <si>
    <t>SHT0010691</t>
  </si>
  <si>
    <t>座框纵向钢丝</t>
  </si>
  <si>
    <t>SHT0011014</t>
  </si>
  <si>
    <t>钢丝焊接总成</t>
  </si>
  <si>
    <t>2.0-Q/BQB 401   QSTE340TM-Q/BQB 419</t>
  </si>
  <si>
    <t>QSTE340TM
Φ25*2.0</t>
  </si>
  <si>
    <t>SHT0010690</t>
  </si>
  <si>
    <t>座框主管</t>
  </si>
  <si>
    <t>SHT0010689</t>
  </si>
  <si>
    <t>座框骨架总成</t>
  </si>
  <si>
    <t>SHT0011029</t>
  </si>
  <si>
    <t>布类</t>
    <phoneticPr fontId="40" type="noConversion"/>
  </si>
  <si>
    <t>⌀2-GB/T 342
Q235-GB/T 700</t>
  </si>
  <si>
    <t xml:space="preserve">20# ⌀2.0  </t>
  </si>
  <si>
    <t xml:space="preserve">20# ⌀2.0  </t>
    <phoneticPr fontId="40" type="noConversion"/>
  </si>
  <si>
    <t>聚氨酯</t>
    <phoneticPr fontId="40" type="noConversion"/>
  </si>
  <si>
    <t>SHT0016120</t>
  </si>
  <si>
    <t>N/A</t>
  </si>
  <si>
    <t>SHT0016118</t>
  </si>
  <si>
    <t>SHT0016117</t>
  </si>
  <si>
    <t>左侧扶手本体总成</t>
  </si>
  <si>
    <t>左右共用</t>
  </si>
  <si>
    <t>扶手转轴</t>
  </si>
  <si>
    <t>19*10*19(Φ20)</t>
  </si>
  <si>
    <t>焊接轴套</t>
  </si>
  <si>
    <t>SHT0011363</t>
  </si>
  <si>
    <t>焊接件</t>
  </si>
  <si>
    <t>BSP0010016</t>
  </si>
  <si>
    <t>坐垫翻折限位钣金回位簧</t>
  </si>
  <si>
    <t>BFA0010032</t>
  </si>
  <si>
    <t>GB/T 96.1-2002</t>
  </si>
  <si>
    <t>大垫圈</t>
  </si>
  <si>
    <t>BFA0010031</t>
  </si>
  <si>
    <t>内六角花型盘头螺钉</t>
  </si>
  <si>
    <t>SAPH440 t=6.0</t>
  </si>
  <si>
    <t>SHT0010372</t>
  </si>
  <si>
    <t>坐垫翻折限位钣金</t>
  </si>
  <si>
    <t>123*14*96</t>
  </si>
  <si>
    <t>SHT0010201</t>
  </si>
  <si>
    <t>卷簧</t>
    <phoneticPr fontId="40" type="noConversion"/>
  </si>
  <si>
    <t>靠背调节蜗簧</t>
  </si>
  <si>
    <t>GB896-86 公称直径d=8mm</t>
    <phoneticPr fontId="40" type="noConversion"/>
  </si>
  <si>
    <t>SHT0010302</t>
  </si>
  <si>
    <t>靠背调节钣金回位簧</t>
  </si>
  <si>
    <t>压铸件</t>
  </si>
  <si>
    <t>SHT0010798</t>
  </si>
  <si>
    <t>铸件</t>
    <phoneticPr fontId="40" type="noConversion"/>
  </si>
  <si>
    <t>靠背调节铸件(福田)</t>
  </si>
  <si>
    <t>SHT0010895</t>
  </si>
  <si>
    <t>（非标件） 公称直径d=16mm</t>
  </si>
  <si>
    <t>SAPH440 t=5.0</t>
  </si>
  <si>
    <t>SHT0010386</t>
  </si>
  <si>
    <t>坐垫翻折连接钣金右</t>
  </si>
  <si>
    <t>0.5-Q/BQB 408
DC01-Q/BQB 408</t>
  </si>
  <si>
    <t>DC01 t=0.5</t>
  </si>
  <si>
    <t>BAS0010013</t>
  </si>
  <si>
    <t>金属轴套(坐垫翻折)</t>
  </si>
  <si>
    <t>分总成</t>
    <phoneticPr fontId="40" type="noConversion"/>
  </si>
  <si>
    <t>坐垫翻折连接钣总成右</t>
  </si>
  <si>
    <t>SHT0010421</t>
  </si>
  <si>
    <t>SHT0010385</t>
  </si>
  <si>
    <t>坐垫翻折连接钣金左</t>
  </si>
  <si>
    <t>坐垫翻折连接钣总成左</t>
  </si>
  <si>
    <t>SHT0010419</t>
  </si>
  <si>
    <t>管件</t>
    <phoneticPr fontId="40" type="noConversion"/>
  </si>
  <si>
    <t>司机主驾副边星盘使用</t>
  </si>
  <si>
    <t>主驾塑料耦合器（黑色）</t>
  </si>
  <si>
    <t>丝材</t>
  </si>
  <si>
    <t>调角器连动杆保护管</t>
  </si>
  <si>
    <t>380*10*2</t>
  </si>
  <si>
    <t>横衬板</t>
  </si>
  <si>
    <t>副驾驶安全带上悬置固定板加强板</t>
    <phoneticPr fontId="40" type="noConversion"/>
  </si>
  <si>
    <t>新开发</t>
    <phoneticPr fontId="40" type="noConversion"/>
  </si>
  <si>
    <t>2.0-Q/BQB 301
SPFH590-Q/BQB 310</t>
  </si>
  <si>
    <t>SPFH590
t=2.0</t>
  </si>
  <si>
    <t>1.5-Q/BQB 301   SAPH440-Q/BQB310</t>
  </si>
  <si>
    <t>SAPH440 t=1.5</t>
  </si>
  <si>
    <t>25*423*392</t>
  </si>
  <si>
    <t>QSTE340TM Φ25*2.0</t>
  </si>
  <si>
    <t>SHT0016691</t>
    <phoneticPr fontId="40" type="noConversion"/>
  </si>
  <si>
    <t>Q235 φ20*2</t>
    <phoneticPr fontId="40" type="noConversion"/>
  </si>
  <si>
    <t>Q235 Φ6</t>
  </si>
  <si>
    <t>SHT0010763</t>
  </si>
  <si>
    <t>41*17*8</t>
  </si>
  <si>
    <t>3.0-Q/BQB 301   SAPH440-Q/BQB310</t>
  </si>
  <si>
    <t>SAPH440 T=3.0</t>
  </si>
  <si>
    <t>SHT0010910</t>
  </si>
  <si>
    <t>靠背调节角度限位片-副边</t>
  </si>
  <si>
    <t>SHT0010909</t>
  </si>
  <si>
    <t>182*44*215</t>
  </si>
  <si>
    <t>SPFH590
t=1.6</t>
  </si>
  <si>
    <t>司机主边调角器下连接钣B</t>
  </si>
  <si>
    <t xml:space="preserve">2.0-Q/BQB 301   SAPH440-Q/BQB310 </t>
  </si>
  <si>
    <t>SPFH590
t=3.0</t>
  </si>
  <si>
    <t>司机主边调角器下连接钣A</t>
  </si>
  <si>
    <t>副司机副边调角器下连接板A焊接分总成</t>
  </si>
  <si>
    <t>SHT0010894</t>
  </si>
  <si>
    <t>喷涂</t>
  </si>
  <si>
    <t>SHT0010411</t>
  </si>
  <si>
    <t>副司机副边调角器下连接板焊接总成</t>
  </si>
  <si>
    <t>副驾蜗簧固定钣金片1</t>
  </si>
  <si>
    <t>SHT0010384</t>
  </si>
  <si>
    <t>副司机蜗簧固定钣金焊接总成</t>
  </si>
  <si>
    <t>SHT0010413</t>
  </si>
  <si>
    <t>29*177*510</t>
  </si>
  <si>
    <t>SHT0010409</t>
  </si>
  <si>
    <t>25*25*17</t>
  </si>
  <si>
    <t>Q/BQB 501
SWRCH35K-Q/BQB 517</t>
  </si>
  <si>
    <t>SHT0010408</t>
  </si>
  <si>
    <t>坐垫翻折支撑轴套</t>
  </si>
  <si>
    <t>81*66*15</t>
  </si>
  <si>
    <t>SHT0010370</t>
  </si>
  <si>
    <t>坐垫翻折支撑钣金左</t>
  </si>
  <si>
    <t>81*66*21</t>
  </si>
  <si>
    <t>SHT0010414</t>
  </si>
  <si>
    <t>坐垫翻折支撑钣焊接总成左</t>
  </si>
  <si>
    <t>SHT0010412</t>
  </si>
  <si>
    <t>H6副驾驶从动侧圆盘总成</t>
  </si>
  <si>
    <t>SHT0010410</t>
  </si>
  <si>
    <t>靠背调节角度限位片-主边</t>
  </si>
  <si>
    <t>司机副边调角器下连接钣B</t>
  </si>
  <si>
    <t>SAPH440 t=2.0</t>
  </si>
  <si>
    <t>Q/BQB 501
SWRCH22A-Q/BQB 517</t>
  </si>
  <si>
    <t>司机副边调角器下连接钣A</t>
  </si>
  <si>
    <t>SHT0010892</t>
  </si>
  <si>
    <t>副司机主边调角器下连接钣A焊接分总成</t>
  </si>
  <si>
    <t>SHT0010403</t>
  </si>
  <si>
    <t>副司机主边调角器下连接板焊接总成(H6)</t>
  </si>
  <si>
    <t>10*10*15</t>
  </si>
  <si>
    <t>SHT0010890</t>
  </si>
  <si>
    <t>翻转限位钣金安装轴</t>
  </si>
  <si>
    <t>坐垫翻折支撑钣金右</t>
  </si>
  <si>
    <t>SHT0010371</t>
  </si>
  <si>
    <t>SHT0010407</t>
  </si>
  <si>
    <t>坐垫翻折支撑钣焊接总成右</t>
  </si>
  <si>
    <t>S3U</t>
  </si>
  <si>
    <t>H6副驾驶主动侧圆盘总成</t>
  </si>
  <si>
    <t>SHT0010406</t>
  </si>
  <si>
    <t>20*3*60</t>
  </si>
  <si>
    <t>2.0-Q/BQB 301   SPFH590-Q/BQB 310</t>
  </si>
  <si>
    <t>SPFH590 t=2.0</t>
  </si>
  <si>
    <t>SHT0010401</t>
  </si>
  <si>
    <t>813*505*150</t>
  </si>
  <si>
    <t>SHT0010400</t>
  </si>
  <si>
    <t>副司机靠背骨架焊接总成</t>
  </si>
  <si>
    <t>SHT0016156</t>
  </si>
  <si>
    <t>无侧翼钢丝，配合翻折座椅</t>
    <phoneticPr fontId="40" type="noConversion"/>
  </si>
  <si>
    <t>副司机靠背骨架装配总成</t>
    <phoneticPr fontId="40" type="noConversion"/>
  </si>
  <si>
    <t>副驾驶安全带总成</t>
  </si>
  <si>
    <t>SHT0016063</t>
  </si>
  <si>
    <t>H4</t>
  </si>
  <si>
    <t>19*99*76</t>
  </si>
  <si>
    <t>PA6</t>
  </si>
  <si>
    <r>
      <t>A</t>
    </r>
    <r>
      <rPr>
        <sz val="10"/>
        <rFont val="宋体"/>
        <family val="3"/>
        <charset val="134"/>
      </rPr>
      <t>SSY</t>
    </r>
    <phoneticPr fontId="40" type="noConversion"/>
  </si>
  <si>
    <t>同主驾</t>
    <phoneticPr fontId="40" type="noConversion"/>
  </si>
  <si>
    <t>182*540*866</t>
  </si>
  <si>
    <t>聚氨酯</t>
  </si>
  <si>
    <t>副驾驶座椅靠背泡沫本体</t>
  </si>
  <si>
    <t>SHT0016197</t>
  </si>
  <si>
    <t>副驾驶座椅靠背泡沫总成</t>
  </si>
  <si>
    <t>SHT0016196</t>
  </si>
  <si>
    <t>副驾驶座椅靠背面套总成</t>
  </si>
  <si>
    <t>SHT0016200</t>
  </si>
  <si>
    <t>SHT0016195</t>
  </si>
  <si>
    <t>182*540*1002</t>
  </si>
  <si>
    <t>SHT0016690</t>
    <phoneticPr fontId="40" type="noConversion"/>
  </si>
  <si>
    <t>副驾驶座椅靠背装配总成</t>
    <phoneticPr fontId="40" type="noConversion"/>
  </si>
  <si>
    <r>
      <rPr>
        <sz val="11"/>
        <rFont val="宋体"/>
        <family val="3"/>
        <charset val="134"/>
      </rPr>
      <t>备注</t>
    </r>
  </si>
  <si>
    <t>外购/自制</t>
  </si>
  <si>
    <r>
      <rPr>
        <sz val="11"/>
        <rFont val="宋体"/>
        <family val="3"/>
        <charset val="134"/>
        <scheme val="minor"/>
      </rPr>
      <t>涂装面积
（m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  <scheme val="minor"/>
      </rPr>
      <t>）</t>
    </r>
  </si>
  <si>
    <r>
      <rPr>
        <sz val="11"/>
        <rFont val="宋体"/>
        <family val="3"/>
        <charset val="134"/>
      </rPr>
      <t>零件类别</t>
    </r>
  </si>
  <si>
    <t>沿用件Y/N</t>
  </si>
  <si>
    <r>
      <rPr>
        <sz val="11"/>
        <rFont val="宋体"/>
        <family val="3"/>
        <charset val="134"/>
      </rPr>
      <t>图纸号</t>
    </r>
  </si>
  <si>
    <t>重量</t>
  </si>
  <si>
    <t>中宽车</t>
  </si>
  <si>
    <t>宽车</t>
  </si>
  <si>
    <t>版本：A</t>
    <phoneticPr fontId="40" type="noConversion"/>
  </si>
  <si>
    <t>批准:</t>
  </si>
  <si>
    <t>副驾驶座椅总成</t>
  </si>
  <si>
    <t>A6副驾驶座椅总成EBOM清单-3.0</t>
  </si>
  <si>
    <r>
      <t>SHT0016406</t>
    </r>
    <r>
      <rPr>
        <sz val="11"/>
        <color theme="1"/>
        <rFont val="宋体"/>
        <family val="2"/>
        <charset val="134"/>
        <scheme val="minor"/>
      </rPr>
      <t/>
    </r>
  </si>
  <si>
    <t>主驾驶靠背骨架焊接总成</t>
    <phoneticPr fontId="40" type="noConversion"/>
  </si>
  <si>
    <t>SHT0016112</t>
  </si>
  <si>
    <t>滑轨解锁手柄</t>
    <phoneticPr fontId="40" type="noConversion"/>
  </si>
  <si>
    <t>SHT0017092</t>
    <phoneticPr fontId="40" type="noConversion"/>
  </si>
  <si>
    <t>新开</t>
    <phoneticPr fontId="40" type="noConversion"/>
  </si>
  <si>
    <t>SHT0017105</t>
    <phoneticPr fontId="40" type="noConversion"/>
  </si>
  <si>
    <t>左扶手支架总成</t>
    <phoneticPr fontId="40" type="noConversion"/>
  </si>
  <si>
    <t>SHT0013120</t>
    <phoneticPr fontId="40" type="noConversion"/>
  </si>
  <si>
    <t>左扶手支架</t>
    <phoneticPr fontId="40" type="noConversion"/>
  </si>
  <si>
    <t>SHT0017104</t>
    <phoneticPr fontId="40" type="noConversion"/>
  </si>
  <si>
    <t>右扶手支架总成</t>
    <phoneticPr fontId="40" type="noConversion"/>
  </si>
  <si>
    <t>吸风风扇</t>
    <phoneticPr fontId="40" type="noConversion"/>
  </si>
  <si>
    <t>A6681000000022（SHT0016628）</t>
  </si>
  <si>
    <t>SHT0016627</t>
    <phoneticPr fontId="40" type="noConversion"/>
  </si>
  <si>
    <t>固定轴套</t>
    <phoneticPr fontId="40" type="noConversion"/>
  </si>
  <si>
    <t>中宽车副驾右侧钣金</t>
    <phoneticPr fontId="40" type="noConversion"/>
  </si>
  <si>
    <t>中宽车副驾左侧钣金焊接总成</t>
    <phoneticPr fontId="40" type="noConversion"/>
  </si>
  <si>
    <t>SHT0016623</t>
    <phoneticPr fontId="40" type="noConversion"/>
  </si>
  <si>
    <t>中宽车副驾右侧钣金焊接总成</t>
    <phoneticPr fontId="40" type="noConversion"/>
  </si>
  <si>
    <t>SHT0016625</t>
    <phoneticPr fontId="40" type="noConversion"/>
  </si>
  <si>
    <t>副驾靠背上弯管</t>
    <phoneticPr fontId="40" type="noConversion"/>
  </si>
  <si>
    <t>头枕处</t>
    <phoneticPr fontId="40" type="noConversion"/>
  </si>
  <si>
    <t>主驾靠背上弯管</t>
    <phoneticPr fontId="40" type="noConversion"/>
  </si>
  <si>
    <t>进气接头支架</t>
    <phoneticPr fontId="40" type="noConversion"/>
  </si>
  <si>
    <t>SHT0016862</t>
    <phoneticPr fontId="40" type="noConversion"/>
  </si>
  <si>
    <t>SHT0016714</t>
    <phoneticPr fontId="40" type="noConversion"/>
  </si>
  <si>
    <t>SHT0016715</t>
  </si>
  <si>
    <t>SHT0016716</t>
  </si>
  <si>
    <t>SHT0016694</t>
    <phoneticPr fontId="40" type="noConversion"/>
  </si>
  <si>
    <t>SHT0016217</t>
    <phoneticPr fontId="40" type="noConversion"/>
  </si>
  <si>
    <t>M10标准件</t>
    <phoneticPr fontId="40" type="noConversion"/>
  </si>
  <si>
    <t>M10</t>
    <phoneticPr fontId="40" type="noConversion"/>
  </si>
  <si>
    <t>Q37106</t>
    <phoneticPr fontId="40" type="noConversion"/>
  </si>
  <si>
    <t>M6</t>
    <phoneticPr fontId="40" type="noConversion"/>
  </si>
  <si>
    <t>M6标准件</t>
    <phoneticPr fontId="40" type="noConversion"/>
  </si>
  <si>
    <t>BFA0000087</t>
    <phoneticPr fontId="40" type="noConversion"/>
  </si>
  <si>
    <t>BFA0010062</t>
    <phoneticPr fontId="40" type="noConversion"/>
  </si>
  <si>
    <t>前侧钣金焊接分总成</t>
    <phoneticPr fontId="40" type="noConversion"/>
  </si>
  <si>
    <t>Q37106</t>
    <phoneticPr fontId="40" type="noConversion"/>
  </si>
  <si>
    <t>后侧钣金焊接总成</t>
    <phoneticPr fontId="40" type="noConversion"/>
  </si>
  <si>
    <t>SHT0016557</t>
    <phoneticPr fontId="40" type="noConversion"/>
  </si>
  <si>
    <t>SHT0016689</t>
    <phoneticPr fontId="40" type="noConversion"/>
  </si>
  <si>
    <t>BFA0010062</t>
    <phoneticPr fontId="40" type="noConversion"/>
  </si>
  <si>
    <t>焊接方螺母</t>
    <phoneticPr fontId="40" type="noConversion"/>
  </si>
  <si>
    <t>BEC0010017</t>
    <phoneticPr fontId="40" type="noConversion"/>
  </si>
  <si>
    <r>
      <t>B</t>
    </r>
    <r>
      <rPr>
        <sz val="10"/>
        <rFont val="宋体"/>
        <family val="3"/>
        <charset val="134"/>
      </rPr>
      <t>EC0010278</t>
    </r>
    <phoneticPr fontId="40" type="noConversion"/>
  </si>
  <si>
    <t>新开发</t>
    <phoneticPr fontId="40" type="noConversion"/>
  </si>
  <si>
    <t>BEC0010281</t>
    <phoneticPr fontId="40" type="noConversion"/>
  </si>
  <si>
    <t>翻折副驾</t>
    <phoneticPr fontId="40" type="noConversion"/>
  </si>
  <si>
    <t>翻折座垫</t>
    <phoneticPr fontId="40" type="noConversion"/>
  </si>
  <si>
    <t>滑动副驾（座盆）</t>
    <phoneticPr fontId="40" type="noConversion"/>
  </si>
  <si>
    <t>副驾驶座椅靠背泡沫总成</t>
    <phoneticPr fontId="40" type="noConversion"/>
  </si>
  <si>
    <t>SHT0016692</t>
    <phoneticPr fontId="40" type="noConversion"/>
  </si>
  <si>
    <t>副驾驶座椅靠背泡沫本体</t>
    <phoneticPr fontId="40" type="noConversion"/>
  </si>
  <si>
    <t>SHT0016693</t>
  </si>
  <si>
    <t>有侧翼钢丝，滑动座椅</t>
    <phoneticPr fontId="40" type="noConversion"/>
  </si>
  <si>
    <t>副司机靠背骨架焊接总成</t>
    <phoneticPr fontId="40" type="noConversion"/>
  </si>
  <si>
    <t>SHT0016626</t>
    <phoneticPr fontId="40" type="noConversion"/>
  </si>
  <si>
    <t>SHT0016624</t>
    <phoneticPr fontId="40" type="noConversion"/>
  </si>
  <si>
    <t>戴姆勒专属</t>
  </si>
  <si>
    <t>【D】ECR0005621客户输入底支架，M8螺母强度等级由8变为10级。</t>
    <phoneticPr fontId="40" type="noConversion"/>
  </si>
  <si>
    <t>简单处理</t>
  </si>
  <si>
    <t>滑轨底支架连接使用</t>
    <phoneticPr fontId="40" type="noConversion"/>
  </si>
  <si>
    <t>内六角花形盘头螺钉</t>
    <phoneticPr fontId="40" type="noConversion"/>
  </si>
  <si>
    <t>BFA0010089</t>
    <phoneticPr fontId="40" type="noConversion"/>
  </si>
  <si>
    <t>黑色环保达克罗</t>
    <phoneticPr fontId="40" type="noConversion"/>
  </si>
  <si>
    <t>M6×12</t>
    <phoneticPr fontId="40" type="noConversion"/>
  </si>
  <si>
    <t>固定挡片</t>
    <phoneticPr fontId="40" type="noConversion"/>
  </si>
  <si>
    <t>BFA0010021</t>
    <phoneticPr fontId="40" type="noConversion"/>
  </si>
  <si>
    <t>15*15</t>
    <phoneticPr fontId="40" type="noConversion"/>
  </si>
  <si>
    <t>15×15</t>
    <phoneticPr fontId="40" type="noConversion"/>
  </si>
  <si>
    <t>辅料</t>
    <phoneticPr fontId="40" type="noConversion"/>
  </si>
  <si>
    <t>背胶毛毡</t>
    <phoneticPr fontId="40" type="noConversion"/>
  </si>
  <si>
    <t>SHT0014990</t>
    <phoneticPr fontId="40" type="noConversion"/>
  </si>
  <si>
    <t>电泳（SHT0015001）</t>
    <phoneticPr fontId="40" type="noConversion"/>
  </si>
  <si>
    <t>20*40*20</t>
    <phoneticPr fontId="40" type="noConversion"/>
  </si>
  <si>
    <t>2.5-Q /BQB 301
SPFH590-Q /BQB 310</t>
    <phoneticPr fontId="40" type="noConversion"/>
  </si>
  <si>
    <t>SPFH590 /T=2.5</t>
    <phoneticPr fontId="40" type="noConversion"/>
  </si>
  <si>
    <t>SHT0014961</t>
    <phoneticPr fontId="40" type="noConversion"/>
  </si>
  <si>
    <t>右侧挡片</t>
    <phoneticPr fontId="40" type="noConversion"/>
  </si>
  <si>
    <t>SHT0014962</t>
    <phoneticPr fontId="40" type="noConversion"/>
  </si>
  <si>
    <t>电泳（SHT0015000）</t>
    <phoneticPr fontId="40" type="noConversion"/>
  </si>
  <si>
    <t>左侧挡片</t>
    <phoneticPr fontId="40" type="noConversion"/>
  </si>
  <si>
    <t>【G】表面处理要求：颜色为黑色  。其他要求应满足DBL 9440.40 (标准依照
DBL 9440-2017)产品规定。</t>
    <phoneticPr fontId="40" type="noConversion"/>
  </si>
  <si>
    <t>【H】10B21-Q/XG 232-2012</t>
  </si>
  <si>
    <t>【H】10B21</t>
  </si>
  <si>
    <r>
      <rPr>
        <sz val="10"/>
        <rFont val="宋体"/>
        <family val="3"/>
        <charset val="134"/>
      </rPr>
      <t>冷镦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紧固</t>
    </r>
  </si>
  <si>
    <t>D</t>
    <phoneticPr fontId="40" type="noConversion"/>
  </si>
  <si>
    <t>SHT0010315</t>
  </si>
  <si>
    <t>座框减震器连接轴</t>
    <phoneticPr fontId="40" type="noConversion"/>
  </si>
  <si>
    <t>SHT0010315</t>
    <phoneticPr fontId="40" type="noConversion"/>
  </si>
  <si>
    <t>Q /BQB 501
SWRCH35K-Q/BQB 517</t>
  </si>
  <si>
    <t>SHT0010843</t>
    <phoneticPr fontId="40" type="noConversion"/>
  </si>
  <si>
    <t>仰角与座框连接使用</t>
  </si>
  <si>
    <t>座框仰角固定螺栓</t>
    <phoneticPr fontId="40" type="noConversion"/>
  </si>
  <si>
    <t>SHT0010219</t>
  </si>
  <si>
    <t>与座框连接使用</t>
  </si>
  <si>
    <t>仰角连接异型螺母</t>
    <phoneticPr fontId="40" type="noConversion"/>
  </si>
  <si>
    <t>SHT0010219</t>
    <phoneticPr fontId="40" type="noConversion"/>
  </si>
  <si>
    <t>16*16*20</t>
    <phoneticPr fontId="40" type="noConversion"/>
  </si>
  <si>
    <t>GB/T 12618.2</t>
    <phoneticPr fontId="40" type="noConversion"/>
  </si>
  <si>
    <t>钢</t>
    <phoneticPr fontId="40" type="noConversion"/>
  </si>
  <si>
    <t>BFA0010096</t>
    <phoneticPr fontId="40" type="noConversion"/>
  </si>
  <si>
    <t>4.8×16-16固定座盆滑块</t>
    <phoneticPr fontId="40" type="noConversion"/>
  </si>
  <si>
    <t>全钢大帽抽芯铆钉</t>
    <phoneticPr fontId="40" type="noConversion"/>
  </si>
  <si>
    <t>PPS6345A4HD9050</t>
  </si>
  <si>
    <t>座垫延伸滑块</t>
  </si>
  <si>
    <t>H5-6801110</t>
    <phoneticPr fontId="40" type="noConversion"/>
  </si>
  <si>
    <t>61*32*9</t>
  </si>
  <si>
    <t>SHT0010134</t>
  </si>
  <si>
    <t>坐盆延伸固定钣金</t>
  </si>
  <si>
    <t>10*20*329</t>
  </si>
  <si>
    <t>10*20 B340LA/T=1.5</t>
    <phoneticPr fontId="40" type="noConversion"/>
  </si>
  <si>
    <t>SHT0011258</t>
    <phoneticPr fontId="40" type="noConversion"/>
  </si>
  <si>
    <t>【B】ECR0005105 【P】ECR0007029</t>
    <phoneticPr fontId="40" type="noConversion"/>
  </si>
  <si>
    <t>座框后固定管</t>
    <phoneticPr fontId="40" type="noConversion"/>
  </si>
  <si>
    <t>SHT0010133</t>
    <phoneticPr fontId="40" type="noConversion"/>
  </si>
  <si>
    <t>座框前固定管</t>
    <phoneticPr fontId="40" type="noConversion"/>
  </si>
  <si>
    <t>20*58*20</t>
  </si>
  <si>
    <t>B590 /T=5.0</t>
  </si>
  <si>
    <t>SPFH590 /T=5.0</t>
  </si>
  <si>
    <t>SHT0010136</t>
  </si>
  <si>
    <t>坐盆调节限位钣金</t>
  </si>
  <si>
    <t>90*359*77</t>
  </si>
  <si>
    <t>SHT0010132</t>
    <phoneticPr fontId="40" type="noConversion"/>
  </si>
  <si>
    <t>座框前连接板</t>
    <phoneticPr fontId="40" type="noConversion"/>
  </si>
  <si>
    <t>座框前连接板焊接总成</t>
    <phoneticPr fontId="40" type="noConversion"/>
  </si>
  <si>
    <t>SHT0010135</t>
    <phoneticPr fontId="40" type="noConversion"/>
  </si>
  <si>
    <t xml:space="preserve">2.5-Q/BQB 401  SPCC-Q/BQB402   </t>
    <phoneticPr fontId="40" type="noConversion"/>
  </si>
  <si>
    <t>SPCC T=2.5</t>
    <phoneticPr fontId="40" type="noConversion"/>
  </si>
  <si>
    <t>SHT0010842</t>
    <phoneticPr fontId="40" type="noConversion"/>
  </si>
  <si>
    <t>仰角拉线座框固定钣金</t>
    <phoneticPr fontId="40" type="noConversion"/>
  </si>
  <si>
    <t>【C】SPFH590 /T=1.6</t>
    <phoneticPr fontId="40" type="noConversion"/>
  </si>
  <si>
    <t>E</t>
    <phoneticPr fontId="40" type="noConversion"/>
  </si>
  <si>
    <t>【C】ECR0005241【M】ECR0006707</t>
    <phoneticPr fontId="40" type="noConversion"/>
  </si>
  <si>
    <t>16*16*44.5</t>
  </si>
  <si>
    <t>Q /BQB 501
SWRCH22A-Q/BQB 517</t>
  </si>
  <si>
    <t>SHT0010122</t>
    <phoneticPr fontId="40" type="noConversion"/>
  </si>
  <si>
    <t>【O】ECR0006809座框与减震器连接螺栓在六轴耐久实验48H后出现螺纹根部断裂问题。</t>
    <phoneticPr fontId="40" type="noConversion"/>
  </si>
  <si>
    <t>座框旋转螺栓轴套</t>
    <phoneticPr fontId="40" type="noConversion"/>
  </si>
  <si>
    <t>245*39*92</t>
  </si>
  <si>
    <t>SHT0010121</t>
    <phoneticPr fontId="40" type="noConversion"/>
  </si>
  <si>
    <t>与 SHT0010121对称</t>
  </si>
  <si>
    <t>座框右侧内边板</t>
  </si>
  <si>
    <t>SHT0010125</t>
  </si>
  <si>
    <t>SHT0010261</t>
  </si>
  <si>
    <t>罩壳固定钣金</t>
  </si>
  <si>
    <t>QC/T 863</t>
    <phoneticPr fontId="40" type="noConversion"/>
  </si>
  <si>
    <t>M8</t>
    <phoneticPr fontId="40" type="noConversion"/>
  </si>
  <si>
    <t>M6</t>
  </si>
  <si>
    <t>BFA0000316</t>
    <phoneticPr fontId="40" type="noConversion"/>
  </si>
  <si>
    <t>532*28*100</t>
  </si>
  <si>
    <t>F</t>
    <phoneticPr fontId="40" type="noConversion"/>
  </si>
  <si>
    <t>SHT0010120</t>
    <phoneticPr fontId="40" type="noConversion"/>
  </si>
  <si>
    <t>左右对称件</t>
  </si>
  <si>
    <t>座框右侧外边板</t>
    <phoneticPr fontId="40" type="noConversion"/>
  </si>
  <si>
    <t>SHT0010124</t>
    <phoneticPr fontId="40" type="noConversion"/>
  </si>
  <si>
    <t>SHT0010130</t>
    <phoneticPr fontId="40" type="noConversion"/>
  </si>
  <si>
    <t>座框右侧外边板焊接总成</t>
    <phoneticPr fontId="40" type="noConversion"/>
  </si>
  <si>
    <t>SHT0010131</t>
    <phoneticPr fontId="40" type="noConversion"/>
  </si>
  <si>
    <t>戴姆勒副司机</t>
  </si>
  <si>
    <t>SHT0010119</t>
    <phoneticPr fontId="40" type="noConversion"/>
  </si>
  <si>
    <t>【L】ECR0006183 【M】ECR0006707 【O】ECR0006809座框与减震器连接螺栓在六轴耐久实验48H后出现螺纹根部断裂问题。</t>
    <phoneticPr fontId="40" type="noConversion"/>
  </si>
  <si>
    <t>SHT0010123</t>
    <phoneticPr fontId="40" type="noConversion"/>
  </si>
  <si>
    <t>【L】ECR0006183【O】ECR0006809座框与减震器连接螺栓在六轴耐久实验48H后出现螺纹根部断裂问题。</t>
    <phoneticPr fontId="40" type="noConversion"/>
  </si>
  <si>
    <t>座框右边板焊接总成</t>
    <phoneticPr fontId="40" type="noConversion"/>
  </si>
  <si>
    <t>SHT0010121</t>
  </si>
  <si>
    <t>座框左侧内边板</t>
  </si>
  <si>
    <t>1.6-Q/BQB 301   SPFH590-Q/BQB310</t>
    <phoneticPr fontId="40" type="noConversion"/>
  </si>
  <si>
    <t>SHT0010840</t>
    <phoneticPr fontId="40" type="noConversion"/>
  </si>
  <si>
    <t>仰角小齿板防护板</t>
    <phoneticPr fontId="40" type="noConversion"/>
  </si>
  <si>
    <t xml:space="preserve">【】ECR0005605  【L】ECR0006183【M】ECR0006707  </t>
    <phoneticPr fontId="40" type="noConversion"/>
  </si>
  <si>
    <t>座框左侧外边板</t>
    <phoneticPr fontId="40" type="noConversion"/>
  </si>
  <si>
    <t>座框左侧外边板焊接总成</t>
  </si>
  <si>
    <t>座框左边板焊接总成</t>
    <phoneticPr fontId="40" type="noConversion"/>
  </si>
  <si>
    <t>G</t>
    <phoneticPr fontId="40" type="noConversion"/>
  </si>
  <si>
    <t>【B】ECR0005105【L】ECR0006183 【M】ECR0006707 【O】ECR0006809座框与减震器连接螺栓在六轴耐久实验48H后出现螺纹根部断裂问题。【P】ECR0007029</t>
    <phoneticPr fontId="40" type="noConversion"/>
  </si>
  <si>
    <t>SHT0010836</t>
    <phoneticPr fontId="40" type="noConversion"/>
  </si>
  <si>
    <t>座框骨架焊接总成</t>
    <phoneticPr fontId="40" type="noConversion"/>
  </si>
  <si>
    <t>17*17*12</t>
    <phoneticPr fontId="40" type="noConversion"/>
  </si>
  <si>
    <t>塑料轴套</t>
  </si>
  <si>
    <t>BAS0010005</t>
  </si>
  <si>
    <t>GFM-1213-12(易格斯标准号)</t>
  </si>
  <si>
    <t>仰角连杆3轴套</t>
  </si>
  <si>
    <t>镀黑锌</t>
    <phoneticPr fontId="40" type="noConversion"/>
  </si>
  <si>
    <t>18*18*1.6</t>
    <phoneticPr fontId="40" type="noConversion"/>
  </si>
  <si>
    <t>GB/T 848</t>
    <phoneticPr fontId="40" type="noConversion"/>
  </si>
  <si>
    <t>Φ10</t>
    <phoneticPr fontId="40" type="noConversion"/>
  </si>
  <si>
    <t>BFA0010105</t>
    <phoneticPr fontId="40" type="noConversion"/>
  </si>
  <si>
    <t>小垫圈</t>
    <phoneticPr fontId="40" type="noConversion"/>
  </si>
  <si>
    <t>电镀锌镍</t>
    <phoneticPr fontId="40" type="noConversion"/>
  </si>
  <si>
    <t>4.0-Q /BQB 301
SPFH590-Q /BQB 310</t>
    <phoneticPr fontId="40" type="noConversion"/>
  </si>
  <si>
    <t>SPFH590 /T=4.0</t>
    <phoneticPr fontId="40" type="noConversion"/>
  </si>
  <si>
    <t>SHT0013705</t>
    <phoneticPr fontId="40" type="noConversion"/>
  </si>
  <si>
    <t>【M】ECR0006707</t>
    <phoneticPr fontId="40" type="noConversion"/>
  </si>
  <si>
    <t>仰角凸轮钣金</t>
    <phoneticPr fontId="40" type="noConversion"/>
  </si>
  <si>
    <t>15*30*1.3</t>
    <phoneticPr fontId="40" type="noConversion"/>
  </si>
  <si>
    <t>纤维+胶</t>
    <phoneticPr fontId="40" type="noConversion"/>
  </si>
  <si>
    <t>BCL0010020</t>
    <phoneticPr fontId="40" type="noConversion"/>
  </si>
  <si>
    <t>ea</t>
    <phoneticPr fontId="40" type="noConversion"/>
  </si>
  <si>
    <t>粘贴位置：仰角回位拉簧</t>
    <phoneticPr fontId="40" type="noConversion"/>
  </si>
  <si>
    <t>黑色防护毛毡</t>
  </si>
  <si>
    <t>BSP0010007</t>
    <phoneticPr fontId="40" type="noConversion"/>
  </si>
  <si>
    <t>【M】ECR0006707仰角锁止结构调整</t>
    <phoneticPr fontId="40" type="noConversion"/>
  </si>
  <si>
    <t>仰角回位拉簧</t>
    <phoneticPr fontId="40" type="noConversion"/>
  </si>
  <si>
    <t>亮光黑色达克罗</t>
    <phoneticPr fontId="40" type="noConversion"/>
  </si>
  <si>
    <t>开口挡圈</t>
    <phoneticPr fontId="40" type="noConversion"/>
  </si>
  <si>
    <t>BFA0000285</t>
    <phoneticPr fontId="40" type="noConversion"/>
  </si>
  <si>
    <t>SHT0010829</t>
  </si>
  <si>
    <t>【M】ECR0006707仰角锁止结构调整-零件数量调整。</t>
    <phoneticPr fontId="40" type="noConversion"/>
  </si>
  <si>
    <t>仰角小齿板连接螺母</t>
    <phoneticPr fontId="40" type="noConversion"/>
  </si>
  <si>
    <t>SHT0010829</t>
    <phoneticPr fontId="40" type="noConversion"/>
  </si>
  <si>
    <t>电镀锌镍，预涂耐落胶</t>
    <phoneticPr fontId="40" type="noConversion"/>
  </si>
  <si>
    <t>10B21-Q/BQB 517</t>
    <phoneticPr fontId="40" type="noConversion"/>
  </si>
  <si>
    <t>10B21</t>
    <phoneticPr fontId="40" type="noConversion"/>
  </si>
  <si>
    <t>SHT0014932</t>
    <phoneticPr fontId="40" type="noConversion"/>
  </si>
  <si>
    <t>固定小齿板和凸轮</t>
    <phoneticPr fontId="40" type="noConversion"/>
  </si>
  <si>
    <t>仰角小齿板固定螺栓</t>
    <phoneticPr fontId="40" type="noConversion"/>
  </si>
  <si>
    <t>6*53*74</t>
  </si>
  <si>
    <t>6.0-Q/BQB 301
42CrMo4-Q/BQB 360</t>
    <phoneticPr fontId="40" type="noConversion"/>
  </si>
  <si>
    <t>42CrMo4 /T=6.0</t>
    <phoneticPr fontId="40" type="noConversion"/>
  </si>
  <si>
    <t>SHT0010128</t>
    <phoneticPr fontId="40" type="noConversion"/>
  </si>
  <si>
    <t>仰角锁止齿板</t>
    <phoneticPr fontId="40" type="noConversion"/>
  </si>
  <si>
    <t>SHT0010383</t>
    <phoneticPr fontId="40" type="noConversion"/>
  </si>
  <si>
    <t>【M】ECR0006707</t>
  </si>
  <si>
    <t>仰角调节拉线总成</t>
    <phoneticPr fontId="40" type="noConversion"/>
  </si>
  <si>
    <t>SHT0010041</t>
    <phoneticPr fontId="40" type="noConversion"/>
  </si>
  <si>
    <t>座框总成</t>
  </si>
  <si>
    <t>pp</t>
    <phoneticPr fontId="40" type="noConversion"/>
  </si>
  <si>
    <t>——</t>
    <phoneticPr fontId="40" type="noConversion"/>
  </si>
  <si>
    <t>F扣</t>
    <phoneticPr fontId="40" type="noConversion"/>
  </si>
  <si>
    <t>SQDZ 6800004-8</t>
    <phoneticPr fontId="40" type="noConversion"/>
  </si>
  <si>
    <t>TPE</t>
    <phoneticPr fontId="40" type="noConversion"/>
  </si>
  <si>
    <t>SHT0010231</t>
  </si>
  <si>
    <t>3.0平台防尘罩总成</t>
    <phoneticPr fontId="40" type="noConversion"/>
  </si>
  <si>
    <t>SHT0010231</t>
    <phoneticPr fontId="40" type="noConversion"/>
  </si>
  <si>
    <t>VDC阀下部安装使用</t>
    <phoneticPr fontId="40" type="noConversion"/>
  </si>
  <si>
    <t>BFA0010022</t>
  </si>
  <si>
    <t>N</t>
    <phoneticPr fontId="38" type="noConversion"/>
  </si>
  <si>
    <t>Y</t>
    <phoneticPr fontId="38" type="noConversion"/>
  </si>
  <si>
    <t>BCL0010013</t>
    <phoneticPr fontId="38" type="noConversion"/>
  </si>
  <si>
    <t>ZJ</t>
    <phoneticPr fontId="40" type="noConversion"/>
  </si>
  <si>
    <t>A</t>
    <phoneticPr fontId="38" type="noConversion"/>
  </si>
  <si>
    <t>个</t>
  </si>
  <si>
    <t>C</t>
    <phoneticPr fontId="38" type="noConversion"/>
  </si>
  <si>
    <t>海尔曼钣金扎带</t>
    <phoneticPr fontId="40" type="noConversion"/>
  </si>
  <si>
    <t>BCL0010023</t>
    <phoneticPr fontId="40" type="noConversion"/>
  </si>
  <si>
    <t>长度550mm</t>
    <phoneticPr fontId="40" type="noConversion"/>
  </si>
  <si>
    <t>BPC0000019</t>
    <phoneticPr fontId="40" type="noConversion"/>
  </si>
  <si>
    <t>气管防护管</t>
    <phoneticPr fontId="40" type="noConversion"/>
  </si>
  <si>
    <t>SHT0012172</t>
    <phoneticPr fontId="40" type="noConversion"/>
  </si>
  <si>
    <t>VDC阀气管连接总成（主驾）</t>
  </si>
  <si>
    <t>50*50*1.3</t>
    <phoneticPr fontId="40" type="noConversion"/>
  </si>
  <si>
    <t>BCL0010019</t>
    <phoneticPr fontId="40" type="noConversion"/>
  </si>
  <si>
    <t>粘贴位置：气囊下支撑板金</t>
    <phoneticPr fontId="40" type="noConversion"/>
  </si>
  <si>
    <t>镀白锌</t>
    <phoneticPr fontId="40" type="noConversion"/>
  </si>
  <si>
    <t>13*13*8</t>
    <phoneticPr fontId="40" type="noConversion"/>
  </si>
  <si>
    <t>固定阻尼器</t>
    <phoneticPr fontId="40" type="noConversion"/>
  </si>
  <si>
    <t>2型非金属嵌件六角锁紧螺母</t>
    <phoneticPr fontId="40" type="noConversion"/>
  </si>
  <si>
    <t>BFA0000010</t>
    <phoneticPr fontId="40" type="noConversion"/>
  </si>
  <si>
    <t>【H】10B22</t>
  </si>
  <si>
    <t>SHT0010313</t>
  </si>
  <si>
    <t>内六角M8×35螺纹M8*1.25性能等级8.8级 使用预涂S级锁固胶（标准QC/T 597）</t>
    <phoneticPr fontId="40" type="noConversion"/>
  </si>
  <si>
    <t>阻尼器上连接螺栓</t>
    <phoneticPr fontId="40" type="noConversion"/>
  </si>
  <si>
    <t>SHT0010313</t>
    <phoneticPr fontId="40" type="noConversion"/>
  </si>
  <si>
    <t>SHT0010314</t>
    <phoneticPr fontId="40" type="noConversion"/>
  </si>
  <si>
    <t>8.8级，使用预涂S级锁固胶（标准QC/T 597）</t>
    <phoneticPr fontId="40" type="noConversion"/>
  </si>
  <si>
    <t>阻尼器下连接螺栓</t>
    <phoneticPr fontId="40" type="noConversion"/>
  </si>
  <si>
    <t>10*12*14</t>
  </si>
  <si>
    <t>SHT0011056</t>
    <phoneticPr fontId="40" type="noConversion"/>
  </si>
  <si>
    <t>阻尼拨杆连接塑料件</t>
    <phoneticPr fontId="40" type="noConversion"/>
  </si>
  <si>
    <t>发黑</t>
    <phoneticPr fontId="40" type="noConversion"/>
  </si>
  <si>
    <t>12*120*96</t>
  </si>
  <si>
    <t>BSP0010011</t>
    <phoneticPr fontId="40" type="noConversion"/>
  </si>
  <si>
    <t>变阻尼拉线回位簧</t>
    <phoneticPr fontId="40" type="noConversion"/>
  </si>
  <si>
    <t>76*46*36</t>
  </si>
  <si>
    <t>SHT0011500</t>
    <phoneticPr fontId="40" type="noConversion"/>
  </si>
  <si>
    <t>变阻尼调节拉线支架</t>
  </si>
  <si>
    <t>镀蓝白锌</t>
    <phoneticPr fontId="40" type="noConversion"/>
  </si>
  <si>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  <scheme val="minor"/>
      </rPr>
      <t>11.9×22</t>
    </r>
    <phoneticPr fontId="40" type="noConversion"/>
  </si>
  <si>
    <t>GB/T 699</t>
    <phoneticPr fontId="40" type="noConversion"/>
  </si>
  <si>
    <t>SHT0014511</t>
    <phoneticPr fontId="40" type="noConversion"/>
  </si>
  <si>
    <t>阻尼器使用</t>
    <phoneticPr fontId="40" type="noConversion"/>
  </si>
  <si>
    <t>H6阻尼器金属轴套</t>
    <phoneticPr fontId="40" type="noConversion"/>
  </si>
  <si>
    <t>φ38×161</t>
  </si>
  <si>
    <t>SHT0011934</t>
    <phoneticPr fontId="40" type="noConversion"/>
  </si>
  <si>
    <t>可调阻尼器总成</t>
  </si>
  <si>
    <t>表面处理要求：      颜色：黑色               盐雾试验要求：DIN 50021-SS,要求120小时后无基材腐蚀且不允许出现大量锌腐蚀产物，另外在供货状态以及在120℃下进行24h存放后系统抗腐蚀性必须保证。</t>
    <phoneticPr fontId="40" type="noConversion"/>
  </si>
  <si>
    <t>20Mn</t>
  </si>
  <si>
    <t>PT标准WN1451 K80*14气囊固定使用。不低于8.8级</t>
  </si>
  <si>
    <t>内梅花盘头带介自攻螺钉</t>
    <phoneticPr fontId="40" type="noConversion"/>
  </si>
  <si>
    <t>BFA0010040</t>
    <phoneticPr fontId="40" type="noConversion"/>
  </si>
  <si>
    <t>φ105.5×210</t>
  </si>
  <si>
    <t>SHT0010230</t>
  </si>
  <si>
    <t>H6（主驾）气囊总成</t>
    <phoneticPr fontId="40" type="noConversion"/>
  </si>
  <si>
    <t>SHT0010230</t>
    <phoneticPr fontId="40" type="noConversion"/>
  </si>
  <si>
    <t>SHT0010319</t>
  </si>
  <si>
    <t>减震器上框固定使用（螺纹M8*1.25性能等级8.8级 使用预涂S级锁固胶（标准QC/T 597）  T50）</t>
  </si>
  <si>
    <t>H6减震器上框连接螺栓</t>
    <phoneticPr fontId="40" type="noConversion"/>
  </si>
  <si>
    <t>SHT0010319</t>
    <phoneticPr fontId="40" type="noConversion"/>
  </si>
  <si>
    <t>16*17.7*19</t>
  </si>
  <si>
    <t>SHT0010218</t>
  </si>
  <si>
    <t>减震器上下框使用（螺纹M8*1.25性能等级8级）</t>
    <phoneticPr fontId="40" type="noConversion"/>
  </si>
  <si>
    <t>减震器连接异型螺母</t>
    <phoneticPr fontId="40" type="noConversion"/>
  </si>
  <si>
    <t>SHT0010218</t>
    <phoneticPr fontId="40" type="noConversion"/>
  </si>
  <si>
    <t>GB/T 12618.2 30级</t>
    <phoneticPr fontId="40" type="noConversion"/>
  </si>
  <si>
    <t>BFA0010097</t>
    <phoneticPr fontId="40" type="noConversion"/>
  </si>
  <si>
    <t>4×8、钉体：钢、钉芯：钢、性能等级30级</t>
    <phoneticPr fontId="40" type="noConversion"/>
  </si>
  <si>
    <t>全钢开口型平圆头抽芯铆钉</t>
    <phoneticPr fontId="40" type="noConversion"/>
  </si>
  <si>
    <t>31*15*24</t>
  </si>
  <si>
    <t>SHT0010240</t>
  </si>
  <si>
    <t>3.7日新增</t>
  </si>
  <si>
    <t>防尘罩支撑钣金</t>
  </si>
  <si>
    <t>SHT0010240</t>
    <phoneticPr fontId="40" type="noConversion"/>
  </si>
  <si>
    <t>49.5×32.5×18</t>
  </si>
  <si>
    <t>SHT0013932</t>
    <phoneticPr fontId="40" type="noConversion"/>
  </si>
  <si>
    <t>座椅下限位缓冲块</t>
    <phoneticPr fontId="40" type="noConversion"/>
  </si>
  <si>
    <t>15.3*15.3*24</t>
  </si>
  <si>
    <t>SHT0010216</t>
  </si>
  <si>
    <t>气囊下支撑钣金固定轴套</t>
  </si>
  <si>
    <t>SHT0010216</t>
    <phoneticPr fontId="40" type="noConversion"/>
  </si>
  <si>
    <t>239*264*48</t>
  </si>
  <si>
    <t>SHT0010080</t>
    <phoneticPr fontId="40" type="noConversion"/>
  </si>
  <si>
    <t>气囊下支撑板金</t>
    <phoneticPr fontId="40" type="noConversion"/>
  </si>
  <si>
    <t>SHT0010080</t>
  </si>
  <si>
    <t>SHT0010826</t>
    <phoneticPr fontId="40" type="noConversion"/>
  </si>
  <si>
    <t>气囊下支撑钣金焊接总成</t>
  </si>
  <si>
    <t>455*23*31</t>
  </si>
  <si>
    <t>2.5-Q /BQB 301
SPFH590-Q /BQB 310</t>
  </si>
  <si>
    <t>SPFH590 /T=2.5</t>
  </si>
  <si>
    <t>SHT0010079</t>
    <phoneticPr fontId="40" type="noConversion"/>
  </si>
  <si>
    <t>减震器下框左右支架钣金</t>
    <phoneticPr fontId="40" type="noConversion"/>
  </si>
  <si>
    <t>安全带卷收器固定钣金  固定  强度等级8.8级 使用预涂S级锁固胶（标准QC/T 597）</t>
  </si>
  <si>
    <t>内六角花形圆柱头螺钉</t>
    <phoneticPr fontId="40" type="noConversion"/>
  </si>
  <si>
    <t>BFA0010027</t>
    <phoneticPr fontId="40" type="noConversion"/>
  </si>
  <si>
    <t>安全带卷收器固定钣金</t>
    <phoneticPr fontId="40" type="noConversion"/>
  </si>
  <si>
    <t>零件颜色：本色</t>
  </si>
  <si>
    <t>全金属六角法兰面锁紧螺母</t>
    <phoneticPr fontId="40" type="noConversion"/>
  </si>
  <si>
    <t>4.0-Q /BQB 301
SPFH590-Q /BQB 310</t>
  </si>
  <si>
    <t>SPFH590 /T=4.0</t>
  </si>
  <si>
    <t>BFA0000518</t>
    <phoneticPr fontId="40" type="noConversion"/>
  </si>
  <si>
    <t>130*265*49</t>
  </si>
  <si>
    <t>SHT0010215</t>
    <phoneticPr fontId="40" type="noConversion"/>
  </si>
  <si>
    <t>减震器上框后横梁</t>
    <phoneticPr fontId="40" type="noConversion"/>
  </si>
  <si>
    <t>SHT0010818</t>
    <phoneticPr fontId="40" type="noConversion"/>
  </si>
  <si>
    <t>【D】ECR0005621客户输入底支架，M8螺母强度等级由8变为10级。【N】ECR0006870 客户要求卷首器前移18mm为避免卷收器与SHT0010319干涉，卷收器中间偏移20mm。</t>
  </si>
  <si>
    <t>减震器上框后横梁焊接总成</t>
    <phoneticPr fontId="40" type="noConversion"/>
  </si>
  <si>
    <t>SHT0010214</t>
    <phoneticPr fontId="40" type="noConversion"/>
  </si>
  <si>
    <t xml:space="preserve">1.5-Q/BQB 301   SAPH440-Q/BQB310    </t>
  </si>
  <si>
    <t>SAPH440 T=1.5</t>
  </si>
  <si>
    <t>SHT0011010</t>
  </si>
  <si>
    <t>防尘罩后固定支架钣金</t>
  </si>
  <si>
    <t>SHT0011010</t>
    <phoneticPr fontId="40" type="noConversion"/>
  </si>
  <si>
    <t>SHT0011009</t>
    <phoneticPr fontId="40" type="noConversion"/>
  </si>
  <si>
    <t>ECR0006870—卷收器前移，折弯角度减小固定点前移。</t>
    <phoneticPr fontId="40" type="noConversion"/>
  </si>
  <si>
    <t>后罩壳固定钣金</t>
    <phoneticPr fontId="40" type="noConversion"/>
  </si>
  <si>
    <t>26×18×29</t>
  </si>
  <si>
    <t>SHT0013995</t>
    <phoneticPr fontId="40" type="noConversion"/>
  </si>
  <si>
    <t>座椅上限位缓冲块</t>
  </si>
  <si>
    <t>230*19.5*37</t>
  </si>
  <si>
    <t>SHT0010212</t>
  </si>
  <si>
    <t>上框加强板</t>
  </si>
  <si>
    <t>SHT0010212</t>
    <phoneticPr fontId="40" type="noConversion"/>
  </si>
  <si>
    <t>镀锌</t>
    <phoneticPr fontId="40" type="noConversion"/>
  </si>
  <si>
    <t>15.3*15.3*22</t>
  </si>
  <si>
    <t>20</t>
    <phoneticPr fontId="40" type="noConversion"/>
  </si>
  <si>
    <t>机加工件</t>
    <phoneticPr fontId="40" type="noConversion"/>
  </si>
  <si>
    <t>SHT0010307</t>
  </si>
  <si>
    <t>减震前横梁支撑轴套</t>
  </si>
  <si>
    <t>22*265*32</t>
  </si>
  <si>
    <t>SHT0010817</t>
  </si>
  <si>
    <t>减震前横梁</t>
  </si>
  <si>
    <t>SHT0010211</t>
  </si>
  <si>
    <t>减震前横梁焊接总成</t>
  </si>
  <si>
    <t>SHT0010817</t>
    <phoneticPr fontId="40" type="noConversion"/>
  </si>
  <si>
    <t>天然橡胶</t>
    <phoneticPr fontId="40" type="noConversion"/>
  </si>
  <si>
    <t>橡胶</t>
  </si>
  <si>
    <t>SHT0010816</t>
    <phoneticPr fontId="40" type="noConversion"/>
  </si>
  <si>
    <t>仰角下限位胶敦</t>
    <phoneticPr fontId="40" type="noConversion"/>
  </si>
  <si>
    <t>18*18*1.8</t>
    <phoneticPr fontId="40" type="noConversion"/>
  </si>
  <si>
    <t>GB/T 96.1</t>
    <phoneticPr fontId="40" type="noConversion"/>
  </si>
  <si>
    <t>Φ6×18</t>
    <phoneticPr fontId="40" type="noConversion"/>
  </si>
  <si>
    <t>大垫圈</t>
    <phoneticPr fontId="40" type="noConversion"/>
  </si>
  <si>
    <t>BFA0010026</t>
    <phoneticPr fontId="40" type="noConversion"/>
  </si>
  <si>
    <t>银色环保达克罗</t>
    <phoneticPr fontId="40" type="noConversion"/>
  </si>
  <si>
    <t>圆柱头内六角全螺纹螺栓</t>
    <phoneticPr fontId="40" type="noConversion"/>
  </si>
  <si>
    <t>BFA0010081</t>
    <phoneticPr fontId="40" type="noConversion"/>
  </si>
  <si>
    <t>20*20*1.2</t>
  </si>
  <si>
    <t>BAS0010007</t>
    <phoneticPr fontId="40" type="noConversion"/>
  </si>
  <si>
    <t>仰角连杆2塑料垫片</t>
  </si>
  <si>
    <t>BAS0010007</t>
  </si>
  <si>
    <t>20*20*7.3</t>
  </si>
  <si>
    <t>BAS0010006</t>
    <phoneticPr fontId="40" type="noConversion"/>
  </si>
  <si>
    <t>仰角连杆2塑料轴套</t>
    <phoneticPr fontId="40" type="noConversion"/>
  </si>
  <si>
    <t>5*25*54</t>
  </si>
  <si>
    <t>5.0-Q /BQB 301
SPFH590-Q /BQB 310</t>
  </si>
  <si>
    <t>SHT0010220</t>
  </si>
  <si>
    <t>仰角连杆2</t>
  </si>
  <si>
    <t>SHT0010220</t>
    <phoneticPr fontId="40" type="noConversion"/>
  </si>
  <si>
    <t>18*18*339</t>
  </si>
  <si>
    <t>⌀18-2.5-GB/T 3639
20-GB/T 699</t>
    <phoneticPr fontId="40" type="noConversion"/>
  </si>
  <si>
    <t>【B】  20   Ф18×2.5</t>
    <phoneticPr fontId="40" type="noConversion"/>
  </si>
  <si>
    <t>SHT0010229</t>
    <phoneticPr fontId="40" type="noConversion"/>
  </si>
  <si>
    <t>无缝管</t>
  </si>
  <si>
    <t>仰角连接杆</t>
    <phoneticPr fontId="40" type="noConversion"/>
  </si>
  <si>
    <t>热处理（调质处理）</t>
  </si>
  <si>
    <t>77.5*6*75</t>
  </si>
  <si>
    <t>6.0-Q/BQB 301
30CrMo-Q/BQB 360</t>
    <phoneticPr fontId="40" type="noConversion"/>
  </si>
  <si>
    <t>【B】 30CrMo /T=6.0</t>
    <phoneticPr fontId="40" type="noConversion"/>
  </si>
  <si>
    <t>SHT0010228</t>
    <phoneticPr fontId="40" type="noConversion"/>
  </si>
  <si>
    <t>仰角锁止钣金</t>
    <phoneticPr fontId="40" type="noConversion"/>
  </si>
  <si>
    <t>118*23*46</t>
  </si>
  <si>
    <t>SHT0010226</t>
  </si>
  <si>
    <t>与SHT0010226对称</t>
  </si>
  <si>
    <t>仰角连杆3右侧钣金</t>
    <phoneticPr fontId="40" type="noConversion"/>
  </si>
  <si>
    <t>SHT0010227</t>
    <phoneticPr fontId="40" type="noConversion"/>
  </si>
  <si>
    <t>Q /BQB 501
10B21-Q/BQB 517</t>
  </si>
  <si>
    <t>SHT0010225</t>
    <phoneticPr fontId="40" type="noConversion"/>
  </si>
  <si>
    <t>与短连接杆连接使用</t>
  </si>
  <si>
    <t>仰角连杆轴</t>
  </si>
  <si>
    <t>SHT0010225</t>
  </si>
  <si>
    <t>SHT0010308</t>
  </si>
  <si>
    <t>与SHT0010308对称</t>
  </si>
  <si>
    <t>仰角连杆3右侧钣金焊接总成</t>
  </si>
  <si>
    <t>SHT0010309</t>
  </si>
  <si>
    <t>SHT0010226</t>
    <phoneticPr fontId="40" type="noConversion"/>
  </si>
  <si>
    <t>仰角连杆3左侧钣金</t>
    <phoneticPr fontId="40" type="noConversion"/>
  </si>
  <si>
    <t>仰角连杆轴</t>
    <phoneticPr fontId="40" type="noConversion"/>
  </si>
  <si>
    <t>SHT0010308</t>
    <phoneticPr fontId="40" type="noConversion"/>
  </si>
  <si>
    <t>仰角连杆3左侧钣金焊接总成</t>
    <phoneticPr fontId="40" type="noConversion"/>
  </si>
  <si>
    <t>SHT0010224</t>
    <phoneticPr fontId="40" type="noConversion"/>
  </si>
  <si>
    <t>仰角连杆3焊接总成</t>
    <phoneticPr fontId="40" type="noConversion"/>
  </si>
  <si>
    <t>SHT0010222</t>
    <phoneticPr fontId="40" type="noConversion"/>
  </si>
  <si>
    <t>仰角连杆3总成</t>
  </si>
  <si>
    <t>GB/T 6187.1</t>
    <phoneticPr fontId="40" type="noConversion"/>
  </si>
  <si>
    <t>8级 产品等级为A</t>
  </si>
  <si>
    <t>BFA0010025</t>
    <phoneticPr fontId="40" type="noConversion"/>
  </si>
  <si>
    <t>水平减震安装需要2个</t>
    <phoneticPr fontId="40" type="noConversion"/>
  </si>
  <si>
    <t>用于上框侧加强版与上框侧支架固定使用。</t>
    <phoneticPr fontId="40" type="noConversion"/>
  </si>
  <si>
    <t>内六角圆柱头螺钉</t>
    <phoneticPr fontId="40" type="noConversion"/>
  </si>
  <si>
    <t>BFA0010023</t>
    <phoneticPr fontId="40" type="noConversion"/>
  </si>
  <si>
    <t>172*70*43</t>
  </si>
  <si>
    <t>SHT0010210</t>
    <phoneticPr fontId="40" type="noConversion"/>
  </si>
  <si>
    <t>与SHT0010209对称</t>
  </si>
  <si>
    <t>上框左侧加强板</t>
  </si>
  <si>
    <t>SHT0010210</t>
  </si>
  <si>
    <t>SAPH440 T=2.0</t>
    <phoneticPr fontId="40" type="noConversion"/>
  </si>
  <si>
    <t>与SHT0010210对称</t>
  </si>
  <si>
    <t>上框右侧加强板</t>
  </si>
  <si>
    <t>SHT0010209</t>
    <phoneticPr fontId="40" type="noConversion"/>
  </si>
  <si>
    <t>23*23*13</t>
    <phoneticPr fontId="40" type="noConversion"/>
  </si>
  <si>
    <t>10B21-Q/XG 232-2012</t>
    <phoneticPr fontId="40" type="noConversion"/>
  </si>
  <si>
    <t>SHT0010208</t>
    <phoneticPr fontId="40" type="noConversion"/>
  </si>
  <si>
    <t>上框支架异形焊接螺母</t>
    <phoneticPr fontId="40" type="noConversion"/>
  </si>
  <si>
    <t>24*24*25.6</t>
    <phoneticPr fontId="53" type="noConversion"/>
  </si>
  <si>
    <t>SWRCH35K</t>
    <phoneticPr fontId="53" type="noConversion"/>
  </si>
  <si>
    <r>
      <rPr>
        <sz val="10"/>
        <rFont val="宋体"/>
        <family val="3"/>
        <charset val="134"/>
      </rPr>
      <t>冷镦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紧固</t>
    </r>
    <phoneticPr fontId="53" type="noConversion"/>
  </si>
  <si>
    <t>SHT0010207</t>
    <phoneticPr fontId="53" type="noConversion"/>
  </si>
  <si>
    <t>（螺纹M8*1.25性能等级8级）</t>
    <phoneticPr fontId="53" type="noConversion"/>
  </si>
  <si>
    <t>座框旋转轴轴套</t>
    <phoneticPr fontId="53" type="noConversion"/>
  </si>
  <si>
    <t>482*24.5*53</t>
    <phoneticPr fontId="53" type="noConversion"/>
  </si>
  <si>
    <t>SPFH590 /T=2.5</t>
    <phoneticPr fontId="53" type="noConversion"/>
  </si>
  <si>
    <t>SHT0010067</t>
    <phoneticPr fontId="53" type="noConversion"/>
  </si>
  <si>
    <t>减震器上框左右支架</t>
    <phoneticPr fontId="53" type="noConversion"/>
  </si>
  <si>
    <t>482*35.5*53</t>
  </si>
  <si>
    <t>SHT0010206</t>
    <phoneticPr fontId="40" type="noConversion"/>
  </si>
  <si>
    <t>【B】ECR0005105零件调整详见设变ppt 【O】ECR0006809座框与减震器连接螺栓在六轴耐久实验48H后出现螺纹根部断裂问题。</t>
    <phoneticPr fontId="40" type="noConversion"/>
  </si>
  <si>
    <t>上框侧支架焊接总成</t>
    <phoneticPr fontId="40" type="noConversion"/>
  </si>
  <si>
    <t>POM</t>
  </si>
  <si>
    <t>SHT0010813</t>
  </si>
  <si>
    <t>滚轮塑料轴</t>
    <phoneticPr fontId="40" type="noConversion"/>
  </si>
  <si>
    <t>SHT0010813</t>
    <phoneticPr fontId="40" type="noConversion"/>
  </si>
  <si>
    <t>φ28-GB/T 702
35-GB/T 699</t>
  </si>
  <si>
    <t>SHT0010812</t>
  </si>
  <si>
    <t>滚轮金属轴</t>
    <phoneticPr fontId="40" type="noConversion"/>
  </si>
  <si>
    <t>SHT0010812</t>
    <phoneticPr fontId="40" type="noConversion"/>
  </si>
  <si>
    <t>SHT0010811</t>
    <phoneticPr fontId="40" type="noConversion"/>
  </si>
  <si>
    <t>滚轮总成</t>
    <phoneticPr fontId="40" type="noConversion"/>
  </si>
  <si>
    <t>SHT0010307</t>
    <phoneticPr fontId="40" type="noConversion"/>
  </si>
  <si>
    <t>减震前横梁支撑轴套</t>
    <phoneticPr fontId="40" type="noConversion"/>
  </si>
  <si>
    <t>75*22.5*22</t>
  </si>
  <si>
    <t>SHT0010203</t>
  </si>
  <si>
    <t>内绞架固定块</t>
  </si>
  <si>
    <t>SHT0010203</t>
    <phoneticPr fontId="40" type="noConversion"/>
  </si>
  <si>
    <t>124*22.5*36</t>
  </si>
  <si>
    <t>SHT0010202</t>
    <phoneticPr fontId="40" type="noConversion"/>
  </si>
  <si>
    <t>外绞架固定块</t>
    <phoneticPr fontId="40" type="noConversion"/>
  </si>
  <si>
    <t>φ16-GB/T 342
35-GB/T 699</t>
  </si>
  <si>
    <t>SHT0010049</t>
  </si>
  <si>
    <t>调质处理HRC26-28</t>
  </si>
  <si>
    <t>内绞架后转轴</t>
  </si>
  <si>
    <t>SHT0010047</t>
  </si>
  <si>
    <t>内绞架前滚轮轴</t>
  </si>
  <si>
    <t>SHT0010047</t>
    <phoneticPr fontId="40" type="noConversion"/>
  </si>
  <si>
    <t>10级</t>
    <phoneticPr fontId="40" type="noConversion"/>
  </si>
  <si>
    <t>36*31*40</t>
  </si>
  <si>
    <t>SHT0010053</t>
  </si>
  <si>
    <t>阻尼器下固定钣金</t>
  </si>
  <si>
    <t>SHT0010053</t>
    <phoneticPr fontId="40" type="noConversion"/>
  </si>
  <si>
    <t>SHT0010306</t>
  </si>
  <si>
    <t>阻尼器下固定钣金焊接总成</t>
  </si>
  <si>
    <t>SHT0010306</t>
    <phoneticPr fontId="40" type="noConversion"/>
  </si>
  <si>
    <t>机加工后，有研磨</t>
  </si>
  <si>
    <t>25*25*36</t>
  </si>
  <si>
    <t>SHT0010058</t>
    <phoneticPr fontId="40" type="noConversion"/>
  </si>
  <si>
    <t>外绞架旋转轴</t>
    <phoneticPr fontId="40" type="noConversion"/>
  </si>
  <si>
    <t>385*23*65</t>
  </si>
  <si>
    <t>SHT0010057</t>
  </si>
  <si>
    <t>外绞架支撑钣金</t>
    <phoneticPr fontId="40" type="noConversion"/>
  </si>
  <si>
    <t>SHT0010057</t>
    <phoneticPr fontId="40" type="noConversion"/>
  </si>
  <si>
    <t>385*36*65</t>
  </si>
  <si>
    <t>SHT0010056</t>
    <phoneticPr fontId="40" type="noConversion"/>
  </si>
  <si>
    <t>外绞架支撑板焊接总成</t>
    <phoneticPr fontId="40" type="noConversion"/>
  </si>
  <si>
    <t>25*25*25</t>
  </si>
  <si>
    <t>BAS0010003</t>
    <phoneticPr fontId="40" type="noConversion"/>
  </si>
  <si>
    <t>WYG</t>
    <phoneticPr fontId="40" type="noConversion"/>
  </si>
  <si>
    <t>GFM-1719-25(易格斯标准号)</t>
    <phoneticPr fontId="40" type="noConversion"/>
  </si>
  <si>
    <t>绞架轴套</t>
    <phoneticPr fontId="40" type="noConversion"/>
  </si>
  <si>
    <t>86*4*59</t>
  </si>
  <si>
    <t>SHT0010052</t>
    <phoneticPr fontId="40" type="noConversion"/>
  </si>
  <si>
    <t>阻尼器上固定钣金</t>
    <phoneticPr fontId="40" type="noConversion"/>
  </si>
  <si>
    <t>SHT0010052</t>
  </si>
  <si>
    <t>10*10*45.5</t>
  </si>
  <si>
    <t>SHT0010054</t>
  </si>
  <si>
    <t>VDC阀上固定轴</t>
  </si>
  <si>
    <t>SHT0010054</t>
    <phoneticPr fontId="40" type="noConversion"/>
  </si>
  <si>
    <t>86*45.5*59</t>
  </si>
  <si>
    <t>SHT0011521</t>
    <phoneticPr fontId="40" type="noConversion"/>
  </si>
  <si>
    <t>VDC阀</t>
  </si>
  <si>
    <t>气阀安装侧阻尼器上固定钣焊接总成</t>
  </si>
  <si>
    <t>165*144*123</t>
  </si>
  <si>
    <t>SHT0010051</t>
  </si>
  <si>
    <t>气囊支撑钣金</t>
  </si>
  <si>
    <t>SHT0010051</t>
    <phoneticPr fontId="40" type="noConversion"/>
  </si>
  <si>
    <t>385*34*65</t>
  </si>
  <si>
    <t>3.5-Q /BQB 301
SPFH590-Q /BQB 310</t>
  </si>
  <si>
    <t>SPFH590 /T=3.5</t>
  </si>
  <si>
    <t>SHT0010050</t>
    <phoneticPr fontId="40" type="noConversion"/>
  </si>
  <si>
    <t>内绞架支撑钣金</t>
    <phoneticPr fontId="40" type="noConversion"/>
  </si>
  <si>
    <t>16*16*246</t>
  </si>
  <si>
    <t>SHT0010049</t>
    <phoneticPr fontId="40" type="noConversion"/>
  </si>
  <si>
    <t>25*25*171</t>
  </si>
  <si>
    <t>⌀25-3.0-GB/T 3639
20-GB/T 699</t>
    <phoneticPr fontId="40" type="noConversion"/>
  </si>
  <si>
    <t>20#-Ф25×3.0</t>
    <phoneticPr fontId="40" type="noConversion"/>
  </si>
  <si>
    <t>SHT0011520</t>
    <phoneticPr fontId="40" type="noConversion"/>
  </si>
  <si>
    <t>内绞架支撑管（VDC）</t>
    <phoneticPr fontId="40" type="noConversion"/>
  </si>
  <si>
    <t>16*16*241</t>
  </si>
  <si>
    <t xml:space="preserve">φ16-GB/T 342
</t>
    <phoneticPr fontId="40" type="noConversion"/>
  </si>
  <si>
    <t>内绞架前滚轮轴</t>
    <phoneticPr fontId="40" type="noConversion"/>
  </si>
  <si>
    <t>SHT0011519</t>
    <phoneticPr fontId="40" type="noConversion"/>
  </si>
  <si>
    <t>内绞架焊接总成（VDC）</t>
    <phoneticPr fontId="40" type="noConversion"/>
  </si>
  <si>
    <t>SHT0011518</t>
    <phoneticPr fontId="40" type="noConversion"/>
  </si>
  <si>
    <t>内绞架总成（VDC）</t>
    <phoneticPr fontId="40" type="noConversion"/>
  </si>
  <si>
    <t>SHT0011517</t>
    <phoneticPr fontId="40" type="noConversion"/>
  </si>
  <si>
    <t>绞架总成（VDC）</t>
    <phoneticPr fontId="40" type="noConversion"/>
  </si>
  <si>
    <t>福田专属</t>
  </si>
  <si>
    <t>ZCJ</t>
    <phoneticPr fontId="40" type="noConversion"/>
  </si>
  <si>
    <t>滑轨压铸件固定使用</t>
    <phoneticPr fontId="40" type="noConversion"/>
  </si>
  <si>
    <t>内梅花三角牙自攻螺钉</t>
    <phoneticPr fontId="40" type="noConversion"/>
  </si>
  <si>
    <t>BFA0010037</t>
    <phoneticPr fontId="40" type="noConversion"/>
  </si>
  <si>
    <t>镀白锌，银色钝化</t>
    <phoneticPr fontId="40" type="noConversion"/>
  </si>
  <si>
    <t>85*10*12</t>
  </si>
  <si>
    <t>滑轨解锁手柄回位簧</t>
    <phoneticPr fontId="40" type="noConversion"/>
  </si>
  <si>
    <t>BSP0010012</t>
    <phoneticPr fontId="40" type="noConversion"/>
  </si>
  <si>
    <t>120*52*48</t>
  </si>
  <si>
    <t>119*52*50</t>
  </si>
  <si>
    <t>右侧压铸压头</t>
    <phoneticPr fontId="40" type="noConversion"/>
  </si>
  <si>
    <t>SHT0011594</t>
  </si>
  <si>
    <t>120*52*47</t>
  </si>
  <si>
    <t>左侧压铸压头</t>
    <phoneticPr fontId="40" type="noConversion"/>
  </si>
  <si>
    <t>SHT0011396</t>
    <phoneticPr fontId="40" type="noConversion"/>
  </si>
  <si>
    <t>13*10</t>
  </si>
  <si>
    <t>滑轨手柄销套</t>
  </si>
  <si>
    <t>SHT0011395</t>
  </si>
  <si>
    <t>455*50*30.5</t>
  </si>
  <si>
    <t>右侧滑轨解锁手柄支撑板</t>
  </si>
  <si>
    <t>SHT0011593</t>
  </si>
  <si>
    <t>455*55.5*31</t>
  </si>
  <si>
    <t>右侧滑轨解锁手柄支撑板焊接总成</t>
  </si>
  <si>
    <t>SHT0011621</t>
  </si>
  <si>
    <t>左侧滑轨解锁手柄支撑板</t>
  </si>
  <si>
    <t>SHT0011394</t>
  </si>
  <si>
    <t>左侧滑轨解锁手柄支撑板焊接总成</t>
  </si>
  <si>
    <t>SHT0011620</t>
    <phoneticPr fontId="40" type="noConversion"/>
  </si>
  <si>
    <t>288*159*27</t>
  </si>
  <si>
    <t>HC340/590DP T=1.5</t>
    <phoneticPr fontId="40" type="noConversion"/>
  </si>
  <si>
    <t>565*245*50</t>
  </si>
  <si>
    <t>电泳（ED)</t>
    <phoneticPr fontId="40" type="noConversion"/>
  </si>
  <si>
    <t>510*37*25</t>
    <phoneticPr fontId="40" type="noConversion"/>
  </si>
  <si>
    <t>HC700-980DP t=1.6</t>
    <phoneticPr fontId="40" type="noConversion"/>
  </si>
  <si>
    <t>滑轨滑芯</t>
    <phoneticPr fontId="40" type="noConversion"/>
  </si>
  <si>
    <t>SHT0011821</t>
    <phoneticPr fontId="40" type="noConversion"/>
  </si>
  <si>
    <t>430*45*23</t>
    <phoneticPr fontId="40" type="noConversion"/>
  </si>
  <si>
    <t>滑轨滑槽</t>
    <phoneticPr fontId="40" type="noConversion"/>
  </si>
  <si>
    <t>SHT0011820</t>
    <phoneticPr fontId="40" type="noConversion"/>
  </si>
  <si>
    <t>4*20</t>
    <phoneticPr fontId="40" type="noConversion"/>
  </si>
  <si>
    <t>65Mn</t>
    <phoneticPr fontId="40" type="noConversion"/>
  </si>
  <si>
    <t>螺旋弹性销</t>
    <phoneticPr fontId="40" type="noConversion"/>
  </si>
  <si>
    <t>BFA0010030</t>
    <phoneticPr fontId="40" type="noConversion"/>
  </si>
  <si>
    <t>44*27*3</t>
    <phoneticPr fontId="40" type="noConversion"/>
  </si>
  <si>
    <t>HC700-980DP t=2.0</t>
    <phoneticPr fontId="40" type="noConversion"/>
  </si>
  <si>
    <t>SHT0011391</t>
    <phoneticPr fontId="40" type="noConversion"/>
  </si>
  <si>
    <t>锁止板</t>
    <phoneticPr fontId="40" type="noConversion"/>
  </si>
  <si>
    <t>6*13</t>
    <phoneticPr fontId="40" type="noConversion"/>
  </si>
  <si>
    <t>线材件</t>
    <phoneticPr fontId="40" type="noConversion"/>
  </si>
  <si>
    <t>BSP0010013</t>
    <phoneticPr fontId="40" type="noConversion"/>
  </si>
  <si>
    <t>滑轨解锁机构回位簧</t>
    <phoneticPr fontId="40" type="noConversion"/>
  </si>
  <si>
    <t>45*11*12</t>
    <phoneticPr fontId="40" type="noConversion"/>
  </si>
  <si>
    <t>PA6-GF30</t>
    <phoneticPr fontId="40" type="noConversion"/>
  </si>
  <si>
    <t>SHT0011388</t>
    <phoneticPr fontId="40" type="noConversion"/>
  </si>
  <si>
    <t>滑轨解锁机构外壳</t>
    <phoneticPr fontId="40" type="noConversion"/>
  </si>
  <si>
    <t>7*7*27.5</t>
    <phoneticPr fontId="40" type="noConversion"/>
  </si>
  <si>
    <t>SWRCH22A</t>
    <phoneticPr fontId="40" type="noConversion"/>
  </si>
  <si>
    <t>冷镦</t>
    <phoneticPr fontId="40" type="noConversion"/>
  </si>
  <si>
    <t>SHT0011392</t>
    <phoneticPr fontId="40" type="noConversion"/>
  </si>
  <si>
    <t>导向销</t>
    <phoneticPr fontId="40" type="noConversion"/>
  </si>
  <si>
    <t>60*16*21</t>
    <phoneticPr fontId="40" type="noConversion"/>
  </si>
  <si>
    <t>滑轨解锁机构内壳</t>
    <phoneticPr fontId="40" type="noConversion"/>
  </si>
  <si>
    <t>SHT0011387</t>
    <phoneticPr fontId="40" type="noConversion"/>
  </si>
  <si>
    <t>0.0090</t>
    <phoneticPr fontId="40" type="noConversion"/>
  </si>
  <si>
    <t>60*16*27.5</t>
    <phoneticPr fontId="40" type="noConversion"/>
  </si>
  <si>
    <t>SHT0011600</t>
    <phoneticPr fontId="40" type="noConversion"/>
  </si>
  <si>
    <t>解锁机构内壳分总成</t>
    <phoneticPr fontId="40" type="noConversion"/>
  </si>
  <si>
    <t>0.0284</t>
    <phoneticPr fontId="40" type="noConversion"/>
  </si>
  <si>
    <t>60*27*32</t>
    <phoneticPr fontId="40" type="noConversion"/>
  </si>
  <si>
    <t>装配总成件</t>
    <phoneticPr fontId="40" type="noConversion"/>
  </si>
  <si>
    <t>SHT0011599</t>
    <phoneticPr fontId="40" type="noConversion"/>
  </si>
  <si>
    <t>滑轨解锁结构分总成</t>
    <phoneticPr fontId="40" type="noConversion"/>
  </si>
  <si>
    <t>1.137</t>
    <phoneticPr fontId="40" type="noConversion"/>
  </si>
  <si>
    <t>510*45*66</t>
    <phoneticPr fontId="40" type="noConversion"/>
  </si>
  <si>
    <t>SHT0010283</t>
    <phoneticPr fontId="40" type="noConversion"/>
  </si>
  <si>
    <t>H6滑轨本体</t>
    <phoneticPr fontId="40" type="noConversion"/>
  </si>
  <si>
    <t>道达尔-MULTIS EP 2</t>
    <phoneticPr fontId="40" type="noConversion"/>
  </si>
  <si>
    <t>润滑脂</t>
    <phoneticPr fontId="40" type="noConversion"/>
  </si>
  <si>
    <t>SHT0011399</t>
    <phoneticPr fontId="40" type="noConversion"/>
  </si>
  <si>
    <t>SHT0010033</t>
  </si>
  <si>
    <t>M5</t>
    <phoneticPr fontId="40" type="noConversion"/>
  </si>
  <si>
    <t>坐盆与延伸锁止钣金固定使用--性能等级为8级，产品等级A级</t>
  </si>
  <si>
    <t>BFA0010020</t>
    <phoneticPr fontId="40" type="noConversion"/>
  </si>
  <si>
    <t>24*24*2</t>
    <phoneticPr fontId="40" type="noConversion"/>
  </si>
  <si>
    <t>Φ8×24</t>
    <phoneticPr fontId="40" type="noConversion"/>
  </si>
  <si>
    <t>BFA0000020</t>
    <phoneticPr fontId="40" type="noConversion"/>
  </si>
  <si>
    <t>【H】10B21-Q/XG 232-2012</t>
    <phoneticPr fontId="40" type="noConversion"/>
  </si>
  <si>
    <t>SHT0010802</t>
  </si>
  <si>
    <t>延伸锁止钣金固定螺栓</t>
    <phoneticPr fontId="40" type="noConversion"/>
  </si>
  <si>
    <t>SHT0010802</t>
    <phoneticPr fontId="40" type="noConversion"/>
  </si>
  <si>
    <t>200*34*18</t>
  </si>
  <si>
    <t>2.0-GB/T 342  65Mn-GB/T 1222</t>
  </si>
  <si>
    <t>65Mn t=2.0</t>
    <phoneticPr fontId="40" type="noConversion"/>
  </si>
  <si>
    <t>SHT0010039</t>
    <phoneticPr fontId="40" type="noConversion"/>
  </si>
  <si>
    <t>延伸锁止钣金</t>
  </si>
  <si>
    <t>Q/BQB 403</t>
  </si>
  <si>
    <t>DC04/t1.0</t>
    <phoneticPr fontId="40" type="noConversion"/>
  </si>
  <si>
    <t>SHT0010038</t>
    <phoneticPr fontId="40" type="noConversion"/>
  </si>
  <si>
    <t>坐盆钣金</t>
    <phoneticPr fontId="40" type="noConversion"/>
  </si>
  <si>
    <t>SHT0010036</t>
    <phoneticPr fontId="40" type="noConversion"/>
  </si>
  <si>
    <t>坐盆骨架总成</t>
    <phoneticPr fontId="40" type="noConversion"/>
  </si>
  <si>
    <t>扶手支架固定使用，GB/T5782等级8.8级 预涂S级锁固胶（标准QC/T 597）</t>
    <phoneticPr fontId="40" type="noConversion"/>
  </si>
  <si>
    <t>GB/T 702       35 GB/T699</t>
    <phoneticPr fontId="40" type="noConversion"/>
  </si>
  <si>
    <t>35</t>
    <phoneticPr fontId="40" type="noConversion"/>
  </si>
  <si>
    <t>GB/T 702       20 GB/T699</t>
    <phoneticPr fontId="40" type="noConversion"/>
  </si>
  <si>
    <t>SHT0011363</t>
    <phoneticPr fontId="40" type="noConversion"/>
  </si>
  <si>
    <t>扶手支架</t>
    <phoneticPr fontId="40" type="noConversion"/>
  </si>
  <si>
    <t>BSP0010006</t>
    <phoneticPr fontId="40" type="noConversion"/>
  </si>
  <si>
    <t>福田戴姆勒共用件，</t>
  </si>
  <si>
    <t>BFA0010041</t>
    <phoneticPr fontId="40" type="noConversion"/>
  </si>
  <si>
    <t>SHT0010258</t>
    <phoneticPr fontId="40" type="noConversion"/>
  </si>
  <si>
    <t>仰角解锁铸件</t>
    <phoneticPr fontId="40" type="noConversion"/>
  </si>
  <si>
    <t>SHT0010257</t>
    <phoneticPr fontId="40" type="noConversion"/>
  </si>
  <si>
    <t>靠背调节铸件</t>
    <phoneticPr fontId="40" type="noConversion"/>
  </si>
  <si>
    <t>SHT0010074</t>
    <phoneticPr fontId="40" type="noConversion"/>
  </si>
  <si>
    <t>SHT0011209</t>
  </si>
  <si>
    <t>扶手固定加强板1</t>
  </si>
  <si>
    <t>SHT0010070</t>
  </si>
  <si>
    <t>SHT0011209</t>
    <phoneticPr fontId="40" type="noConversion"/>
  </si>
  <si>
    <t>SHT0010064</t>
    <phoneticPr fontId="40" type="noConversion"/>
  </si>
  <si>
    <t>SHT0010291</t>
    <phoneticPr fontId="40" type="noConversion"/>
  </si>
  <si>
    <t>SAPH440 T=4.0</t>
    <phoneticPr fontId="40" type="noConversion"/>
  </si>
  <si>
    <t>SHT0010722</t>
    <phoneticPr fontId="40" type="noConversion"/>
  </si>
  <si>
    <t>SHT0011408</t>
    <phoneticPr fontId="40" type="noConversion"/>
  </si>
  <si>
    <t>SHT0010794</t>
    <phoneticPr fontId="40" type="noConversion"/>
  </si>
  <si>
    <t>与副驾共用共号</t>
  </si>
  <si>
    <t>SHT0010042</t>
    <phoneticPr fontId="40" type="noConversion"/>
  </si>
  <si>
    <t>副司机高配副边调角器下连接板焊接总成</t>
  </si>
  <si>
    <t>SHT0011405</t>
  </si>
  <si>
    <t>SHT0010300</t>
    <phoneticPr fontId="40" type="noConversion"/>
  </si>
  <si>
    <t>佛吉亚S3U产品（非全齿）。佛吉亚内部编码（S3U）:1492945X</t>
    <phoneticPr fontId="40" type="noConversion"/>
  </si>
  <si>
    <t>SHT0010191</t>
    <phoneticPr fontId="40" type="noConversion"/>
  </si>
  <si>
    <t>与SHT0010075对称</t>
  </si>
  <si>
    <t>靠背骨架侧边板</t>
    <phoneticPr fontId="40" type="noConversion"/>
  </si>
  <si>
    <t>SHT0010059</t>
    <phoneticPr fontId="40" type="noConversion"/>
  </si>
  <si>
    <t>SHT0010723</t>
    <phoneticPr fontId="40" type="noConversion"/>
  </si>
  <si>
    <t xml:space="preserve">2.0-Q/BQB 301   SAPH440-Q/BQB310    </t>
    <phoneticPr fontId="40" type="noConversion"/>
  </si>
  <si>
    <t>SHT0010786</t>
    <phoneticPr fontId="40" type="noConversion"/>
  </si>
  <si>
    <t>SHT0010259</t>
    <phoneticPr fontId="40" type="noConversion"/>
  </si>
  <si>
    <t>SHT0010724</t>
    <phoneticPr fontId="40" type="noConversion"/>
  </si>
  <si>
    <t>SWRCH18A</t>
    <phoneticPr fontId="40" type="noConversion"/>
  </si>
  <si>
    <t>Q/BQB 501
SWRCH22A-Q/BQB 517</t>
    <phoneticPr fontId="40" type="noConversion"/>
  </si>
  <si>
    <t>Q/BQB 517</t>
    <phoneticPr fontId="40" type="noConversion"/>
  </si>
  <si>
    <t>SHT0010299</t>
    <phoneticPr fontId="40" type="noConversion"/>
  </si>
  <si>
    <t>SHT0010298</t>
    <phoneticPr fontId="40" type="noConversion"/>
  </si>
  <si>
    <t>系统原零件名称为：司机主边调角器下连接板总成。现改为：司机主边调角器外钣总成</t>
    <phoneticPr fontId="40" type="noConversion"/>
  </si>
  <si>
    <t>副司机高配主边调角器外板总成</t>
  </si>
  <si>
    <t>SHT0011403</t>
  </si>
  <si>
    <t>SHT0010071</t>
    <phoneticPr fontId="40" type="noConversion"/>
  </si>
  <si>
    <t>副司机高配主边调角器下连接板焊接总成</t>
  </si>
  <si>
    <t>SHT0011402</t>
    <phoneticPr fontId="40" type="noConversion"/>
  </si>
  <si>
    <t>SHT0010297</t>
    <phoneticPr fontId="40" type="noConversion"/>
  </si>
  <si>
    <t>佛吉亚S3U产品（非全齿）。佛吉亚内部编码（S3U）:2830499X(RH)</t>
    <phoneticPr fontId="40" type="noConversion"/>
  </si>
  <si>
    <t>3.0-Q/BQB 301
SPFH590 -Q/BQB310</t>
    <phoneticPr fontId="40" type="noConversion"/>
  </si>
  <si>
    <t>调节器解锁钣金</t>
    <phoneticPr fontId="40" type="noConversion"/>
  </si>
  <si>
    <t>SHT0010256</t>
    <phoneticPr fontId="40" type="noConversion"/>
  </si>
  <si>
    <t>SHT0010290</t>
    <phoneticPr fontId="40" type="noConversion"/>
  </si>
  <si>
    <t>与副驾低配存在腰托支撑钢丝差异，与主驾低配对称。</t>
  </si>
  <si>
    <t>SHT0010725</t>
    <phoneticPr fontId="40" type="noConversion"/>
  </si>
  <si>
    <t>SHT0010069</t>
    <phoneticPr fontId="40" type="noConversion"/>
  </si>
  <si>
    <t>司机副边调角器下连接板A焊接分总成</t>
    <phoneticPr fontId="40" type="noConversion"/>
  </si>
  <si>
    <t>佛吉亚S3U产品（非全齿）。佛吉亚内部编码（S3U）:1492946X</t>
    <phoneticPr fontId="40" type="noConversion"/>
  </si>
  <si>
    <t>SHT0010192</t>
    <phoneticPr fontId="40" type="noConversion"/>
  </si>
  <si>
    <t>蜗簧固定钣金片1</t>
    <phoneticPr fontId="40" type="noConversion"/>
  </si>
  <si>
    <t>SHT0010075</t>
    <phoneticPr fontId="40" type="noConversion"/>
  </si>
  <si>
    <t>蜗簧固定钣金焊接总成</t>
    <phoneticPr fontId="40" type="noConversion"/>
  </si>
  <si>
    <t>160.6*30.6*241</t>
  </si>
  <si>
    <t>司机主边调角器下连接板B</t>
    <phoneticPr fontId="40" type="noConversion"/>
  </si>
  <si>
    <t>靠背调节角度限位片</t>
    <phoneticPr fontId="40" type="noConversion"/>
  </si>
  <si>
    <t>司机主边调角器下连接板A</t>
    <phoneticPr fontId="40" type="noConversion"/>
  </si>
  <si>
    <t>法兰面焊接螺母</t>
    <phoneticPr fontId="40" type="noConversion"/>
  </si>
  <si>
    <t>SHT0010788</t>
    <phoneticPr fontId="40" type="noConversion"/>
  </si>
  <si>
    <t>H6靠背调节手柄安装轴</t>
    <phoneticPr fontId="40" type="noConversion"/>
  </si>
  <si>
    <t>系统原零件名称为：司机主边调角器下连接板总成。现改为：司机主边调角器外板总成</t>
    <phoneticPr fontId="40" type="noConversion"/>
  </si>
  <si>
    <t>司机主边调角器外板总成</t>
    <phoneticPr fontId="40" type="noConversion"/>
  </si>
  <si>
    <t>佛吉亚S3U产品（非全齿） 佛吉亚内部编码（S3U）:2830496X(LH)</t>
    <phoneticPr fontId="40" type="noConversion"/>
  </si>
  <si>
    <t>3.0-Q/BQB 301
SPFH590-Q/BQB 310</t>
    <phoneticPr fontId="40" type="noConversion"/>
  </si>
  <si>
    <t>福田重汽共用件</t>
  </si>
  <si>
    <t>SHT0010060</t>
  </si>
  <si>
    <t>与副驾低配共用</t>
  </si>
  <si>
    <t>安全带上支撑钢丝(副司机)</t>
  </si>
  <si>
    <t>SHT0010418</t>
  </si>
  <si>
    <t>40*117*61</t>
  </si>
  <si>
    <t>安全带上支撑钢丝</t>
  </si>
  <si>
    <t>SHT0010060</t>
    <phoneticPr fontId="40" type="noConversion"/>
  </si>
  <si>
    <t>7*412*3</t>
  </si>
  <si>
    <t>φ5-GB/T 342        Q235-GB/T 700</t>
    <phoneticPr fontId="40" type="noConversion"/>
  </si>
  <si>
    <t>靠背板支撑钢丝1</t>
  </si>
  <si>
    <t>5*5*350</t>
    <phoneticPr fontId="40" type="noConversion"/>
  </si>
  <si>
    <t>SHT0010780</t>
    <phoneticPr fontId="40" type="noConversion"/>
  </si>
  <si>
    <t>机械腰托下固定钢丝</t>
    <phoneticPr fontId="40" type="noConversion"/>
  </si>
  <si>
    <t>SHT0010781</t>
    <phoneticPr fontId="40" type="noConversion"/>
  </si>
  <si>
    <t>φ8-GB/T 342        Q235-GB/T 700</t>
    <phoneticPr fontId="40" type="noConversion"/>
  </si>
  <si>
    <t>Q235 Φ8</t>
    <phoneticPr fontId="40" type="noConversion"/>
  </si>
  <si>
    <t>SHT0010078</t>
    <phoneticPr fontId="40" type="noConversion"/>
  </si>
  <si>
    <t>调角器连动杆保护钢丝</t>
    <phoneticPr fontId="40" type="noConversion"/>
  </si>
  <si>
    <t>【N】ECR0006870 子零件SHT0010078结构调整。</t>
    <phoneticPr fontId="40" type="noConversion"/>
  </si>
  <si>
    <t>气袋腰托下固定点焊接总成</t>
    <phoneticPr fontId="40" type="noConversion"/>
  </si>
  <si>
    <t>气袋腰托侧翼支撑钢丝</t>
    <phoneticPr fontId="40" type="noConversion"/>
  </si>
  <si>
    <t>SHT0010779</t>
    <phoneticPr fontId="40" type="noConversion"/>
  </si>
  <si>
    <t>SHT0010295</t>
    <phoneticPr fontId="40" type="noConversion"/>
  </si>
  <si>
    <t>SHT0011901</t>
    <phoneticPr fontId="40" type="noConversion"/>
  </si>
  <si>
    <t>SHT0010774</t>
  </si>
  <si>
    <t>SHT0010249</t>
  </si>
  <si>
    <t>2.0-Q /BQB 301
SPFH590-Q /BQB 310</t>
    <phoneticPr fontId="40" type="noConversion"/>
  </si>
  <si>
    <t>佛吉亚内部编码（S3U）:1383125X</t>
    <phoneticPr fontId="40" type="noConversion"/>
  </si>
  <si>
    <t xml:space="preserve">佛吉亚内部编码（S3U）:1383124X </t>
    <phoneticPr fontId="40" type="noConversion"/>
  </si>
  <si>
    <t>6804556X0001A</t>
    <phoneticPr fontId="40" type="noConversion"/>
  </si>
  <si>
    <t>SHT0010296</t>
    <phoneticPr fontId="40" type="noConversion"/>
  </si>
  <si>
    <t>Φ10x1.0 佛吉亚内部编码（S3U）：2830500X</t>
    <phoneticPr fontId="40" type="noConversion"/>
  </si>
  <si>
    <t>Q235
 t=2.0</t>
    <phoneticPr fontId="40" type="noConversion"/>
  </si>
  <si>
    <t>SHT0010770</t>
    <phoneticPr fontId="40" type="noConversion"/>
  </si>
  <si>
    <t>横衬板（H4-3.0）</t>
    <phoneticPr fontId="40" type="noConversion"/>
  </si>
  <si>
    <t>298*10*2</t>
  </si>
  <si>
    <t>SHT0010769</t>
  </si>
  <si>
    <t>横衬板（安全带高调骨架）</t>
  </si>
  <si>
    <t>SHT0010066</t>
    <phoneticPr fontId="40" type="noConversion"/>
  </si>
  <si>
    <t>2.0-GB/T 708   Q235-GB/T 700</t>
    <phoneticPr fontId="40" type="noConversion"/>
  </si>
  <si>
    <t>【B】 Q235
 t=2.0</t>
    <phoneticPr fontId="40" type="noConversion"/>
  </si>
  <si>
    <t>气袋腰托支撑钣金</t>
    <phoneticPr fontId="40" type="noConversion"/>
  </si>
  <si>
    <t>SHT0010778</t>
    <phoneticPr fontId="40" type="noConversion"/>
  </si>
  <si>
    <t>【B】   QSTE340TM Ø25X2</t>
    <phoneticPr fontId="40" type="noConversion"/>
  </si>
  <si>
    <t>SHT0010076</t>
    <phoneticPr fontId="40" type="noConversion"/>
  </si>
  <si>
    <t>Q235
t=1.5</t>
    <phoneticPr fontId="40" type="noConversion"/>
  </si>
  <si>
    <t>SHT0010294</t>
    <phoneticPr fontId="40" type="noConversion"/>
  </si>
  <si>
    <t>靠背上支撑方管</t>
    <phoneticPr fontId="40" type="noConversion"/>
  </si>
  <si>
    <t>QSTE340TM   
Φ20*2.0</t>
    <phoneticPr fontId="40" type="noConversion"/>
  </si>
  <si>
    <t>54.3*417*468</t>
  </si>
  <si>
    <t>SHT0010765</t>
    <phoneticPr fontId="40" type="noConversion"/>
  </si>
  <si>
    <t>SHT0010764</t>
    <phoneticPr fontId="40" type="noConversion"/>
  </si>
  <si>
    <t>SHT0010759</t>
    <phoneticPr fontId="40" type="noConversion"/>
  </si>
  <si>
    <t>SHT0010754</t>
    <phoneticPr fontId="40" type="noConversion"/>
  </si>
  <si>
    <t>戴姆勒专属</t>
    <phoneticPr fontId="40" type="noConversion"/>
  </si>
  <si>
    <t>SHT0010756</t>
    <phoneticPr fontId="40" type="noConversion"/>
  </si>
  <si>
    <t>零件属性</t>
  </si>
  <si>
    <t>表面处理</t>
    <phoneticPr fontId="40" type="noConversion"/>
  </si>
  <si>
    <r>
      <rPr>
        <sz val="10"/>
        <rFont val="宋体"/>
        <family val="3"/>
        <charset val="134"/>
      </rPr>
      <t>零件类别</t>
    </r>
  </si>
  <si>
    <r>
      <rPr>
        <sz val="10"/>
        <rFont val="宋体"/>
        <family val="3"/>
        <charset val="134"/>
      </rPr>
      <t>沿用件</t>
    </r>
    <r>
      <rPr>
        <sz val="10"/>
        <rFont val="Arial"/>
        <family val="2"/>
      </rPr>
      <t xml:space="preserve">            Y/N</t>
    </r>
  </si>
  <si>
    <t>图纸</t>
  </si>
  <si>
    <t>零件负责人</t>
    <phoneticPr fontId="40" type="noConversion"/>
  </si>
  <si>
    <t>零件名称</t>
    <phoneticPr fontId="40" type="noConversion"/>
  </si>
  <si>
    <t>版本：【AC】</t>
    <phoneticPr fontId="40" type="noConversion"/>
  </si>
  <si>
    <r>
      <rPr>
        <b/>
        <sz val="10"/>
        <rFont val="宋体"/>
        <family val="3"/>
        <charset val="134"/>
      </rPr>
      <t>批准</t>
    </r>
    <r>
      <rPr>
        <b/>
        <sz val="10"/>
        <rFont val="Arial"/>
        <family val="2"/>
      </rPr>
      <t xml:space="preserve">: </t>
    </r>
  </si>
  <si>
    <r>
      <rPr>
        <b/>
        <sz val="10"/>
        <rFont val="宋体"/>
        <family val="3"/>
        <charset val="134"/>
      </rPr>
      <t>设计</t>
    </r>
    <r>
      <rPr>
        <b/>
        <sz val="10"/>
        <rFont val="Arial"/>
        <family val="2"/>
      </rPr>
      <t>:</t>
    </r>
  </si>
  <si>
    <t>主驾靠背弯管焊接总成</t>
    <phoneticPr fontId="40" type="noConversion"/>
  </si>
  <si>
    <t>副驾靠背弯管焊接总成</t>
    <phoneticPr fontId="40" type="noConversion"/>
  </si>
  <si>
    <t>SHT0016617</t>
    <phoneticPr fontId="40" type="noConversion"/>
  </si>
  <si>
    <t>SHT0016616</t>
    <phoneticPr fontId="40" type="noConversion"/>
  </si>
  <si>
    <t>SHT0016615</t>
    <phoneticPr fontId="40" type="noConversion"/>
  </si>
  <si>
    <t>SHT0012971</t>
    <phoneticPr fontId="53" type="noConversion"/>
  </si>
  <si>
    <t>安全带上悬置固定板总成</t>
    <phoneticPr fontId="53" type="noConversion"/>
  </si>
  <si>
    <t>安全带上悬置固定板</t>
    <phoneticPr fontId="53" type="noConversion"/>
  </si>
  <si>
    <t>H4B-6805326</t>
    <phoneticPr fontId="53" type="noConversion"/>
  </si>
  <si>
    <t>安全带7/16焊接螺母</t>
    <phoneticPr fontId="53" type="noConversion"/>
  </si>
  <si>
    <t>SHT0012974</t>
    <phoneticPr fontId="53" type="noConversion"/>
  </si>
  <si>
    <t>副驾驶安全带上悬置固定板总成</t>
    <phoneticPr fontId="53" type="noConversion"/>
  </si>
  <si>
    <t>SHT0012973</t>
    <phoneticPr fontId="53" type="noConversion"/>
  </si>
  <si>
    <t>副驾驶安全带上悬置安装板</t>
    <phoneticPr fontId="53" type="noConversion"/>
  </si>
  <si>
    <t>焊接件</t>
    <phoneticPr fontId="40" type="noConversion"/>
  </si>
  <si>
    <t>SHT0017078</t>
    <phoneticPr fontId="40" type="noConversion"/>
  </si>
  <si>
    <t>左扶手固定加强板</t>
    <phoneticPr fontId="40" type="noConversion"/>
  </si>
  <si>
    <t>靠背骨架左侧边板焊接分总成</t>
    <phoneticPr fontId="40" type="noConversion"/>
  </si>
  <si>
    <t>SHT0016415</t>
    <phoneticPr fontId="40" type="noConversion"/>
  </si>
  <si>
    <t>右扶手固定加强板</t>
    <phoneticPr fontId="40" type="noConversion"/>
  </si>
  <si>
    <t>SHT0017076</t>
    <phoneticPr fontId="40" type="noConversion"/>
  </si>
  <si>
    <t>靠背骨架右侧边板焊接分总成</t>
    <phoneticPr fontId="40" type="noConversion"/>
  </si>
  <si>
    <t>SHT0016410</t>
    <phoneticPr fontId="40" type="noConversion"/>
  </si>
  <si>
    <t>A6  3.0平台骨架 EBOM</t>
    <phoneticPr fontId="40" type="noConversion"/>
  </si>
  <si>
    <t>A6主驾</t>
    <phoneticPr fontId="40" type="noConversion"/>
  </si>
  <si>
    <t>副驾滑动座椅</t>
    <phoneticPr fontId="40" type="noConversion"/>
  </si>
  <si>
    <t>宽车舒适</t>
    <phoneticPr fontId="40" type="noConversion"/>
  </si>
  <si>
    <t>主驾靠背左边骨架焊接总成</t>
    <phoneticPr fontId="40" type="noConversion"/>
  </si>
  <si>
    <t>SHT0017191</t>
    <phoneticPr fontId="40" type="noConversion"/>
  </si>
  <si>
    <t>主驾靠背右边骨架焊接总成</t>
    <phoneticPr fontId="40" type="noConversion"/>
  </si>
  <si>
    <t>SHT0017192</t>
    <phoneticPr fontId="40" type="noConversion"/>
  </si>
  <si>
    <t>副驾靠背左边骨架焊接总成</t>
    <phoneticPr fontId="40" type="noConversion"/>
  </si>
  <si>
    <t>SHT0017193</t>
    <phoneticPr fontId="40" type="noConversion"/>
  </si>
  <si>
    <t>副驾靠背右边骨架焊接总成</t>
    <phoneticPr fontId="40" type="noConversion"/>
  </si>
  <si>
    <t>SHT0017194</t>
    <phoneticPr fontId="40" type="noConversion"/>
  </si>
  <si>
    <t>缝在面套上</t>
    <phoneticPr fontId="40" type="noConversion"/>
  </si>
  <si>
    <t>SHT0011078</t>
    <phoneticPr fontId="40" type="noConversion"/>
  </si>
  <si>
    <t>H4-3.0</t>
    <phoneticPr fontId="40" type="noConversion"/>
  </si>
  <si>
    <t>装配分总成/通风加热</t>
    <phoneticPr fontId="40" type="noConversion"/>
  </si>
  <si>
    <r>
      <t xml:space="preserve">                          </t>
    </r>
    <r>
      <rPr>
        <b/>
        <u/>
        <sz val="17"/>
        <rFont val="微软雅黑"/>
        <family val="2"/>
        <charset val="134"/>
      </rPr>
      <t xml:space="preserve"> A6驾驶员座椅总成EBOM清单</t>
    </r>
    <phoneticPr fontId="40" type="noConversion"/>
  </si>
  <si>
    <t>129*32*147</t>
  </si>
  <si>
    <t>1.6-Q/BQB 301
SPFH590-Q/BQB 310</t>
  </si>
  <si>
    <t>副司机</t>
  </si>
  <si>
    <t>SHT0010415</t>
    <phoneticPr fontId="40" type="noConversion"/>
  </si>
  <si>
    <t>靠背骨架左侧边板焊接总成(副司机)</t>
    <phoneticPr fontId="40" type="noConversion"/>
  </si>
  <si>
    <t>借用</t>
    <phoneticPr fontId="40" type="noConversion"/>
  </si>
  <si>
    <t>冲压件</t>
    <phoneticPr fontId="40" type="noConversion"/>
  </si>
  <si>
    <t>副驾上安全带导向钢丝</t>
    <phoneticPr fontId="40" type="noConversion"/>
  </si>
  <si>
    <t>主驾上安全带导向钢丝</t>
    <phoneticPr fontId="40" type="noConversion"/>
  </si>
  <si>
    <t>驾驶员靠背调节手柄</t>
    <phoneticPr fontId="40" type="noConversion"/>
  </si>
  <si>
    <t>装配分总成（翻折）</t>
    <phoneticPr fontId="40" type="noConversion"/>
  </si>
  <si>
    <t>滑轨配置(滑动副驾)</t>
    <phoneticPr fontId="40" type="noConversion"/>
  </si>
  <si>
    <t>新开发</t>
    <phoneticPr fontId="40" type="noConversion"/>
  </si>
  <si>
    <t>滑轨解锁手柄总成</t>
    <phoneticPr fontId="40" type="noConversion"/>
  </si>
  <si>
    <t>H6</t>
    <phoneticPr fontId="40" type="noConversion"/>
  </si>
  <si>
    <t>螺母(滑轨)</t>
    <phoneticPr fontId="40" type="noConversion"/>
  </si>
  <si>
    <t>M8</t>
    <phoneticPr fontId="40" type="noConversion"/>
  </si>
  <si>
    <t>焊接总成</t>
    <phoneticPr fontId="40" type="noConversion"/>
  </si>
  <si>
    <t>M10</t>
    <phoneticPr fontId="40" type="noConversion"/>
  </si>
  <si>
    <t>加工件</t>
    <phoneticPr fontId="40" type="noConversion"/>
  </si>
  <si>
    <t>新开件</t>
    <phoneticPr fontId="40" type="noConversion"/>
  </si>
  <si>
    <t>刺毛条1</t>
    <phoneticPr fontId="40" type="noConversion"/>
  </si>
  <si>
    <t>刺毛条2</t>
  </si>
  <si>
    <t>刺毛条4</t>
  </si>
  <si>
    <t>刺毛条6</t>
  </si>
  <si>
    <t>景中上内</t>
    <phoneticPr fontId="40" type="noConversion"/>
  </si>
  <si>
    <t>刺毛条7</t>
  </si>
  <si>
    <t>刺毛条8</t>
  </si>
  <si>
    <t>靠背左侧无纺布</t>
    <phoneticPr fontId="40" type="noConversion"/>
  </si>
  <si>
    <t>SHT0017197</t>
    <phoneticPr fontId="40" type="noConversion"/>
  </si>
  <si>
    <t>SHT0017198</t>
    <phoneticPr fontId="40" type="noConversion"/>
  </si>
  <si>
    <r>
      <t>S</t>
    </r>
    <r>
      <rPr>
        <sz val="10"/>
        <rFont val="宋体"/>
        <family val="3"/>
        <charset val="134"/>
      </rPr>
      <t>HT0016414</t>
    </r>
    <r>
      <rPr>
        <sz val="11"/>
        <color theme="1"/>
        <rFont val="宋体"/>
        <family val="2"/>
        <charset val="134"/>
        <scheme val="minor"/>
      </rPr>
      <t/>
    </r>
    <phoneticPr fontId="40" type="noConversion"/>
  </si>
  <si>
    <t>SHT0017208</t>
    <phoneticPr fontId="40" type="noConversion"/>
  </si>
  <si>
    <t>座垫舒适性海绵</t>
    <phoneticPr fontId="40" type="noConversion"/>
  </si>
  <si>
    <t>SHT0017209</t>
    <phoneticPr fontId="40" type="noConversion"/>
  </si>
  <si>
    <t>滑轨解锁手柄总成</t>
    <phoneticPr fontId="40" type="noConversion"/>
  </si>
  <si>
    <t>SHT0017213</t>
    <phoneticPr fontId="40" type="noConversion"/>
  </si>
  <si>
    <t>靠背下侧无纺布</t>
    <phoneticPr fontId="40" type="noConversion"/>
  </si>
  <si>
    <t>SHT0017215</t>
    <phoneticPr fontId="40" type="noConversion"/>
  </si>
  <si>
    <t>新开</t>
    <phoneticPr fontId="40" type="noConversion"/>
  </si>
  <si>
    <t>副司机右侧骨架焊接总成</t>
    <phoneticPr fontId="40" type="noConversion"/>
  </si>
  <si>
    <t>SHT0017216</t>
    <phoneticPr fontId="40" type="noConversion"/>
  </si>
  <si>
    <t>SHT0017217</t>
    <phoneticPr fontId="40" type="noConversion"/>
  </si>
  <si>
    <t>副驾靠背骨架右侧边板焊接总成</t>
    <phoneticPr fontId="40" type="noConversion"/>
  </si>
  <si>
    <t>SHT0017218</t>
    <phoneticPr fontId="40" type="noConversion"/>
  </si>
  <si>
    <t>副驾靠背骨架左侧边板焊接总成</t>
    <phoneticPr fontId="40" type="noConversion"/>
  </si>
  <si>
    <t>SHT0017219</t>
    <phoneticPr fontId="40" type="noConversion"/>
  </si>
  <si>
    <t>借用H6</t>
    <phoneticPr fontId="40" type="noConversion"/>
  </si>
  <si>
    <t>副司机左侧骨架焊接总成</t>
    <phoneticPr fontId="40" type="noConversion"/>
  </si>
  <si>
    <t>BEC0010321</t>
  </si>
  <si>
    <t>SHT0016062</t>
    <phoneticPr fontId="40" type="noConversion"/>
  </si>
  <si>
    <t>BEC0010323</t>
  </si>
  <si>
    <t>座垫加热垫总成</t>
    <phoneticPr fontId="40" type="noConversion"/>
  </si>
  <si>
    <t>BEC0010322</t>
    <phoneticPr fontId="40" type="noConversion"/>
  </si>
  <si>
    <t>坐盆骨架总成</t>
    <phoneticPr fontId="40" type="noConversion"/>
  </si>
  <si>
    <t>BEC0010324</t>
    <phoneticPr fontId="40" type="noConversion"/>
  </si>
  <si>
    <t>装配分总成（滑动）</t>
    <phoneticPr fontId="40" type="noConversion"/>
  </si>
  <si>
    <t>SAPH440 t=3.0</t>
    <phoneticPr fontId="40" type="noConversion"/>
  </si>
  <si>
    <t>BEC0010326</t>
    <phoneticPr fontId="40" type="noConversion"/>
  </si>
  <si>
    <t>坐垫风扇装配总成</t>
    <phoneticPr fontId="40" type="noConversion"/>
  </si>
  <si>
    <t>BEC0010325</t>
  </si>
  <si>
    <t>靠背风扇装配总成</t>
  </si>
  <si>
    <t>带双面胶</t>
    <phoneticPr fontId="40" type="noConversion"/>
  </si>
  <si>
    <t>SHT0016617</t>
    <phoneticPr fontId="40" type="noConversion"/>
  </si>
  <si>
    <t>副驾靠背弯管焊接总成</t>
    <phoneticPr fontId="40" type="noConversion"/>
  </si>
  <si>
    <t>SHT0016615</t>
    <phoneticPr fontId="40" type="noConversion"/>
  </si>
  <si>
    <t>大垫圈</t>
    <phoneticPr fontId="40" type="noConversion"/>
  </si>
  <si>
    <t>SAPH440 t=2.5</t>
    <phoneticPr fontId="40" type="noConversion"/>
  </si>
  <si>
    <t>Q235  t=2.5</t>
    <phoneticPr fontId="40" type="noConversion"/>
  </si>
  <si>
    <t>SHT0017242</t>
    <phoneticPr fontId="40" type="noConversion"/>
  </si>
  <si>
    <t>新开</t>
    <phoneticPr fontId="40" type="noConversion"/>
  </si>
  <si>
    <t>刺毛条9</t>
  </si>
  <si>
    <r>
      <t>S</t>
    </r>
    <r>
      <rPr>
        <sz val="10"/>
        <rFont val="宋体"/>
        <family val="3"/>
        <charset val="134"/>
      </rPr>
      <t>HT0016413</t>
    </r>
    <r>
      <rPr>
        <sz val="11"/>
        <color theme="1"/>
        <rFont val="宋体"/>
        <family val="2"/>
        <charset val="134"/>
        <scheme val="minor"/>
      </rPr>
      <t/>
    </r>
    <phoneticPr fontId="40" type="noConversion"/>
  </si>
  <si>
    <t>刺毛条10</t>
  </si>
  <si>
    <t>SHT0017220</t>
    <phoneticPr fontId="40" type="noConversion"/>
  </si>
  <si>
    <t>座垫侧翼</t>
    <phoneticPr fontId="40" type="noConversion"/>
  </si>
  <si>
    <t>SHT0017244</t>
    <phoneticPr fontId="40" type="noConversion"/>
  </si>
  <si>
    <t>减震器总成</t>
    <phoneticPr fontId="40" type="noConversion"/>
  </si>
  <si>
    <t>SHT0017245</t>
    <phoneticPr fontId="40" type="noConversion"/>
  </si>
  <si>
    <t>SHT0017246</t>
    <phoneticPr fontId="40" type="noConversion"/>
  </si>
  <si>
    <t>SHT0011556</t>
  </si>
  <si>
    <t>副驾驶员后部罩壳</t>
  </si>
  <si>
    <t>68*420*114</t>
  </si>
  <si>
    <t>SHT0011476</t>
  </si>
  <si>
    <t>SHT0011265</t>
  </si>
  <si>
    <t>SHT0010678</t>
  </si>
  <si>
    <t>SHT0014852</t>
  </si>
  <si>
    <t>SHT0013970</t>
  </si>
  <si>
    <t>功能座椅遮挡塑料件</t>
  </si>
  <si>
    <t>PP-TD20</t>
  </si>
  <si>
    <t>29×400×54</t>
  </si>
  <si>
    <t>新开件</t>
    <phoneticPr fontId="40" type="noConversion"/>
  </si>
  <si>
    <t>副驾靠背左侧无纺布</t>
    <phoneticPr fontId="40" type="noConversion"/>
  </si>
  <si>
    <t>副驾靠背右侧无纺布</t>
    <phoneticPr fontId="40" type="noConversion"/>
  </si>
  <si>
    <t>SHT0017247</t>
    <phoneticPr fontId="40" type="noConversion"/>
  </si>
  <si>
    <t>SHT0017248</t>
  </si>
  <si>
    <t>SHT0017249</t>
  </si>
  <si>
    <t xml:space="preserve">右侧钣金 </t>
    <phoneticPr fontId="40" type="noConversion"/>
  </si>
  <si>
    <t>SHT0016149</t>
    <phoneticPr fontId="40" type="noConversion"/>
  </si>
  <si>
    <t>SHT0016150</t>
    <phoneticPr fontId="40" type="noConversion"/>
  </si>
  <si>
    <t>20#</t>
    <phoneticPr fontId="40" type="noConversion"/>
  </si>
  <si>
    <t>SAPH440 t=3.0</t>
    <phoneticPr fontId="40" type="noConversion"/>
  </si>
  <si>
    <t>SAPH440 t=2.0</t>
    <phoneticPr fontId="40" type="noConversion"/>
  </si>
  <si>
    <t>驾驶员安全带上悬置固定板加强板</t>
    <phoneticPr fontId="40" type="noConversion"/>
  </si>
  <si>
    <t>新开发</t>
    <phoneticPr fontId="40" type="noConversion"/>
  </si>
  <si>
    <t>后下支撑板焊接总成</t>
    <phoneticPr fontId="40" type="noConversion"/>
  </si>
  <si>
    <t>副驾安全带固定钣金</t>
    <phoneticPr fontId="40" type="noConversion"/>
  </si>
  <si>
    <t>副驾安全带固定钣金焊接总成</t>
    <phoneticPr fontId="40" type="noConversion"/>
  </si>
  <si>
    <t>SHT0017250</t>
    <phoneticPr fontId="40" type="noConversion"/>
  </si>
  <si>
    <t>SHT0017251</t>
    <phoneticPr fontId="40" type="noConversion"/>
  </si>
  <si>
    <t>滑轨支架左连接框焊接总成</t>
    <phoneticPr fontId="40" type="noConversion"/>
  </si>
  <si>
    <t>滑轨支架右连接框焊接总成</t>
    <phoneticPr fontId="40" type="noConversion"/>
  </si>
  <si>
    <t>焊接分总成</t>
    <phoneticPr fontId="40" type="noConversion"/>
  </si>
  <si>
    <t>SHT0017253</t>
    <phoneticPr fontId="40" type="noConversion"/>
  </si>
  <si>
    <t>SHT0017254</t>
    <phoneticPr fontId="40" type="noConversion"/>
  </si>
  <si>
    <t>标准件</t>
    <phoneticPr fontId="40" type="noConversion"/>
  </si>
  <si>
    <t>SAPH440 t=2.0</t>
    <phoneticPr fontId="40" type="noConversion"/>
  </si>
  <si>
    <r>
      <t>Q</t>
    </r>
    <r>
      <rPr>
        <sz val="10"/>
        <rFont val="宋体"/>
        <family val="3"/>
        <charset val="134"/>
      </rPr>
      <t>235 t=2.0</t>
    </r>
    <phoneticPr fontId="40" type="noConversion"/>
  </si>
  <si>
    <t>SPFH590  t=2.0</t>
  </si>
  <si>
    <r>
      <t xml:space="preserve"> </t>
    </r>
    <r>
      <rPr>
        <sz val="10"/>
        <rFont val="宋体"/>
        <family val="3"/>
        <charset val="134"/>
      </rPr>
      <t>SPFH590  t=2.0</t>
    </r>
  </si>
  <si>
    <t>SPFH590 /T=2.5</t>
    <phoneticPr fontId="40" type="noConversion"/>
  </si>
  <si>
    <r>
      <t>1</t>
    </r>
    <r>
      <rPr>
        <sz val="10"/>
        <rFont val="宋体"/>
        <family val="3"/>
        <charset val="134"/>
      </rPr>
      <t>90*10*6</t>
    </r>
    <r>
      <rPr>
        <sz val="11"/>
        <color theme="1"/>
        <rFont val="宋体"/>
        <family val="2"/>
        <scheme val="minor"/>
      </rPr>
      <t/>
    </r>
  </si>
  <si>
    <r>
      <t>1</t>
    </r>
    <r>
      <rPr>
        <sz val="10"/>
        <rFont val="宋体"/>
        <family val="3"/>
        <charset val="134"/>
      </rPr>
      <t>90*10*7</t>
    </r>
    <r>
      <rPr>
        <sz val="11"/>
        <color theme="1"/>
        <rFont val="宋体"/>
        <family val="2"/>
        <scheme val="minor"/>
      </rPr>
      <t/>
    </r>
  </si>
  <si>
    <t>SHT0016622</t>
    <phoneticPr fontId="40" type="noConversion"/>
  </si>
  <si>
    <t>主驾带扣总成</t>
    <phoneticPr fontId="40" type="noConversion"/>
  </si>
  <si>
    <t>带线束，带安装螺栓</t>
    <phoneticPr fontId="40" type="noConversion"/>
  </si>
  <si>
    <t>包含卷收器、吊环、螺栓</t>
    <phoneticPr fontId="40" type="noConversion"/>
  </si>
  <si>
    <t>副驾带扣总成</t>
    <phoneticPr fontId="40" type="noConversion"/>
  </si>
  <si>
    <t>包含卷收器、螺栓、导向环</t>
    <phoneticPr fontId="40" type="noConversion"/>
  </si>
  <si>
    <t>靠背景中下，头枕处</t>
    <phoneticPr fontId="40" type="noConversion"/>
  </si>
  <si>
    <t>靠背景中上外</t>
    <phoneticPr fontId="40" type="noConversion"/>
  </si>
  <si>
    <t xml:space="preserve"> /T=3.0</t>
    <phoneticPr fontId="40" type="noConversion"/>
  </si>
  <si>
    <t>升降调节机构总成</t>
    <phoneticPr fontId="40" type="noConversion"/>
  </si>
  <si>
    <t>钣金件（Q40210）</t>
    <phoneticPr fontId="40" type="noConversion"/>
  </si>
  <si>
    <t>BFA0010152</t>
    <phoneticPr fontId="40" type="noConversion"/>
  </si>
  <si>
    <t>A</t>
    <phoneticPr fontId="40" type="noConversion"/>
  </si>
  <si>
    <t>N</t>
    <phoneticPr fontId="40" type="noConversion"/>
  </si>
  <si>
    <t>SHT0010393</t>
    <phoneticPr fontId="40" type="noConversion"/>
  </si>
  <si>
    <t>SHT0017278</t>
    <phoneticPr fontId="40" type="noConversion"/>
  </si>
  <si>
    <t>核心件新开发</t>
    <phoneticPr fontId="40" type="noConversion"/>
  </si>
  <si>
    <t>底座模块化总成</t>
    <phoneticPr fontId="40" type="noConversion"/>
  </si>
  <si>
    <t>副司机底座焊接总成</t>
    <phoneticPr fontId="40" type="noConversion"/>
  </si>
  <si>
    <t>电泳号：SHT0017264</t>
    <phoneticPr fontId="40" type="noConversion"/>
  </si>
  <si>
    <t>电泳号：SHT0017265</t>
    <phoneticPr fontId="40" type="noConversion"/>
  </si>
  <si>
    <t>焊接分总成,滑动,电泳号：SHT0017265</t>
    <phoneticPr fontId="40" type="noConversion"/>
  </si>
  <si>
    <t>焊接分总成，翻折,电泳号：SHT0017266</t>
    <phoneticPr fontId="40" type="noConversion"/>
  </si>
  <si>
    <t>焊接件,电泳号：SHT0017276</t>
    <phoneticPr fontId="40" type="noConversion"/>
  </si>
  <si>
    <t>宽车主驾驶底部支架焊接总成</t>
    <phoneticPr fontId="40" type="noConversion"/>
  </si>
  <si>
    <t>焊接总成
电泳号：SHT0017258</t>
    <phoneticPr fontId="40" type="noConversion"/>
  </si>
  <si>
    <t>焊接分总成
电泳号：SHT17275</t>
    <phoneticPr fontId="40" type="noConversion"/>
  </si>
  <si>
    <t>焊接分总成
电泳号：SHT0017263</t>
    <phoneticPr fontId="40" type="noConversion"/>
  </si>
  <si>
    <t>焊接总成
电泳号：SHT0017261</t>
    <phoneticPr fontId="40" type="noConversion"/>
  </si>
  <si>
    <t>焊接总成
电泳号：SHT0017262</t>
    <phoneticPr fontId="40" type="noConversion"/>
  </si>
  <si>
    <t>焊接总成
电泳号：SHT0017259</t>
    <phoneticPr fontId="40" type="noConversion"/>
  </si>
  <si>
    <t>焊接总成
电泳号：SHT0017260</t>
    <phoneticPr fontId="40" type="noConversion"/>
  </si>
  <si>
    <t>SHT0010391</t>
    <phoneticPr fontId="40" type="noConversion"/>
  </si>
  <si>
    <t>SHT0015593</t>
    <phoneticPr fontId="40" type="noConversion"/>
  </si>
  <si>
    <t>SHT0010392</t>
    <phoneticPr fontId="40" type="noConversion"/>
  </si>
  <si>
    <t>SHT0010036</t>
    <phoneticPr fontId="40" type="noConversion"/>
  </si>
  <si>
    <t>SHT0016783</t>
    <phoneticPr fontId="40" type="noConversion"/>
  </si>
  <si>
    <t>SHT0016784</t>
  </si>
  <si>
    <t>SHT0016785</t>
  </si>
  <si>
    <t>SHT0016786</t>
  </si>
  <si>
    <t>手动靠背角度可调，手动短滑轨前后可调，内侧扶手，集成三点式安全带，安全带未系报警（带扣+压力传感器），PVC包覆</t>
    <phoneticPr fontId="40" type="noConversion"/>
  </si>
  <si>
    <t>SHT0016787</t>
    <phoneticPr fontId="40" type="noConversion"/>
  </si>
  <si>
    <t>SHT0016788</t>
  </si>
  <si>
    <t>SHT0016789</t>
  </si>
  <si>
    <t>SHT0016628</t>
    <phoneticPr fontId="40" type="noConversion"/>
  </si>
  <si>
    <t>SHT0016629</t>
  </si>
  <si>
    <t>分体式无减震，手动靠背角度可调，手动坐垫翻转，集成三点式安全带，安全带未系报警（带扣+压力传感器），PVC 包覆</t>
    <phoneticPr fontId="40" type="noConversion"/>
  </si>
  <si>
    <t>BPC0000079</t>
    <phoneticPr fontId="53" type="noConversion"/>
  </si>
  <si>
    <t>过渡接头总成</t>
    <phoneticPr fontId="53" type="noConversion"/>
  </si>
  <si>
    <r>
      <t>J</t>
    </r>
    <r>
      <rPr>
        <sz val="10"/>
        <rFont val="宋体"/>
        <family val="3"/>
        <charset val="134"/>
      </rPr>
      <t>6L</t>
    </r>
    <phoneticPr fontId="40" type="noConversion"/>
  </si>
  <si>
    <t>SHT0002359</t>
    <phoneticPr fontId="53" type="noConversion"/>
  </si>
  <si>
    <t>固定螺母</t>
    <phoneticPr fontId="53" type="noConversion"/>
  </si>
  <si>
    <t>通风加热系统线束总成</t>
  </si>
  <si>
    <t>安全带扣延长线束总成</t>
    <phoneticPr fontId="40" type="noConversion"/>
  </si>
  <si>
    <t>坐垫风扇总成</t>
    <phoneticPr fontId="40" type="noConversion"/>
  </si>
  <si>
    <t>BEC0010327</t>
  </si>
  <si>
    <t>SBR总成</t>
  </si>
  <si>
    <t>SHT0016199副驾驶座椅SBR,更换新的零件号</t>
    <phoneticPr fontId="40" type="noConversion"/>
  </si>
  <si>
    <t>客户要求，新增此件</t>
    <phoneticPr fontId="40" type="noConversion"/>
  </si>
  <si>
    <t>福田</t>
    <phoneticPr fontId="40" type="noConversion"/>
  </si>
  <si>
    <t>BEC0010327</t>
    <phoneticPr fontId="40" type="noConversion"/>
  </si>
  <si>
    <t>新开发</t>
    <phoneticPr fontId="40" type="noConversion"/>
  </si>
  <si>
    <t>BEC0010279</t>
  </si>
  <si>
    <t>副驾安全带扣与SBR延长线束总成</t>
  </si>
  <si>
    <t>副驾安全带扣与SBR延长线束总成</t>
    <phoneticPr fontId="40" type="noConversion"/>
  </si>
  <si>
    <t>电器件</t>
    <phoneticPr fontId="40" type="noConversion"/>
  </si>
  <si>
    <t>20240515</t>
    <phoneticPr fontId="40" type="noConversion"/>
  </si>
  <si>
    <t>新增SBR,引起此件变更</t>
    <phoneticPr fontId="40" type="noConversion"/>
  </si>
  <si>
    <t>可以借用J6L现有零件</t>
    <phoneticPr fontId="40" type="noConversion"/>
  </si>
  <si>
    <t>Q351B16T15  六角薄螺母 取消此新开件</t>
  </si>
  <si>
    <t>BPC0010299   A6进气接头 取消此新开件</t>
    <phoneticPr fontId="40" type="noConversion"/>
  </si>
  <si>
    <t>借用错误</t>
    <phoneticPr fontId="40" type="noConversion"/>
  </si>
  <si>
    <t>自查</t>
    <phoneticPr fontId="40" type="noConversion"/>
  </si>
  <si>
    <t>SHT0010307</t>
    <phoneticPr fontId="40" type="noConversion"/>
  </si>
  <si>
    <t>SHT0011237内绞架固定块支撑轴套,已经设变。</t>
    <phoneticPr fontId="40" type="noConversion"/>
  </si>
  <si>
    <t>减震前横梁支撑轴套</t>
    <phoneticPr fontId="40" type="noConversion"/>
  </si>
  <si>
    <t>20240527</t>
    <phoneticPr fontId="40" type="noConversion"/>
  </si>
  <si>
    <t>SHT0016149</t>
    <phoneticPr fontId="40" type="noConversion"/>
  </si>
  <si>
    <t>SHT0016150</t>
    <phoneticPr fontId="40" type="noConversion"/>
  </si>
  <si>
    <t>副驾驶座椅靠背装配总成</t>
    <phoneticPr fontId="40" type="noConversion"/>
  </si>
  <si>
    <t>SHT0017337</t>
  </si>
  <si>
    <t>SHT0016626副驾驶座椅靠背装配总成 ，重号</t>
  </si>
  <si>
    <t xml:space="preserve">副驾驶座椅靠背装配总成 </t>
    <phoneticPr fontId="40" type="noConversion"/>
  </si>
  <si>
    <t xml:space="preserve"> SHT0017337</t>
    <phoneticPr fontId="40" type="noConversion"/>
  </si>
  <si>
    <t>20240530</t>
    <phoneticPr fontId="40" type="noConversion"/>
  </si>
  <si>
    <t>借用错误</t>
    <phoneticPr fontId="40" type="noConversion"/>
  </si>
  <si>
    <t>电泳号：SHT0017338</t>
  </si>
  <si>
    <t>钣金件H4681010024A0</t>
  </si>
  <si>
    <t>SHT0000800</t>
  </si>
  <si>
    <t>安全带外部罩壳</t>
    <phoneticPr fontId="40" type="noConversion"/>
  </si>
  <si>
    <t>钣金件H4681020024A0</t>
  </si>
  <si>
    <t>主驾驶高配靠背面套总成</t>
    <phoneticPr fontId="40" type="noConversion"/>
  </si>
  <si>
    <t>主驾驶标配靠背面套总成</t>
    <phoneticPr fontId="40" type="noConversion"/>
  </si>
  <si>
    <t>主驾驶标配坐垫面套总成</t>
    <phoneticPr fontId="40" type="noConversion"/>
  </si>
  <si>
    <t>主驾驶高配坐垫面套总成</t>
    <phoneticPr fontId="40" type="noConversion"/>
  </si>
  <si>
    <t>副驾驶座椅靠背面套总成</t>
    <phoneticPr fontId="40" type="noConversion"/>
  </si>
  <si>
    <t>副驾驶座椅座垫护面总成</t>
    <phoneticPr fontId="40" type="noConversion"/>
  </si>
  <si>
    <t>SHT0017367</t>
    <phoneticPr fontId="40" type="noConversion"/>
  </si>
  <si>
    <t>SHT0017368</t>
  </si>
  <si>
    <t>SHT0016178</t>
    <phoneticPr fontId="40" type="noConversion"/>
  </si>
  <si>
    <t>SHT0017369</t>
  </si>
  <si>
    <t>SHT0017370</t>
    <phoneticPr fontId="40" type="noConversion"/>
  </si>
  <si>
    <t>翻折蓝</t>
    <phoneticPr fontId="40" type="noConversion"/>
  </si>
  <si>
    <t>滑动蓝</t>
    <phoneticPr fontId="40" type="noConversion"/>
  </si>
  <si>
    <t>SHT0017371</t>
    <phoneticPr fontId="40" type="noConversion"/>
  </si>
  <si>
    <t>SHT0017372</t>
  </si>
  <si>
    <t>SHT0017373</t>
    <phoneticPr fontId="40" type="noConversion"/>
  </si>
  <si>
    <t>滑动蓝</t>
    <phoneticPr fontId="40" type="noConversion"/>
  </si>
  <si>
    <t>SHT0017374</t>
    <phoneticPr fontId="40" type="noConversion"/>
  </si>
  <si>
    <t>Q235 Φ6</t>
    <phoneticPr fontId="40" type="noConversion"/>
  </si>
  <si>
    <t>SPFH590 /T=3.0</t>
    <phoneticPr fontId="40" type="noConversion"/>
  </si>
  <si>
    <t>H6主驾驶主动侧圆盘</t>
    <phoneticPr fontId="40" type="noConversion"/>
  </si>
  <si>
    <t>副驾驶员副边罩壳</t>
    <phoneticPr fontId="40" type="noConversion"/>
  </si>
  <si>
    <t>5.6443</t>
    <phoneticPr fontId="40" type="noConversion"/>
  </si>
  <si>
    <t>440*275*70</t>
    <phoneticPr fontId="40" type="noConversion"/>
  </si>
  <si>
    <t>SHT0010307</t>
    <phoneticPr fontId="40" type="noConversion"/>
  </si>
  <si>
    <t>20240628</t>
    <phoneticPr fontId="40" type="noConversion"/>
  </si>
  <si>
    <t>取消此件</t>
    <phoneticPr fontId="40" type="noConversion"/>
  </si>
  <si>
    <r>
      <t>SHT0016403</t>
    </r>
    <r>
      <rPr>
        <sz val="11"/>
        <color theme="1"/>
        <rFont val="宋体"/>
        <family val="2"/>
        <charset val="134"/>
        <scheme val="minor"/>
      </rPr>
      <t/>
    </r>
  </si>
  <si>
    <t>190*10*5</t>
    <phoneticPr fontId="40" type="noConversion"/>
  </si>
  <si>
    <t>SHT0016411</t>
    <phoneticPr fontId="40" type="noConversion"/>
  </si>
  <si>
    <t>刺毛条1</t>
    <phoneticPr fontId="40" type="noConversion"/>
  </si>
  <si>
    <t>数量由2条更改为3条</t>
    <phoneticPr fontId="40" type="noConversion"/>
  </si>
  <si>
    <t>SHT0010216</t>
    <phoneticPr fontId="40" type="noConversion"/>
  </si>
  <si>
    <t>气囊下支撑钣金固定轴套</t>
    <phoneticPr fontId="40" type="noConversion"/>
  </si>
  <si>
    <t>SAPH440 /T=3.0</t>
    <phoneticPr fontId="40" type="noConversion"/>
  </si>
  <si>
    <t>136*45.4*45.2</t>
    <phoneticPr fontId="40" type="noConversion"/>
  </si>
  <si>
    <t>0.254</t>
    <phoneticPr fontId="40" type="noConversion"/>
  </si>
  <si>
    <t>SHT0017380</t>
  </si>
  <si>
    <t>安全带导向钢丝</t>
  </si>
  <si>
    <t>线材</t>
    <phoneticPr fontId="40" type="noConversion"/>
  </si>
  <si>
    <t>Q235 Φ6</t>
    <phoneticPr fontId="40" type="noConversion"/>
  </si>
  <si>
    <t>安全带导向钢丝</t>
    <phoneticPr fontId="40" type="noConversion"/>
  </si>
  <si>
    <t>新增此件</t>
    <phoneticPr fontId="40" type="noConversion"/>
  </si>
  <si>
    <t>SHT0010981</t>
    <phoneticPr fontId="40" type="noConversion"/>
  </si>
  <si>
    <t>驾驶员塑料件支撑板</t>
  </si>
  <si>
    <t>346*82*123</t>
  </si>
  <si>
    <r>
      <t>H</t>
    </r>
    <r>
      <rPr>
        <sz val="10"/>
        <rFont val="宋体"/>
        <family val="3"/>
        <charset val="134"/>
      </rPr>
      <t>6</t>
    </r>
    <phoneticPr fontId="40" type="noConversion"/>
  </si>
  <si>
    <t>驾驶员塑料件支撑板</t>
    <phoneticPr fontId="40" type="noConversion"/>
  </si>
  <si>
    <t>20240701</t>
    <phoneticPr fontId="40" type="noConversion"/>
  </si>
  <si>
    <t>新增此件，前期缺失</t>
    <phoneticPr fontId="40" type="noConversion"/>
  </si>
  <si>
    <t>宽车副驾驶坐垫骨架装配总成</t>
    <phoneticPr fontId="40" type="noConversion"/>
  </si>
  <si>
    <t>SHT0017394</t>
  </si>
  <si>
    <t>新开发</t>
    <phoneticPr fontId="40" type="noConversion"/>
  </si>
  <si>
    <t>SHT0017396</t>
    <phoneticPr fontId="40" type="noConversion"/>
  </si>
  <si>
    <t>焊接总成</t>
    <phoneticPr fontId="40" type="noConversion"/>
  </si>
  <si>
    <t>线材</t>
    <phoneticPr fontId="40" type="noConversion"/>
  </si>
  <si>
    <t>SHT0017315</t>
    <phoneticPr fontId="40" type="noConversion"/>
  </si>
  <si>
    <t>SHT0016397</t>
    <phoneticPr fontId="40" type="noConversion"/>
  </si>
  <si>
    <t>SHT0001684</t>
  </si>
  <si>
    <t>SHT0001684</t>
    <phoneticPr fontId="40" type="noConversion"/>
  </si>
  <si>
    <t>SHT0001685</t>
  </si>
  <si>
    <t>安全带出口罩壳固定卡片</t>
    <phoneticPr fontId="40" type="noConversion"/>
  </si>
  <si>
    <t>H5安全带外部罩壳</t>
    <phoneticPr fontId="40" type="noConversion"/>
  </si>
  <si>
    <t>安全带出口罩壳固定卡片</t>
    <phoneticPr fontId="40" type="noConversion"/>
  </si>
  <si>
    <t>H5安全带外部罩壳</t>
    <phoneticPr fontId="40" type="noConversion"/>
  </si>
  <si>
    <t>借用</t>
    <phoneticPr fontId="40" type="noConversion"/>
  </si>
  <si>
    <t>SHT0000496安全带外部罩壳固定卡片，安全带不回位更换此件</t>
    <phoneticPr fontId="40" type="noConversion"/>
  </si>
  <si>
    <t>SHT0000493安全带外部罩壳，安全带不回位更换此件</t>
    <phoneticPr fontId="40" type="noConversion"/>
  </si>
  <si>
    <t>安全带不回位更换此件</t>
    <phoneticPr fontId="40" type="noConversion"/>
  </si>
  <si>
    <t>20240701</t>
    <phoneticPr fontId="40" type="noConversion"/>
  </si>
  <si>
    <t>SHT0001685</t>
    <phoneticPr fontId="40" type="noConversion"/>
  </si>
  <si>
    <t>平台件</t>
    <phoneticPr fontId="40" type="noConversion"/>
  </si>
  <si>
    <t>SHT0010307减震前横梁支撑轴套不能满足要求，更换新的轴套</t>
    <phoneticPr fontId="40" type="noConversion"/>
  </si>
  <si>
    <t>226*249*2</t>
  </si>
  <si>
    <t>20240809</t>
    <phoneticPr fontId="40" type="noConversion"/>
  </si>
  <si>
    <t>取消此件。</t>
    <phoneticPr fontId="40" type="noConversion"/>
  </si>
  <si>
    <t>座垫无纺布</t>
    <phoneticPr fontId="40" type="noConversion"/>
  </si>
  <si>
    <t>取消此件，不借用G3座垫无纺布</t>
    <phoneticPr fontId="40" type="noConversion"/>
  </si>
  <si>
    <t>座垫无纺布</t>
    <phoneticPr fontId="40" type="noConversion"/>
  </si>
  <si>
    <t>副驾靠背下侧无纺布改为座垫无纺布</t>
    <phoneticPr fontId="40" type="noConversion"/>
  </si>
  <si>
    <t>SHT0017249</t>
    <phoneticPr fontId="40" type="noConversion"/>
  </si>
  <si>
    <t>资源整合</t>
    <phoneticPr fontId="40" type="noConversion"/>
  </si>
  <si>
    <t>20240809</t>
    <phoneticPr fontId="40" type="noConversion"/>
  </si>
  <si>
    <t>取消此件。</t>
    <phoneticPr fontId="40" type="noConversion"/>
  </si>
  <si>
    <t>借用H6</t>
    <phoneticPr fontId="40" type="noConversion"/>
  </si>
  <si>
    <t>借用H6主驾</t>
    <phoneticPr fontId="40" type="noConversion"/>
  </si>
  <si>
    <t>20241107</t>
    <phoneticPr fontId="40" type="noConversion"/>
  </si>
  <si>
    <t>靠背钢丝1</t>
    <phoneticPr fontId="40" type="noConversion"/>
  </si>
  <si>
    <t>SHT0017692</t>
    <phoneticPr fontId="40" type="noConversion"/>
  </si>
  <si>
    <t>SHT0017694</t>
    <phoneticPr fontId="40" type="noConversion"/>
  </si>
  <si>
    <t>靠背钢丝2</t>
    <phoneticPr fontId="40" type="noConversion"/>
  </si>
  <si>
    <t>刺毛条11</t>
    <phoneticPr fontId="40" type="noConversion"/>
  </si>
  <si>
    <t>SHT0017691</t>
    <phoneticPr fontId="40" type="noConversion"/>
  </si>
  <si>
    <t>客户提出</t>
    <phoneticPr fontId="40" type="noConversion"/>
  </si>
  <si>
    <t>客户提出</t>
    <phoneticPr fontId="40" type="noConversion"/>
  </si>
  <si>
    <t>BFA0010149</t>
    <phoneticPr fontId="40" type="noConversion"/>
  </si>
  <si>
    <t>带刺垫片</t>
    <phoneticPr fontId="40" type="noConversion"/>
  </si>
  <si>
    <t>BEC0010344</t>
    <phoneticPr fontId="40" type="noConversion"/>
  </si>
  <si>
    <t>搭铁线</t>
    <phoneticPr fontId="40" type="noConversion"/>
  </si>
  <si>
    <t>BFA0010062</t>
    <phoneticPr fontId="40" type="noConversion"/>
  </si>
  <si>
    <t>BFA0000018</t>
    <phoneticPr fontId="40" type="noConversion"/>
  </si>
  <si>
    <t>新增此件</t>
    <phoneticPr fontId="40" type="noConversion"/>
  </si>
  <si>
    <t>焊接方螺母</t>
    <phoneticPr fontId="40" type="noConversion"/>
  </si>
  <si>
    <t>取消3个</t>
    <phoneticPr fontId="40" type="noConversion"/>
  </si>
  <si>
    <t>新增加2个</t>
    <phoneticPr fontId="40" type="noConversion"/>
  </si>
  <si>
    <t>在SHT00157987中宽车主驾驶底部支架焊接总成基础上增加ECAS支架固定点，依据ECR0010985</t>
    <phoneticPr fontId="40" type="noConversion"/>
  </si>
  <si>
    <t>驾驶员座椅新增静电导线，依据ECR0010987</t>
    <phoneticPr fontId="40" type="noConversion"/>
  </si>
  <si>
    <t xml:space="preserve">为解决靠背侧翼气袋充气后，面套刺毛条与靠背发泡脱开的问题，依据ECR0010983优化后的发泡
</t>
    <phoneticPr fontId="40" type="noConversion"/>
  </si>
  <si>
    <t>BFA0000316</t>
    <phoneticPr fontId="40" type="noConversion"/>
  </si>
  <si>
    <t>焊接方螺母M6</t>
    <phoneticPr fontId="40" type="noConversion"/>
  </si>
  <si>
    <t>底座模块化总成</t>
    <phoneticPr fontId="40" type="noConversion"/>
  </si>
  <si>
    <t>底座模块化总成</t>
    <phoneticPr fontId="40" type="noConversion"/>
  </si>
  <si>
    <t>低配版，取消了SHT0011009后罩壳固定钣金</t>
    <phoneticPr fontId="40" type="noConversion"/>
  </si>
  <si>
    <t>SHT0017698</t>
    <phoneticPr fontId="40" type="noConversion"/>
  </si>
  <si>
    <t>驾驶员座椅总成</t>
    <phoneticPr fontId="40" type="noConversion"/>
  </si>
  <si>
    <t>A668100000099</t>
  </si>
  <si>
    <t>A668100000110</t>
  </si>
  <si>
    <t>A668100000100</t>
  </si>
  <si>
    <t>驾驶员座椅总成</t>
    <phoneticPr fontId="40" type="noConversion"/>
  </si>
  <si>
    <t>副驾驶员座椅总成</t>
    <phoneticPr fontId="40" type="noConversion"/>
  </si>
  <si>
    <t>副驾驶员座椅总成</t>
    <phoneticPr fontId="40" type="noConversion"/>
  </si>
  <si>
    <t>客户新增加</t>
    <phoneticPr fontId="40" type="noConversion"/>
  </si>
  <si>
    <t>新增此配置，中宽车标准型。（栗棕色）</t>
    <phoneticPr fontId="40" type="noConversion"/>
  </si>
  <si>
    <t>新增此配置，宽车标准型。（暮山蓝）</t>
    <phoneticPr fontId="40" type="noConversion"/>
  </si>
  <si>
    <t>新增此配置，中宽车舒适型。（暮山蓝）</t>
    <phoneticPr fontId="40" type="noConversion"/>
  </si>
  <si>
    <t>新增此配置，中宽车标准型。（暮山蓝）</t>
    <phoneticPr fontId="40" type="noConversion"/>
  </si>
  <si>
    <t>内部降本</t>
    <phoneticPr fontId="40" type="noConversion"/>
  </si>
  <si>
    <t>依据ECR0010943</t>
    <phoneticPr fontId="40" type="noConversion"/>
  </si>
  <si>
    <t>气路李喜庆提出设变</t>
    <phoneticPr fontId="40" type="noConversion"/>
  </si>
  <si>
    <t>SHT0017418</t>
    <phoneticPr fontId="40" type="noConversion"/>
  </si>
  <si>
    <t>可调阻尼器</t>
    <phoneticPr fontId="40" type="noConversion"/>
  </si>
  <si>
    <t>靠背侧翼</t>
    <phoneticPr fontId="40" type="noConversion"/>
  </si>
  <si>
    <t>SHT0016399刺毛条3，SHT0016401刺毛条5， 取消此件，SHT0016397刺毛条1数量由3根更改为1根，同时新增靠背钢丝1，靠背钢丝2，刺毛条11</t>
    <phoneticPr fontId="40" type="noConversion"/>
  </si>
  <si>
    <t>新开发</t>
    <phoneticPr fontId="40" type="noConversion"/>
  </si>
  <si>
    <t>刺毛条11</t>
    <phoneticPr fontId="40" type="noConversion"/>
  </si>
  <si>
    <t>靠背景中下，葫芦形</t>
    <phoneticPr fontId="40" type="noConversion"/>
  </si>
  <si>
    <r>
      <rPr>
        <sz val="10"/>
        <rFont val="宋体"/>
        <family val="3"/>
        <charset val="134"/>
      </rPr>
      <t>270*10*6</t>
    </r>
    <r>
      <rPr>
        <sz val="11"/>
        <color theme="1"/>
        <rFont val="宋体"/>
        <family val="2"/>
        <charset val="134"/>
        <scheme val="minor"/>
      </rPr>
      <t/>
    </r>
    <phoneticPr fontId="40" type="noConversion"/>
  </si>
  <si>
    <t>Φ3.2*7</t>
    <phoneticPr fontId="40" type="noConversion"/>
  </si>
  <si>
    <r>
      <t>Φ2*</t>
    </r>
    <r>
      <rPr>
        <sz val="10"/>
        <rFont val="宋体"/>
        <family val="3"/>
        <charset val="134"/>
      </rPr>
      <t>603</t>
    </r>
    <phoneticPr fontId="40" type="noConversion"/>
  </si>
  <si>
    <t>Φ2*382</t>
    <phoneticPr fontId="40" type="noConversion"/>
  </si>
  <si>
    <r>
      <t>SHT</t>
    </r>
    <r>
      <rPr>
        <sz val="10"/>
        <rFont val="宋体"/>
        <family val="3"/>
        <charset val="134"/>
      </rPr>
      <t>0017691</t>
    </r>
    <phoneticPr fontId="40" type="noConversion"/>
  </si>
  <si>
    <t>刺毛条9</t>
    <phoneticPr fontId="40" type="noConversion"/>
  </si>
  <si>
    <t>座垫侧翼</t>
    <phoneticPr fontId="40" type="noConversion"/>
  </si>
  <si>
    <t>新开发</t>
    <phoneticPr fontId="40" type="noConversion"/>
  </si>
  <si>
    <t>SHT0017220</t>
    <phoneticPr fontId="40" type="noConversion"/>
  </si>
  <si>
    <t>刺毛条10</t>
    <phoneticPr fontId="40" type="noConversion"/>
  </si>
  <si>
    <t>座垫景中</t>
    <phoneticPr fontId="40" type="noConversion"/>
  </si>
  <si>
    <t>SHT0016413</t>
  </si>
  <si>
    <r>
      <t>刺毛条</t>
    </r>
    <r>
      <rPr>
        <sz val="10"/>
        <color rgb="FF000000"/>
        <rFont val="Arial"/>
        <family val="2"/>
      </rPr>
      <t>9</t>
    </r>
  </si>
  <si>
    <t>SHT0017220</t>
  </si>
  <si>
    <r>
      <t>刺毛条</t>
    </r>
    <r>
      <rPr>
        <sz val="10"/>
        <color rgb="FF000000"/>
        <rFont val="Arial"/>
        <family val="2"/>
      </rPr>
      <t>10</t>
    </r>
  </si>
  <si>
    <r>
      <t>SHT0016413</t>
    </r>
    <r>
      <rPr>
        <sz val="11"/>
        <color theme="1"/>
        <rFont val="宋体"/>
        <family val="2"/>
        <charset val="134"/>
        <scheme val="minor"/>
      </rPr>
      <t/>
    </r>
    <phoneticPr fontId="40" type="noConversion"/>
  </si>
  <si>
    <r>
      <t>270*10*6</t>
    </r>
    <r>
      <rPr>
        <sz val="11"/>
        <color theme="1"/>
        <rFont val="宋体"/>
        <family val="2"/>
        <charset val="134"/>
        <scheme val="minor"/>
      </rPr>
      <t/>
    </r>
    <phoneticPr fontId="40" type="noConversion"/>
  </si>
  <si>
    <r>
      <t>270*10*6</t>
    </r>
    <r>
      <rPr>
        <sz val="11"/>
        <color theme="1"/>
        <rFont val="宋体"/>
        <family val="2"/>
        <charset val="134"/>
        <scheme val="minor"/>
      </rPr>
      <t/>
    </r>
    <phoneticPr fontId="40" type="noConversion"/>
  </si>
  <si>
    <t>BPC0010060</t>
    <phoneticPr fontId="40" type="noConversion"/>
  </si>
  <si>
    <t>BFA0010037</t>
    <phoneticPr fontId="40" type="noConversion"/>
  </si>
  <si>
    <t>SHT0010465</t>
    <phoneticPr fontId="40" type="noConversion"/>
  </si>
  <si>
    <t>BFA0010038</t>
    <phoneticPr fontId="40" type="noConversion"/>
  </si>
  <si>
    <t>BFA0000004</t>
    <phoneticPr fontId="40" type="noConversion"/>
  </si>
  <si>
    <t>BCL0010006</t>
    <phoneticPr fontId="40" type="noConversion"/>
  </si>
  <si>
    <t>A</t>
    <phoneticPr fontId="40" type="noConversion"/>
  </si>
  <si>
    <t>借用</t>
    <phoneticPr fontId="40" type="noConversion"/>
  </si>
  <si>
    <t>焊接方螺母M6</t>
    <phoneticPr fontId="40" type="noConversion"/>
  </si>
  <si>
    <t>滑轨手柄,卷收器固定支架新开发</t>
    <phoneticPr fontId="40" type="noConversion"/>
  </si>
  <si>
    <t>SHT0017698</t>
    <phoneticPr fontId="40" type="noConversion"/>
  </si>
  <si>
    <t>在现有的基础上取消SHT0011009后罩壳固定钣金</t>
    <phoneticPr fontId="40" type="noConversion"/>
  </si>
  <si>
    <t>SHT0017418</t>
    <phoneticPr fontId="40" type="noConversion"/>
  </si>
  <si>
    <t>20241107</t>
    <phoneticPr fontId="40" type="noConversion"/>
  </si>
  <si>
    <t>靠背钢丝1</t>
    <phoneticPr fontId="40" type="noConversion"/>
  </si>
  <si>
    <t xml:space="preserve">为解决靠背侧翼气袋充气后，面套刺毛条与靠背发泡脱开的问题，依据ECR0010983优化后的发泡
</t>
    <phoneticPr fontId="40" type="noConversion"/>
  </si>
  <si>
    <t>客户提出</t>
    <phoneticPr fontId="40" type="noConversion"/>
  </si>
  <si>
    <t>靠背钢丝2</t>
    <phoneticPr fontId="40" type="noConversion"/>
  </si>
  <si>
    <t>刺毛条11</t>
    <phoneticPr fontId="40" type="noConversion"/>
  </si>
  <si>
    <t>新增此配置，宽车舒适型。（暮山蓝）</t>
    <phoneticPr fontId="40" type="noConversion"/>
  </si>
  <si>
    <t>A668100000107</t>
    <phoneticPr fontId="40" type="noConversion"/>
  </si>
  <si>
    <t>A668100000108</t>
    <phoneticPr fontId="40" type="noConversion"/>
  </si>
  <si>
    <t>A668100000101</t>
    <phoneticPr fontId="40" type="noConversion"/>
  </si>
  <si>
    <t>新增此配置，宽车舒适型。（暮山蓝）</t>
    <phoneticPr fontId="40" type="noConversion"/>
  </si>
  <si>
    <t>A668100000109</t>
    <phoneticPr fontId="40" type="noConversion"/>
  </si>
  <si>
    <t>宽车舒适（栗棕色）</t>
    <phoneticPr fontId="40" type="noConversion"/>
  </si>
  <si>
    <t>中宽车标准（栗棕色）</t>
    <phoneticPr fontId="40" type="noConversion"/>
  </si>
  <si>
    <t>中宽车舒适（栗棕色）</t>
    <phoneticPr fontId="40" type="noConversion"/>
  </si>
  <si>
    <t>QAD</t>
    <phoneticPr fontId="40" type="noConversion"/>
  </si>
  <si>
    <t>SHT0016783</t>
    <phoneticPr fontId="40" type="noConversion"/>
  </si>
  <si>
    <t>宽车标准（暮山蓝）</t>
    <phoneticPr fontId="40" type="noConversion"/>
  </si>
  <si>
    <t>SHT0017360</t>
    <phoneticPr fontId="40" type="noConversion"/>
  </si>
  <si>
    <t>通风加热</t>
    <phoneticPr fontId="40" type="noConversion"/>
  </si>
  <si>
    <t>SHT0016784</t>
    <phoneticPr fontId="40" type="noConversion"/>
  </si>
  <si>
    <t>SHT0017361</t>
    <phoneticPr fontId="40" type="noConversion"/>
  </si>
  <si>
    <t>A668100000107</t>
    <phoneticPr fontId="40" type="noConversion"/>
  </si>
  <si>
    <t>A668100000101</t>
    <phoneticPr fontId="40" type="noConversion"/>
  </si>
  <si>
    <t>SHT0016785</t>
    <phoneticPr fontId="40" type="noConversion"/>
  </si>
  <si>
    <t>SHT0017362</t>
    <phoneticPr fontId="40" type="noConversion"/>
  </si>
  <si>
    <t>SHT0016786</t>
    <phoneticPr fontId="40" type="noConversion"/>
  </si>
  <si>
    <t>SHT0017363</t>
    <phoneticPr fontId="40" type="noConversion"/>
  </si>
  <si>
    <t>A668100000099</t>
    <phoneticPr fontId="40" type="noConversion"/>
  </si>
  <si>
    <t>A668100000110</t>
    <phoneticPr fontId="40" type="noConversion"/>
  </si>
  <si>
    <t>翻折副驾（暮山蓝）</t>
    <phoneticPr fontId="40" type="noConversion"/>
  </si>
  <si>
    <t>SHT0016787</t>
    <phoneticPr fontId="40" type="noConversion"/>
  </si>
  <si>
    <t>翻折副驾（栗棕色）</t>
    <phoneticPr fontId="40" type="noConversion"/>
  </si>
  <si>
    <t>翻折副驾(栗棕色)</t>
    <phoneticPr fontId="40" type="noConversion"/>
  </si>
  <si>
    <t>SHT0017364</t>
    <phoneticPr fontId="40" type="noConversion"/>
  </si>
  <si>
    <t>SHT0016789</t>
    <phoneticPr fontId="40" type="noConversion"/>
  </si>
  <si>
    <t>SHT0017366</t>
    <phoneticPr fontId="40" type="noConversion"/>
  </si>
  <si>
    <t>SHT0016788</t>
    <phoneticPr fontId="40" type="noConversion"/>
  </si>
  <si>
    <t>SHT0017365</t>
    <phoneticPr fontId="40" type="noConversion"/>
  </si>
  <si>
    <t>宽车滑轨副驾（栗棕色）</t>
    <phoneticPr fontId="40" type="noConversion"/>
  </si>
  <si>
    <t>翻折副驾（暮山蓝）</t>
    <phoneticPr fontId="40" type="noConversion"/>
  </si>
  <si>
    <t>宽车滑轨副驾（暮山蓝）</t>
    <phoneticPr fontId="40" type="noConversion"/>
  </si>
  <si>
    <t>新开发</t>
    <phoneticPr fontId="40" type="noConversion"/>
  </si>
  <si>
    <t>重量（Kg）</t>
    <phoneticPr fontId="40" type="noConversion"/>
  </si>
  <si>
    <t>QAD</t>
    <phoneticPr fontId="40" type="noConversion"/>
  </si>
  <si>
    <t>··</t>
    <phoneticPr fontId="40" type="noConversion"/>
  </si>
  <si>
    <t>ASSY</t>
    <phoneticPr fontId="40" type="noConversion"/>
  </si>
  <si>
    <t>337*10*5</t>
    <phoneticPr fontId="40" type="noConversion"/>
  </si>
  <si>
    <t>337*10*5</t>
    <phoneticPr fontId="40" type="noConversion"/>
  </si>
  <si>
    <t>238*10*5</t>
    <phoneticPr fontId="40" type="noConversion"/>
  </si>
  <si>
    <t>20241119</t>
    <phoneticPr fontId="40" type="noConversion"/>
  </si>
  <si>
    <r>
      <t>刺毛条</t>
    </r>
    <r>
      <rPr>
        <sz val="10"/>
        <color rgb="FF000000"/>
        <rFont val="Arial"/>
        <family val="2"/>
      </rPr>
      <t>9</t>
    </r>
    <phoneticPr fontId="40" type="noConversion"/>
  </si>
  <si>
    <t>SHT0016398刺毛条2   座垫刺毛条借用错误</t>
    <phoneticPr fontId="40" type="noConversion"/>
  </si>
  <si>
    <t>借用错误</t>
    <phoneticPr fontId="40" type="noConversion"/>
  </si>
  <si>
    <t>自查</t>
    <phoneticPr fontId="40" type="noConversion"/>
  </si>
  <si>
    <r>
      <t>刺毛条</t>
    </r>
    <r>
      <rPr>
        <sz val="10"/>
        <color rgb="FF000000"/>
        <rFont val="Arial"/>
        <family val="2"/>
      </rPr>
      <t>10</t>
    </r>
    <phoneticPr fontId="40" type="noConversion"/>
  </si>
  <si>
    <t>SHT0016399刺毛条3   座垫刺毛条借用错误</t>
    <phoneticPr fontId="40" type="noConversion"/>
  </si>
  <si>
    <t>布料</t>
    <phoneticPr fontId="40" type="noConversion"/>
  </si>
  <si>
    <r>
      <t>A</t>
    </r>
    <r>
      <rPr>
        <sz val="10"/>
        <rFont val="宋体"/>
        <family val="3"/>
        <charset val="134"/>
        <scheme val="minor"/>
      </rPr>
      <t>SSY</t>
    </r>
    <phoneticPr fontId="40" type="noConversion"/>
  </si>
  <si>
    <r>
      <t>2</t>
    </r>
    <r>
      <rPr>
        <sz val="10"/>
        <rFont val="宋体"/>
        <family val="3"/>
        <charset val="134"/>
        <scheme val="minor"/>
      </rPr>
      <t>38*10*5</t>
    </r>
    <phoneticPr fontId="40" type="noConversion"/>
  </si>
  <si>
    <t>新开发</t>
    <phoneticPr fontId="40" type="noConversion"/>
  </si>
  <si>
    <t>SHT0016413</t>
    <phoneticPr fontId="40" type="noConversion"/>
  </si>
  <si>
    <r>
      <t>刺毛条</t>
    </r>
    <r>
      <rPr>
        <sz val="10"/>
        <rFont val="Arial"/>
        <family val="2"/>
      </rPr>
      <t>9</t>
    </r>
    <phoneticPr fontId="40" type="noConversion"/>
  </si>
  <si>
    <t>新开发</t>
    <phoneticPr fontId="40" type="noConversion"/>
  </si>
  <si>
    <t>SHT0017220</t>
    <phoneticPr fontId="40" type="noConversion"/>
  </si>
  <si>
    <r>
      <t>刺毛条</t>
    </r>
    <r>
      <rPr>
        <sz val="10"/>
        <rFont val="Arial"/>
        <family val="2"/>
      </rPr>
      <t>10</t>
    </r>
    <phoneticPr fontId="40" type="noConversion"/>
  </si>
  <si>
    <t>织布类</t>
    <phoneticPr fontId="40" type="noConversion"/>
  </si>
  <si>
    <t>新开发</t>
    <phoneticPr fontId="40" type="noConversion"/>
  </si>
  <si>
    <t>SHT0016413</t>
    <phoneticPr fontId="40" type="noConversion"/>
  </si>
  <si>
    <t>织布类</t>
    <phoneticPr fontId="40" type="noConversion"/>
  </si>
  <si>
    <t>SHT0017220</t>
    <phoneticPr fontId="40" type="noConversion"/>
  </si>
  <si>
    <t>SHT0011014</t>
    <phoneticPr fontId="40" type="noConversion"/>
  </si>
  <si>
    <t>A668100000100</t>
    <phoneticPr fontId="40" type="noConversion"/>
  </si>
  <si>
    <t>A668100000025</t>
    <phoneticPr fontId="40" type="noConversion"/>
  </si>
  <si>
    <t>新开发</t>
    <phoneticPr fontId="40" type="noConversion"/>
  </si>
  <si>
    <t>A</t>
    <phoneticPr fontId="40" type="noConversion"/>
  </si>
  <si>
    <t>ea</t>
    <phoneticPr fontId="40" type="noConversion"/>
  </si>
  <si>
    <t>SHT0017671</t>
    <phoneticPr fontId="40" type="noConversion"/>
  </si>
  <si>
    <t>外绞架固定块总成</t>
    <phoneticPr fontId="40" type="noConversion"/>
  </si>
  <si>
    <t>BAS0010034</t>
    <phoneticPr fontId="40" type="noConversion"/>
  </si>
  <si>
    <t>绞架后轴衬套</t>
    <phoneticPr fontId="40" type="noConversion"/>
  </si>
  <si>
    <t>SHT0017670</t>
    <phoneticPr fontId="40" type="noConversion"/>
  </si>
  <si>
    <t>内绞架固定块总成</t>
    <phoneticPr fontId="40" type="noConversion"/>
  </si>
  <si>
    <t>20241122</t>
    <phoneticPr fontId="40" type="noConversion"/>
  </si>
  <si>
    <t>依据ECR0010925</t>
    <phoneticPr fontId="40" type="noConversion"/>
  </si>
  <si>
    <t>BAS0010034</t>
    <phoneticPr fontId="40" type="noConversion"/>
  </si>
  <si>
    <t xml:space="preserve">内绞架固定块总成 </t>
    <phoneticPr fontId="40" type="noConversion"/>
  </si>
  <si>
    <t>SHT0017670</t>
    <phoneticPr fontId="40" type="noConversion"/>
  </si>
  <si>
    <t>SHT0017671</t>
    <phoneticPr fontId="40" type="noConversion"/>
  </si>
  <si>
    <t>外绞架固定块总成</t>
    <phoneticPr fontId="40" type="noConversion"/>
  </si>
  <si>
    <t>绞架后轴衬套</t>
    <phoneticPr fontId="40" type="noConversion"/>
  </si>
  <si>
    <t>新增此件， 原 SHT0011934可调阻尼器取消</t>
    <phoneticPr fontId="40" type="noConversion"/>
  </si>
  <si>
    <t>新增此件，3.0平台减震器在H6、A6项目中出现绞架与固定块摩擦异响的问题，</t>
    <phoneticPr fontId="40" type="noConversion"/>
  </si>
  <si>
    <t>宽车舒适（暮山蓝）</t>
    <phoneticPr fontId="40" type="noConversion"/>
  </si>
  <si>
    <t>中宽车标准（暮山蓝）</t>
    <phoneticPr fontId="40" type="noConversion"/>
  </si>
  <si>
    <t>中宽车舒适（暮山蓝）</t>
    <phoneticPr fontId="40" type="noConversion"/>
  </si>
  <si>
    <t>SHT0016211</t>
    <phoneticPr fontId="40" type="noConversion"/>
  </si>
  <si>
    <t>20241128</t>
    <phoneticPr fontId="40" type="noConversion"/>
  </si>
  <si>
    <t>SHT0017394</t>
    <phoneticPr fontId="40" type="noConversion"/>
  </si>
  <si>
    <t>宽车副驾驶坐垫骨架装配总成</t>
    <phoneticPr fontId="40" type="noConversion"/>
  </si>
  <si>
    <t>装配等级由4级改为1级与SHT0017394宽车副驾驶坐垫骨架装配总成</t>
    <phoneticPr fontId="40" type="noConversion"/>
  </si>
  <si>
    <t>工艺要求</t>
    <phoneticPr fontId="40" type="noConversion"/>
  </si>
  <si>
    <t>20250106</t>
    <phoneticPr fontId="40" type="noConversion"/>
  </si>
  <si>
    <t>支撑轴套</t>
    <phoneticPr fontId="40" type="noConversion"/>
  </si>
  <si>
    <t>数量由4个更改为3个</t>
    <phoneticPr fontId="40" type="noConversion"/>
  </si>
  <si>
    <t>客户提出</t>
    <phoneticPr fontId="40" type="noConversion"/>
  </si>
  <si>
    <t>依据ECR0011068</t>
    <phoneticPr fontId="40" type="noConversion"/>
  </si>
  <si>
    <t>宽车副驾底部支架焊接总成</t>
    <phoneticPr fontId="40" type="noConversion"/>
  </si>
  <si>
    <t>新开件</t>
    <phoneticPr fontId="40" type="noConversion"/>
  </si>
  <si>
    <t>SHT0017824</t>
    <phoneticPr fontId="40" type="noConversion"/>
  </si>
  <si>
    <t>焊接总成
电泳号：SHT0017838</t>
    <phoneticPr fontId="40" type="noConversion"/>
  </si>
  <si>
    <t>SHT0017769</t>
    <phoneticPr fontId="40" type="noConversion"/>
  </si>
  <si>
    <t>SHT0017790</t>
    <phoneticPr fontId="40" type="noConversion"/>
  </si>
  <si>
    <t>SHT0017791</t>
    <phoneticPr fontId="40" type="noConversion"/>
  </si>
  <si>
    <t>靠背板</t>
    <phoneticPr fontId="40" type="noConversion"/>
  </si>
  <si>
    <t>SHT0017792</t>
    <phoneticPr fontId="40" type="noConversion"/>
  </si>
  <si>
    <t xml:space="preserve">依据ECR0011050  A6主/副驾驶靠背无内衬背板，导致靠背向后放倒时安全带织带和卧铺干涉，卧铺挤压安全带导致安全带织带拉出后不能自动回位。
</t>
    <phoneticPr fontId="40" type="noConversion"/>
  </si>
  <si>
    <t>SHT0017380</t>
    <phoneticPr fontId="40" type="noConversion"/>
  </si>
  <si>
    <t>安全带导向钢丝</t>
    <phoneticPr fontId="40" type="noConversion"/>
  </si>
  <si>
    <t>取消此件</t>
    <phoneticPr fontId="40" type="noConversion"/>
  </si>
  <si>
    <t>SHT0016404</t>
    <phoneticPr fontId="40" type="noConversion"/>
  </si>
  <si>
    <t>主驾上安全带导向钢丝</t>
    <phoneticPr fontId="40" type="noConversion"/>
  </si>
  <si>
    <t>SHT0016402</t>
    <phoneticPr fontId="40" type="noConversion"/>
  </si>
  <si>
    <t>副驾上安全带导向钢丝</t>
    <phoneticPr fontId="40" type="noConversion"/>
  </si>
  <si>
    <t>SHT0010081</t>
    <phoneticPr fontId="40" type="noConversion"/>
  </si>
  <si>
    <t>靠背板支撑钢丝1</t>
    <phoneticPr fontId="40" type="noConversion"/>
  </si>
  <si>
    <t>SHT0011260</t>
    <phoneticPr fontId="40" type="noConversion"/>
  </si>
  <si>
    <t>面套钩挂钢丝</t>
    <phoneticPr fontId="40" type="noConversion"/>
  </si>
  <si>
    <t>SHT0017769</t>
    <phoneticPr fontId="40" type="noConversion"/>
  </si>
  <si>
    <t>主驾上安全带导向钢丝</t>
    <phoneticPr fontId="40" type="noConversion"/>
  </si>
  <si>
    <t>新增此件，主副驾共用</t>
    <phoneticPr fontId="40" type="noConversion"/>
  </si>
  <si>
    <t>SHT0017790</t>
    <phoneticPr fontId="40" type="noConversion"/>
  </si>
  <si>
    <t>SHT0017792</t>
    <phoneticPr fontId="40" type="noConversion"/>
  </si>
  <si>
    <t>靠背板支撑钢丝2</t>
    <phoneticPr fontId="40" type="noConversion"/>
  </si>
  <si>
    <t>SHT0017791</t>
    <phoneticPr fontId="40" type="noConversion"/>
  </si>
  <si>
    <t>靠背板</t>
    <phoneticPr fontId="40" type="noConversion"/>
  </si>
  <si>
    <t>新增此件2根</t>
    <phoneticPr fontId="40" type="noConversion"/>
  </si>
  <si>
    <t>新增此件</t>
    <phoneticPr fontId="40" type="noConversion"/>
  </si>
  <si>
    <t>Q235 Φ6</t>
    <phoneticPr fontId="40" type="noConversion"/>
  </si>
  <si>
    <t>15.5*412*6</t>
    <phoneticPr fontId="40" type="noConversion"/>
  </si>
  <si>
    <t>靠背板支撑钢丝2</t>
    <phoneticPr fontId="40" type="noConversion"/>
  </si>
  <si>
    <t>SHT0017791</t>
    <phoneticPr fontId="40" type="noConversion"/>
  </si>
  <si>
    <t>主副驾共用</t>
    <phoneticPr fontId="40" type="noConversion"/>
  </si>
  <si>
    <t>主副驾共用</t>
    <phoneticPr fontId="40" type="noConversion"/>
  </si>
  <si>
    <t>SHT0017791</t>
    <phoneticPr fontId="40" type="noConversion"/>
  </si>
  <si>
    <t>客户提出</t>
    <phoneticPr fontId="40" type="noConversion"/>
  </si>
  <si>
    <t>主驾上安全带导向钢丝</t>
    <phoneticPr fontId="40" type="noConversion"/>
  </si>
  <si>
    <t>SHT0017769</t>
    <phoneticPr fontId="40" type="noConversion"/>
  </si>
  <si>
    <t>SHT0017790</t>
    <phoneticPr fontId="40" type="noConversion"/>
  </si>
  <si>
    <t>靠背板支撑钢丝2</t>
    <phoneticPr fontId="40" type="noConversion"/>
  </si>
  <si>
    <t>新开发</t>
    <phoneticPr fontId="40" type="noConversion"/>
  </si>
  <si>
    <t>Y</t>
    <phoneticPr fontId="40" type="noConversion"/>
  </si>
  <si>
    <t>A</t>
    <phoneticPr fontId="40" type="noConversion"/>
  </si>
  <si>
    <t>热熔纤维板 t=3.0</t>
    <phoneticPr fontId="40" type="noConversion"/>
  </si>
  <si>
    <t>热熔纤维板</t>
    <phoneticPr fontId="40" type="noConversion"/>
  </si>
  <si>
    <t>355*210*3</t>
    <phoneticPr fontId="40" type="noConversion"/>
  </si>
  <si>
    <t>C型钉</t>
    <phoneticPr fontId="40" type="noConversion"/>
  </si>
  <si>
    <t>GHRC00001</t>
    <phoneticPr fontId="40" type="noConversion"/>
  </si>
  <si>
    <t>GHRC00001</t>
    <phoneticPr fontId="40" type="noConversion"/>
  </si>
  <si>
    <t>C型钉</t>
    <phoneticPr fontId="40" type="noConversion"/>
  </si>
  <si>
    <t>SHT0011481</t>
    <phoneticPr fontId="40" type="noConversion"/>
  </si>
  <si>
    <t>主驾驶移印标识</t>
    <phoneticPr fontId="40" type="noConversion"/>
  </si>
  <si>
    <t>带刺垫片</t>
    <phoneticPr fontId="40" type="noConversion"/>
  </si>
  <si>
    <t>搭铁线</t>
    <phoneticPr fontId="40" type="noConversion"/>
  </si>
  <si>
    <t>内六角圆柱头螺钉</t>
    <phoneticPr fontId="40" type="noConversion"/>
  </si>
  <si>
    <t>翻折棕</t>
    <phoneticPr fontId="40" type="noConversion"/>
  </si>
  <si>
    <t>滑动棕</t>
    <phoneticPr fontId="40" type="noConversion"/>
  </si>
  <si>
    <t>新增此件安装背板6个，靠背面套18个</t>
    <phoneticPr fontId="40" type="noConversion"/>
  </si>
  <si>
    <t>安装背板6个，靠背面套18个</t>
    <phoneticPr fontId="40" type="noConversion"/>
  </si>
  <si>
    <t>安装背板6个，靠背面套18个</t>
    <phoneticPr fontId="40" type="noConversion"/>
  </si>
  <si>
    <t>翻折棕</t>
    <phoneticPr fontId="40" type="noConversion"/>
  </si>
  <si>
    <t>借用H6</t>
    <phoneticPr fontId="40" type="noConversion"/>
  </si>
  <si>
    <t>借用H6</t>
    <phoneticPr fontId="40" type="noConversion"/>
  </si>
  <si>
    <t>SHT0014963</t>
  </si>
  <si>
    <t>SHT0014963</t>
    <phoneticPr fontId="40" type="noConversion"/>
  </si>
  <si>
    <t>副驾靠背防护罩</t>
    <phoneticPr fontId="40" type="noConversion"/>
  </si>
  <si>
    <t>SHT0011149</t>
    <phoneticPr fontId="40" type="noConversion"/>
  </si>
  <si>
    <t>坐垫防护罩</t>
    <phoneticPr fontId="40" type="noConversion"/>
  </si>
  <si>
    <t>无纺布</t>
    <phoneticPr fontId="40" type="noConversion"/>
  </si>
  <si>
    <t>H6</t>
    <phoneticPr fontId="40" type="noConversion"/>
  </si>
  <si>
    <t>自查</t>
    <phoneticPr fontId="40" type="noConversion"/>
  </si>
  <si>
    <t>SHT0011481</t>
    <phoneticPr fontId="40" type="noConversion"/>
  </si>
  <si>
    <t>SHT0015232</t>
    <phoneticPr fontId="40" type="noConversion"/>
  </si>
  <si>
    <t>G3</t>
    <phoneticPr fontId="40" type="noConversion"/>
  </si>
  <si>
    <t>SHT0015232</t>
    <phoneticPr fontId="40" type="noConversion"/>
  </si>
  <si>
    <t>SHT0001685</t>
    <phoneticPr fontId="40" type="noConversion"/>
  </si>
  <si>
    <t>大笑脸</t>
    <phoneticPr fontId="40" type="noConversion"/>
  </si>
  <si>
    <t>BFA0000087</t>
    <phoneticPr fontId="40" type="noConversion"/>
  </si>
  <si>
    <t>Q37106</t>
    <phoneticPr fontId="40" type="noConversion"/>
  </si>
  <si>
    <t>SHT0011330</t>
    <phoneticPr fontId="40" type="noConversion"/>
  </si>
  <si>
    <t>扶手外盖</t>
    <phoneticPr fontId="40" type="noConversion"/>
  </si>
  <si>
    <t>SHT0015197扶手外盖</t>
    <phoneticPr fontId="40" type="noConversion"/>
  </si>
  <si>
    <t>SHT0011612</t>
    <phoneticPr fontId="40" type="noConversion"/>
  </si>
  <si>
    <t>左侧扶手本体总成</t>
    <phoneticPr fontId="40" type="noConversion"/>
  </si>
  <si>
    <t>SHT0015198左侧扶手本体总成</t>
    <phoneticPr fontId="40" type="noConversion"/>
  </si>
  <si>
    <t xml:space="preserve">SHT0000495 副驾靠背防护罩 </t>
    <phoneticPr fontId="40" type="noConversion"/>
  </si>
  <si>
    <t>借用错误</t>
    <phoneticPr fontId="40" type="noConversion"/>
  </si>
  <si>
    <t xml:space="preserve">SLT0000341 坐垫防护罩 </t>
    <phoneticPr fontId="40" type="noConversion"/>
  </si>
  <si>
    <t>SHT0011330</t>
    <phoneticPr fontId="40" type="noConversion"/>
  </si>
  <si>
    <t>Q32008F31E</t>
    <phoneticPr fontId="40" type="noConversion"/>
  </si>
  <si>
    <r>
      <t>8</t>
    </r>
    <r>
      <rPr>
        <sz val="10"/>
        <rFont val="宋体"/>
        <family val="3"/>
        <charset val="134"/>
      </rPr>
      <t>97*585*272</t>
    </r>
    <r>
      <rPr>
        <sz val="11"/>
        <color theme="1"/>
        <rFont val="宋体"/>
        <family val="2"/>
        <charset val="134"/>
        <scheme val="minor"/>
      </rPr>
      <t/>
    </r>
  </si>
  <si>
    <r>
      <t>8</t>
    </r>
    <r>
      <rPr>
        <sz val="10"/>
        <rFont val="宋体"/>
        <family val="3"/>
        <charset val="134"/>
      </rPr>
      <t>97*585*273</t>
    </r>
    <r>
      <rPr>
        <sz val="11"/>
        <color theme="1"/>
        <rFont val="宋体"/>
        <family val="2"/>
        <charset val="134"/>
        <scheme val="minor"/>
      </rPr>
      <t/>
    </r>
  </si>
  <si>
    <t>SHT0017170</t>
    <phoneticPr fontId="40" type="noConversion"/>
  </si>
  <si>
    <t>平台件</t>
    <phoneticPr fontId="40" type="noConversion"/>
  </si>
  <si>
    <t>钢丝2.5*330</t>
  </si>
  <si>
    <t>钢丝2.5*160</t>
  </si>
  <si>
    <t>20250106</t>
    <phoneticPr fontId="40" type="noConversion"/>
  </si>
  <si>
    <t>自查</t>
    <phoneticPr fontId="40" type="noConversion"/>
  </si>
  <si>
    <t>20250106</t>
    <phoneticPr fontId="40" type="noConversion"/>
  </si>
  <si>
    <t>SLT0004310</t>
    <phoneticPr fontId="40" type="noConversion"/>
  </si>
  <si>
    <t>SHT0017694（停用）靠背侧翼</t>
    <phoneticPr fontId="40" type="noConversion"/>
  </si>
  <si>
    <t>重新优化</t>
    <phoneticPr fontId="40" type="noConversion"/>
  </si>
  <si>
    <t>SHT0014571驾驶员六孔腰托开关总成，</t>
    <phoneticPr fontId="40" type="noConversion"/>
  </si>
  <si>
    <t>借用错误</t>
    <phoneticPr fontId="40" type="noConversion"/>
  </si>
  <si>
    <t xml:space="preserve">SHT0014850 主驾驶移印标识 </t>
    <phoneticPr fontId="40" type="noConversion"/>
  </si>
  <si>
    <t>借用错误</t>
    <phoneticPr fontId="40" type="noConversion"/>
  </si>
  <si>
    <t>重新优化</t>
    <phoneticPr fontId="40" type="noConversion"/>
  </si>
  <si>
    <t>SLT0004310</t>
    <phoneticPr fontId="40" type="noConversion"/>
  </si>
  <si>
    <t>钢丝2.5*330</t>
    <phoneticPr fontId="40" type="noConversion"/>
  </si>
  <si>
    <t>钢丝2.5*160</t>
    <phoneticPr fontId="40" type="noConversion"/>
  </si>
  <si>
    <t>SLT0000740</t>
    <phoneticPr fontId="40" type="noConversion"/>
  </si>
  <si>
    <t>SLT0004310、SLT0000740组合使用替代SHT0017692（停用）
靠背景中内</t>
    <phoneticPr fontId="40" type="noConversion"/>
  </si>
  <si>
    <t>SLT0004310、SLT0000740组合使用替代SHT0017692（停用）靠背景中内</t>
    <phoneticPr fontId="40" type="noConversion"/>
  </si>
  <si>
    <t>SLT0000740</t>
    <phoneticPr fontId="40" type="noConversion"/>
  </si>
  <si>
    <t>靠背景中内，靠背侧翼</t>
    <phoneticPr fontId="40" type="noConversion"/>
  </si>
  <si>
    <t>平台件</t>
    <phoneticPr fontId="40" type="noConversion"/>
  </si>
  <si>
    <t>平台件</t>
    <phoneticPr fontId="40" type="noConversion"/>
  </si>
  <si>
    <t>BEC0010344</t>
    <phoneticPr fontId="40" type="noConversion"/>
  </si>
  <si>
    <t>无通风加热 蓝色（包含舒适性海绵）</t>
    <phoneticPr fontId="40" type="noConversion"/>
  </si>
  <si>
    <t>BFA0010149</t>
    <phoneticPr fontId="40" type="noConversion"/>
  </si>
  <si>
    <t>通风加热  蓝色（包含舒适性海绵及电加热）</t>
    <phoneticPr fontId="40" type="noConversion"/>
  </si>
  <si>
    <t>通风加热  蓝色（包含舒适性海绵及电加热）</t>
    <phoneticPr fontId="40" type="noConversion"/>
  </si>
  <si>
    <t>通风加热</t>
    <phoneticPr fontId="40" type="noConversion"/>
  </si>
  <si>
    <t>无通风加热 蓝色（包含舒适性海绵）</t>
    <phoneticPr fontId="40" type="noConversion"/>
  </si>
  <si>
    <t>宽车标准（栗棕色）</t>
    <phoneticPr fontId="40" type="noConversion"/>
  </si>
  <si>
    <t>无通风加热 棕色（包含舒适性海绵）</t>
    <phoneticPr fontId="40" type="noConversion"/>
  </si>
  <si>
    <t>通风加热 棕色（包含舒适性海绵及电加热）</t>
    <phoneticPr fontId="40" type="noConversion"/>
  </si>
  <si>
    <t>无通风加热 棕色（包含舒适性海绵）</t>
    <phoneticPr fontId="40" type="noConversion"/>
  </si>
  <si>
    <t>通风加热 棕色（包含舒适性海绵及电加热）</t>
    <phoneticPr fontId="40" type="noConversion"/>
  </si>
  <si>
    <t>SHT0017076</t>
    <phoneticPr fontId="40" type="noConversion"/>
  </si>
  <si>
    <t>20250110</t>
    <phoneticPr fontId="40" type="noConversion"/>
  </si>
  <si>
    <t>SHT0017789</t>
    <phoneticPr fontId="40" type="noConversion"/>
  </si>
  <si>
    <t>主驾带扣总成</t>
    <phoneticPr fontId="40" type="noConversion"/>
  </si>
  <si>
    <t>带扣总成包括带扣线束、安装螺栓、搭铁导线、带刺垫片。</t>
    <phoneticPr fontId="40" type="noConversion"/>
  </si>
  <si>
    <t>包括带扣线束、安装螺栓、搭铁导线、带刺垫片</t>
    <phoneticPr fontId="40" type="noConversion"/>
  </si>
  <si>
    <t>配合搭铁线装配</t>
    <phoneticPr fontId="40" type="noConversion"/>
  </si>
  <si>
    <t>随总成带扣总成供货</t>
    <phoneticPr fontId="40" type="noConversion"/>
  </si>
  <si>
    <t>标准件</t>
    <phoneticPr fontId="40" type="noConversion"/>
  </si>
  <si>
    <t>电器件</t>
    <phoneticPr fontId="40" type="noConversion"/>
  </si>
  <si>
    <t>标准件</t>
    <phoneticPr fontId="40" type="noConversion"/>
  </si>
  <si>
    <t>依据ECR0011145</t>
    <phoneticPr fontId="40" type="noConversion"/>
  </si>
  <si>
    <t xml:space="preserve">依据ECR0011050  A6主/副驾驶靠背无内衬背板，导致靠背向后放倒时安全带织带和卧铺干涉，卧铺挤压安全带导致安全带织带拉出后不能自动回位。
</t>
    <phoneticPr fontId="40" type="noConversion"/>
  </si>
  <si>
    <t>依据ECR0011068</t>
    <phoneticPr fontId="40" type="noConversion"/>
  </si>
  <si>
    <t>SHT0010332</t>
    <phoneticPr fontId="40" type="noConversion"/>
  </si>
  <si>
    <t>SHT0016179</t>
    <phoneticPr fontId="40" type="noConversion"/>
  </si>
  <si>
    <t>SHT0016180</t>
    <phoneticPr fontId="40" type="noConversion"/>
  </si>
  <si>
    <t>BFA0010019</t>
    <phoneticPr fontId="40" type="noConversion"/>
  </si>
  <si>
    <t>SHT0010297</t>
    <phoneticPr fontId="40" type="noConversion"/>
  </si>
  <si>
    <t>SHT0012969</t>
    <phoneticPr fontId="53" type="noConversion"/>
  </si>
  <si>
    <t>SHT0016422</t>
    <phoneticPr fontId="40" type="noConversion"/>
  </si>
  <si>
    <t>SAPH440 T=3.0</t>
    <phoneticPr fontId="40" type="noConversion"/>
  </si>
  <si>
    <t>SAPH440 T=3.0</t>
    <phoneticPr fontId="40" type="noConversion"/>
  </si>
  <si>
    <t xml:space="preserve">3.0-Q/BQB 301   SAPH440-Q/BQB310    </t>
    <phoneticPr fontId="40" type="noConversion"/>
  </si>
  <si>
    <t>SHT0017092</t>
    <phoneticPr fontId="40" type="noConversion"/>
  </si>
  <si>
    <t>SAPH440 T=1.5</t>
    <phoneticPr fontId="40" type="noConversion"/>
  </si>
  <si>
    <t>SHT0017879</t>
    <phoneticPr fontId="40" type="noConversion"/>
  </si>
  <si>
    <t>SHT0017880</t>
    <phoneticPr fontId="40" type="noConversion"/>
  </si>
  <si>
    <t>SHT0010059</t>
    <phoneticPr fontId="40" type="noConversion"/>
  </si>
  <si>
    <t>SPFH590  t=2.5</t>
    <phoneticPr fontId="40" type="noConversion"/>
  </si>
  <si>
    <t>SHT0010654</t>
    <phoneticPr fontId="40" type="noConversion"/>
  </si>
  <si>
    <t>SHT0011011</t>
    <phoneticPr fontId="40" type="noConversion"/>
  </si>
  <si>
    <t>BFA0010031</t>
    <phoneticPr fontId="40" type="noConversion"/>
  </si>
  <si>
    <t>底座模块化和靠背连接用</t>
    <phoneticPr fontId="40" type="noConversion"/>
  </si>
  <si>
    <t>焊接总成
电泳号：SHT0017257</t>
    <phoneticPr fontId="40" type="noConversion"/>
  </si>
  <si>
    <t>SHT0010283</t>
    <phoneticPr fontId="40" type="noConversion"/>
  </si>
  <si>
    <t>固定阻尼拉线1个和高调拉线2个</t>
    <phoneticPr fontId="40" type="noConversion"/>
  </si>
  <si>
    <t>BFA0010019</t>
    <phoneticPr fontId="40" type="noConversion"/>
  </si>
  <si>
    <t>标准件</t>
    <phoneticPr fontId="40" type="noConversion"/>
  </si>
  <si>
    <t>——</t>
    <phoneticPr fontId="40" type="noConversion"/>
  </si>
  <si>
    <t>BFA0010019</t>
    <phoneticPr fontId="40" type="noConversion"/>
  </si>
  <si>
    <t>BFA0000285</t>
    <phoneticPr fontId="40" type="noConversion"/>
  </si>
  <si>
    <t>BFA0000017</t>
    <phoneticPr fontId="40" type="noConversion"/>
  </si>
  <si>
    <t>BFA0010018</t>
    <phoneticPr fontId="40" type="noConversion"/>
  </si>
  <si>
    <t>标准件（涂胶）底支架与滑轨支架连接，滑轨与滑轨支架连接</t>
    <phoneticPr fontId="40" type="noConversion"/>
  </si>
  <si>
    <t>碳钢</t>
    <phoneticPr fontId="40" type="noConversion"/>
  </si>
  <si>
    <t>BCL0010023</t>
    <phoneticPr fontId="40" type="noConversion"/>
  </si>
  <si>
    <t>海尔曼钣金扎带</t>
    <phoneticPr fontId="40" type="noConversion"/>
  </si>
  <si>
    <t>BFA0000017</t>
    <phoneticPr fontId="40" type="noConversion"/>
  </si>
  <si>
    <t>底支架和滑轨连接，搭铁线装配，用M8*20 (涂胶)</t>
    <phoneticPr fontId="40" type="noConversion"/>
  </si>
  <si>
    <t>内六角圆柱头螺钉</t>
    <phoneticPr fontId="40" type="noConversion"/>
  </si>
  <si>
    <t>左侧钣金焊接分总成</t>
    <phoneticPr fontId="40" type="noConversion"/>
  </si>
  <si>
    <t>20250107</t>
  </si>
  <si>
    <t>SHT0017824</t>
    <phoneticPr fontId="40" type="noConversion"/>
  </si>
  <si>
    <t>左侧钣金焊接分总成</t>
    <phoneticPr fontId="40" type="noConversion"/>
  </si>
  <si>
    <t>新增SHT0017824，同时1.取消SHT0016014宽车副驾底部支架焊接总成。2.SHT0016151支撑轴套数量由4个更改为3个。3.取消BFA0000087，Q37106焊接方螺母。</t>
    <phoneticPr fontId="40" type="noConversion"/>
  </si>
  <si>
    <t>因取消BFA0000087，Q37106焊接方螺母，导致SHT0016147取消，更换为SHT0017919。</t>
    <phoneticPr fontId="40" type="noConversion"/>
  </si>
  <si>
    <t>SHT0017919</t>
    <phoneticPr fontId="40" type="noConversion"/>
  </si>
  <si>
    <t>SHT0017919</t>
    <phoneticPr fontId="40" type="noConversion"/>
  </si>
  <si>
    <t>新开件</t>
    <phoneticPr fontId="40" type="noConversion"/>
  </si>
  <si>
    <t>宽车副驾底部支架焊接总成</t>
    <phoneticPr fontId="40" type="noConversion"/>
  </si>
  <si>
    <t>SHT0010904</t>
    <phoneticPr fontId="40" type="noConversion"/>
  </si>
  <si>
    <t>座椅速升速降阀</t>
    <phoneticPr fontId="40" type="noConversion"/>
  </si>
  <si>
    <t>BPC0010060座椅速升速降阀取消 优化按照新状态装配</t>
    <phoneticPr fontId="40" type="noConversion"/>
  </si>
  <si>
    <t>SHT0017182</t>
    <phoneticPr fontId="40" type="noConversion"/>
  </si>
  <si>
    <t>G3/重汽3.0速生速降气路总成</t>
    <phoneticPr fontId="40" type="noConversion"/>
  </si>
  <si>
    <t>前期质量反馈</t>
    <phoneticPr fontId="40" type="noConversion"/>
  </si>
  <si>
    <t>20250226</t>
    <phoneticPr fontId="40" type="noConversion"/>
  </si>
  <si>
    <t>依据ECR0011263</t>
    <phoneticPr fontId="40" type="noConversion"/>
  </si>
  <si>
    <t>客户实验问题</t>
    <phoneticPr fontId="40" type="noConversion"/>
  </si>
  <si>
    <t>重新开发</t>
    <phoneticPr fontId="40" type="noConversion"/>
  </si>
  <si>
    <t>垫片</t>
    <phoneticPr fontId="40" type="noConversion"/>
  </si>
  <si>
    <t>SHT0014101垫片，ABS材质不能满足客户要求，更改为尼龙材质</t>
    <phoneticPr fontId="40" type="noConversion"/>
  </si>
  <si>
    <t>PA66</t>
    <phoneticPr fontId="40" type="noConversion"/>
  </si>
  <si>
    <t>SHT0017949</t>
    <phoneticPr fontId="40" type="noConversion"/>
  </si>
  <si>
    <t>PA66</t>
    <phoneticPr fontId="40" type="noConversion"/>
  </si>
  <si>
    <t>SHT0017949</t>
    <phoneticPr fontId="40" type="noConversion"/>
  </si>
  <si>
    <t>20250225</t>
    <phoneticPr fontId="40" type="noConversion"/>
  </si>
  <si>
    <t>垫片</t>
    <phoneticPr fontId="40" type="noConversion"/>
  </si>
  <si>
    <t>SHT0000800</t>
    <phoneticPr fontId="40" type="noConversion"/>
  </si>
  <si>
    <t>安全带固定钣金</t>
    <phoneticPr fontId="40" type="noConversion"/>
  </si>
  <si>
    <t>有背胶</t>
    <phoneticPr fontId="40" type="noConversion"/>
  </si>
  <si>
    <t>有背胶，粘在泡沫上</t>
    <phoneticPr fontId="40" type="noConversion"/>
  </si>
  <si>
    <t>SHT0017105</t>
    <phoneticPr fontId="40" type="noConversion"/>
  </si>
  <si>
    <t>SHT0016861</t>
    <phoneticPr fontId="40" type="noConversion"/>
  </si>
  <si>
    <t>SHT0011613</t>
    <phoneticPr fontId="40" type="noConversion"/>
  </si>
  <si>
    <t>SHT0011612</t>
    <phoneticPr fontId="40" type="noConversion"/>
  </si>
  <si>
    <t>SHT0016119</t>
    <phoneticPr fontId="40" type="noConversion"/>
  </si>
  <si>
    <t>副驾驶座椅坐垫泡沫总成</t>
    <phoneticPr fontId="40" type="noConversion"/>
  </si>
  <si>
    <t>SHT0016208</t>
    <phoneticPr fontId="40" type="noConversion"/>
  </si>
  <si>
    <t>客户提出</t>
    <phoneticPr fontId="40" type="noConversion"/>
  </si>
  <si>
    <t>副驾驶员副边罩壳</t>
    <phoneticPr fontId="40" type="noConversion"/>
  </si>
  <si>
    <t>SHT0017754</t>
    <phoneticPr fontId="40" type="noConversion"/>
  </si>
  <si>
    <t>副驾带扣总成</t>
    <phoneticPr fontId="40" type="noConversion"/>
  </si>
  <si>
    <t>副驾带扣总成</t>
    <phoneticPr fontId="40" type="noConversion"/>
  </si>
  <si>
    <t>副驾驶员副边罩壳</t>
    <phoneticPr fontId="40" type="noConversion"/>
  </si>
  <si>
    <t>取消SHT0010657副驾驶员副边罩壳</t>
    <phoneticPr fontId="40" type="noConversion"/>
  </si>
  <si>
    <t>取消SHT0016621副驾带扣总成</t>
    <phoneticPr fontId="40" type="noConversion"/>
  </si>
  <si>
    <t>依据ECR0011028带扣降低，同时优化副边罩壳</t>
    <phoneticPr fontId="40" type="noConversion"/>
  </si>
  <si>
    <t>20241121</t>
    <phoneticPr fontId="40" type="noConversion"/>
  </si>
  <si>
    <t>依据ECR0011409,取消安全带未系提醒功能</t>
    <phoneticPr fontId="40" type="noConversion"/>
  </si>
  <si>
    <t>客户提出</t>
    <phoneticPr fontId="40" type="noConversion"/>
  </si>
  <si>
    <t>SHT0018103</t>
    <phoneticPr fontId="40" type="noConversion"/>
  </si>
  <si>
    <t>SHT0018102</t>
    <phoneticPr fontId="40" type="noConversion"/>
  </si>
  <si>
    <t xml:space="preserve">取消：
1.BEC0010279 副驾安全带扣与SBR延长线束总成
2.BEC0010327 SBR总成
3.SHT0016621 副驾带扣总成
4.SHT0017754 副驾带扣总成此时未切换
增加
1.SHT0018103副驾带扣总成（翻折副驾）
2.SHT0018102副驾带扣总成（滑动副驾）
</t>
    <phoneticPr fontId="40" type="noConversion"/>
  </si>
  <si>
    <t>20250402</t>
    <phoneticPr fontId="40" type="noConversion"/>
  </si>
  <si>
    <t>新开</t>
    <phoneticPr fontId="40" type="noConversion"/>
  </si>
  <si>
    <t>SHT0017755</t>
    <phoneticPr fontId="40" type="noConversion"/>
  </si>
  <si>
    <r>
      <t>SHT</t>
    </r>
    <r>
      <rPr>
        <sz val="10"/>
        <rFont val="宋体"/>
        <family val="3"/>
        <charset val="134"/>
      </rPr>
      <t>0017691</t>
    </r>
    <phoneticPr fontId="40" type="noConversion"/>
  </si>
  <si>
    <t>黑色</t>
    <phoneticPr fontId="40" type="noConversion"/>
  </si>
  <si>
    <t>B</t>
    <phoneticPr fontId="40" type="noConversion"/>
  </si>
  <si>
    <t>Y</t>
    <phoneticPr fontId="40" type="noConversion"/>
  </si>
  <si>
    <t>注塑件</t>
    <phoneticPr fontId="40" type="noConversion"/>
  </si>
  <si>
    <t>SHT0018102</t>
    <phoneticPr fontId="40" type="noConversion"/>
  </si>
  <si>
    <t>不带线束，带安装螺栓（在SHT0017754基础上取消线束）</t>
    <phoneticPr fontId="40" type="noConversion"/>
  </si>
  <si>
    <t>不带线束，带安装螺栓（在SHT0016621基础上取消线束）</t>
    <phoneticPr fontId="40" type="noConversion"/>
  </si>
  <si>
    <t>新开发</t>
    <phoneticPr fontId="40" type="noConversion"/>
  </si>
  <si>
    <t>装配分总成-蓝色</t>
    <phoneticPr fontId="40" type="noConversion"/>
  </si>
  <si>
    <t>装配分总成-蓝色</t>
    <phoneticPr fontId="40" type="noConversion"/>
  </si>
  <si>
    <t>SHT0017941</t>
  </si>
  <si>
    <t>SHT0017942</t>
  </si>
  <si>
    <t>无通风加热-蓝色</t>
    <phoneticPr fontId="40" type="noConversion"/>
  </si>
  <si>
    <t>通风加热-蓝色</t>
    <phoneticPr fontId="40" type="noConversion"/>
  </si>
  <si>
    <t>SHT0017943</t>
    <phoneticPr fontId="40" type="noConversion"/>
  </si>
  <si>
    <t>SHT0017944</t>
    <phoneticPr fontId="40" type="noConversion"/>
  </si>
  <si>
    <t>SHT0017943</t>
    <phoneticPr fontId="40" type="noConversion"/>
  </si>
  <si>
    <t>SHT0017941</t>
    <phoneticPr fontId="40" type="noConversion"/>
  </si>
  <si>
    <t>SHT0017942</t>
    <phoneticPr fontId="40" type="noConversion"/>
  </si>
  <si>
    <t>SHT0017943</t>
    <phoneticPr fontId="40" type="noConversion"/>
  </si>
  <si>
    <t>主驾标配靠背总成</t>
    <phoneticPr fontId="40" type="noConversion"/>
  </si>
  <si>
    <t>主驾高配靠背总成</t>
    <phoneticPr fontId="40" type="noConversion"/>
  </si>
  <si>
    <t>主驾标配座垫装配总成</t>
    <phoneticPr fontId="40" type="noConversion"/>
  </si>
  <si>
    <t>主驾高配座垫装配总成</t>
    <phoneticPr fontId="40" type="noConversion"/>
  </si>
  <si>
    <t>20250403</t>
    <phoneticPr fontId="40" type="noConversion"/>
  </si>
  <si>
    <t>新增蓝色虚拟总成</t>
    <phoneticPr fontId="40" type="noConversion"/>
  </si>
  <si>
    <t>售后备件需要</t>
    <phoneticPr fontId="40" type="noConversion"/>
  </si>
  <si>
    <t>自查</t>
    <phoneticPr fontId="40" type="noConversion"/>
  </si>
  <si>
    <t>SHT0017937</t>
    <phoneticPr fontId="40" type="noConversion"/>
  </si>
  <si>
    <t>副驾驶座椅靠背装配总成</t>
    <phoneticPr fontId="40" type="noConversion"/>
  </si>
  <si>
    <t>SHT0017938</t>
    <phoneticPr fontId="40" type="noConversion"/>
  </si>
  <si>
    <t>SHT0017939</t>
    <phoneticPr fontId="40" type="noConversion"/>
  </si>
  <si>
    <t>副驾驶座椅座垫装配总成</t>
    <phoneticPr fontId="40" type="noConversion"/>
  </si>
  <si>
    <t>SHT0017940</t>
    <phoneticPr fontId="40" type="noConversion"/>
  </si>
  <si>
    <t>售后备件需要</t>
    <phoneticPr fontId="40" type="noConversion"/>
  </si>
  <si>
    <t>自检</t>
    <phoneticPr fontId="40" type="noConversion"/>
  </si>
  <si>
    <t>新增蓝色虚拟总成</t>
    <phoneticPr fontId="40" type="noConversion"/>
  </si>
  <si>
    <t>新增蓝色虚拟总成</t>
    <phoneticPr fontId="40" type="noConversion"/>
  </si>
  <si>
    <t>装配分总成（翻折蓝色）</t>
    <phoneticPr fontId="40" type="noConversion"/>
  </si>
  <si>
    <t>装配分总成（滑动蓝色）</t>
    <phoneticPr fontId="40" type="noConversion"/>
  </si>
  <si>
    <t>SHT0017938</t>
    <phoneticPr fontId="40" type="noConversion"/>
  </si>
  <si>
    <t xml:space="preserve"> SHT0017937</t>
    <phoneticPr fontId="40" type="noConversion"/>
  </si>
  <si>
    <t>装配分总成（翻折蓝）</t>
    <phoneticPr fontId="40" type="noConversion"/>
  </si>
  <si>
    <t>SHT0017939</t>
    <phoneticPr fontId="40" type="noConversion"/>
  </si>
  <si>
    <t>SHT0017940</t>
    <phoneticPr fontId="40" type="noConversion"/>
  </si>
  <si>
    <t>滑轨配置(滑动副驾蓝)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</si>
</sst>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00_);[Red]\(0.0000\)"/>
    <numFmt numFmtId="177" formatCode="0.000_);[Red]\(0.000\)"/>
    <numFmt numFmtId="178" formatCode="&quot;√&quot;"/>
    <numFmt numFmtId="179" formatCode="0.00_);[Red]\(0.00\)"/>
    <numFmt numFmtId="180" formatCode="0.000_ "/>
    <numFmt numFmtId="181" formatCode="0_);[Red]\(0\)"/>
    <numFmt numFmtId="182" formatCode="0.0000_ "/>
    <numFmt numFmtId="183" formatCode="0.0000"/>
    <numFmt numFmtId="184" formatCode="0_ "/>
  </numFmts>
  <fonts count="8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name val="Arial"/>
      <family val="2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0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12"/>
      <name val="微软雅黑"/>
      <family val="2"/>
      <charset val="134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b/>
      <sz val="18"/>
      <name val="微软雅黑"/>
      <family val="2"/>
      <charset val="134"/>
    </font>
    <font>
      <b/>
      <sz val="20"/>
      <name val="微软雅黑"/>
      <family val="2"/>
      <charset val="134"/>
    </font>
    <font>
      <b/>
      <sz val="17"/>
      <name val="微软雅黑"/>
      <family val="2"/>
      <charset val="134"/>
    </font>
    <font>
      <b/>
      <u/>
      <sz val="17"/>
      <name val="微软雅黑"/>
      <family val="2"/>
      <charset val="134"/>
    </font>
    <font>
      <sz val="15"/>
      <name val="微软雅黑"/>
      <family val="2"/>
      <charset val="134"/>
    </font>
    <font>
      <sz val="12"/>
      <name val="宋体"/>
      <family val="3"/>
      <charset val="134"/>
      <scheme val="minor"/>
    </font>
    <font>
      <sz val="14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2"/>
      <name val="新細明體"/>
      <family val="1"/>
    </font>
    <font>
      <sz val="11"/>
      <color rgb="FF9C0006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Arial"/>
      <family val="2"/>
    </font>
    <font>
      <sz val="12"/>
      <color indexed="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vertAlign val="superscript"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仿宋"/>
      <family val="3"/>
      <charset val="134"/>
    </font>
    <font>
      <sz val="12"/>
      <name val="新細明體"/>
      <family val="1"/>
    </font>
    <font>
      <strike/>
      <sz val="10"/>
      <name val="宋体"/>
      <family val="3"/>
      <charset val="134"/>
      <scheme val="minor"/>
    </font>
    <font>
      <strike/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FF0000"/>
      <name val="宋体"/>
      <family val="3"/>
      <charset val="134"/>
    </font>
    <font>
      <vertAlign val="superscript"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  <scheme val="major"/>
    </font>
    <font>
      <sz val="10"/>
      <color indexed="0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inor"/>
    </font>
    <font>
      <strike/>
      <sz val="10"/>
      <color rgb="FFFF0000"/>
      <name val="宋体"/>
      <family val="3"/>
      <charset val="134"/>
    </font>
    <font>
      <sz val="10"/>
      <name val="宋体"/>
      <family val="3"/>
      <charset val="161"/>
      <scheme val="minor"/>
    </font>
    <font>
      <sz val="10"/>
      <name val="Calibri"/>
      <family val="3"/>
      <charset val="161"/>
    </font>
    <font>
      <sz val="10"/>
      <color indexed="8"/>
      <name val="宋体"/>
      <family val="3"/>
      <charset val="134"/>
    </font>
    <font>
      <sz val="10"/>
      <name val="华文楷体"/>
      <family val="3"/>
      <charset val="134"/>
    </font>
    <font>
      <u/>
      <sz val="14.3"/>
      <color theme="10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trike/>
      <sz val="10"/>
      <name val="Arial"/>
      <family val="2"/>
    </font>
    <font>
      <strike/>
      <sz val="10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trike/>
      <u/>
      <sz val="10"/>
      <color theme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trike/>
      <sz val="10"/>
      <name val="华文楷体"/>
      <family val="3"/>
      <charset val="134"/>
    </font>
    <font>
      <sz val="10"/>
      <color rgb="FFFF0000"/>
      <name val="宋体"/>
      <family val="3"/>
      <charset val="134"/>
      <scheme val="minor"/>
    </font>
    <font>
      <strike/>
      <sz val="11"/>
      <name val="Arial"/>
      <family val="2"/>
    </font>
    <font>
      <sz val="12"/>
      <color theme="1"/>
      <name val="宋体"/>
      <family val="3"/>
      <charset val="134"/>
      <scheme val="minor"/>
    </font>
    <font>
      <strike/>
      <sz val="10"/>
      <color indexed="8"/>
      <name val="宋体"/>
      <family val="3"/>
      <charset val="134"/>
      <scheme val="minor"/>
    </font>
    <font>
      <strike/>
      <sz val="11"/>
      <name val="宋体"/>
      <family val="3"/>
      <charset val="134"/>
      <scheme val="minor"/>
    </font>
    <font>
      <strike/>
      <sz val="10"/>
      <color theme="1"/>
      <name val="宋体"/>
      <family val="3"/>
      <charset val="134"/>
    </font>
    <font>
      <b/>
      <strike/>
      <sz val="10"/>
      <color theme="1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27" fillId="0" borderId="0">
      <alignment vertical="center"/>
    </xf>
    <xf numFmtId="0" fontId="28" fillId="0" borderId="4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/>
    <xf numFmtId="0" fontId="30" fillId="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Border="0" applyProtection="0">
      <alignment vertical="center"/>
    </xf>
    <xf numFmtId="0" fontId="34" fillId="6" borderId="28" applyNumberFormat="0" applyFont="0" applyAlignment="0" applyProtection="0">
      <alignment vertical="center"/>
    </xf>
    <xf numFmtId="0" fontId="35" fillId="0" borderId="0"/>
    <xf numFmtId="0" fontId="31" fillId="0" borderId="0"/>
    <xf numFmtId="0" fontId="36" fillId="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45" fillId="0" borderId="0"/>
    <xf numFmtId="0" fontId="28" fillId="0" borderId="4" applyNumberFormat="0" applyFill="0" applyBorder="0" applyAlignment="0" applyProtection="0">
      <alignment vertical="center"/>
    </xf>
    <xf numFmtId="0" fontId="48" fillId="0" borderId="0">
      <alignment vertical="center"/>
    </xf>
    <xf numFmtId="0" fontId="27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</cellStyleXfs>
  <cellXfs count="1757">
    <xf numFmtId="0" fontId="0" fillId="0" borderId="0" xfId="0">
      <alignment vertical="center"/>
    </xf>
    <xf numFmtId="0" fontId="25" fillId="0" borderId="6" xfId="6" applyFont="1" applyBorder="1" applyAlignment="1">
      <alignment horizontal="center" vertical="center"/>
    </xf>
    <xf numFmtId="0" fontId="3" fillId="0" borderId="0" xfId="3" applyFont="1" applyFill="1" applyBorder="1" applyAlignment="1" applyProtection="1">
      <alignment horizontal="center" vertical="center" wrapText="1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5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16" applyFont="1" applyAlignment="1" applyProtection="1">
      <alignment horizontal="center" vertical="center" wrapText="1"/>
      <protection locked="0"/>
    </xf>
    <xf numFmtId="0" fontId="6" fillId="0" borderId="0" xfId="3" applyFont="1" applyFill="1" applyBorder="1" applyAlignment="1" applyProtection="1">
      <alignment horizontal="center" vertical="center" wrapText="1"/>
      <protection locked="0"/>
    </xf>
    <xf numFmtId="0" fontId="10" fillId="0" borderId="4" xfId="16" applyFont="1" applyBorder="1" applyAlignment="1" applyProtection="1">
      <alignment horizontal="center" vertical="center" wrapText="1"/>
      <protection locked="0"/>
    </xf>
    <xf numFmtId="0" fontId="10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3" applyNumberFormat="1" applyFont="1" applyFill="1" applyBorder="1" applyAlignment="1" applyProtection="1">
      <alignment horizontal="left" vertical="center" wrapText="1"/>
      <protection locked="0"/>
    </xf>
    <xf numFmtId="0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6" applyFont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left" vertical="center" wrapText="1"/>
      <protection locked="0"/>
    </xf>
    <xf numFmtId="49" fontId="4" fillId="0" borderId="4" xfId="3" applyNumberFormat="1" applyFont="1" applyFill="1" applyBorder="1" applyAlignment="1" applyProtection="1">
      <alignment horizontal="left" vertical="center" wrapText="1"/>
      <protection locked="0"/>
    </xf>
    <xf numFmtId="49" fontId="4" fillId="0" borderId="12" xfId="3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6" applyNumberFormat="1" applyFont="1" applyBorder="1" applyAlignment="1" applyProtection="1">
      <alignment horizontal="center" vertical="center" wrapText="1"/>
      <protection locked="0"/>
    </xf>
    <xf numFmtId="49" fontId="10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16" applyNumberFormat="1" applyFont="1" applyBorder="1" applyAlignment="1" applyProtection="1">
      <alignment horizontal="center" vertical="center" wrapText="1"/>
      <protection locked="0"/>
    </xf>
    <xf numFmtId="0" fontId="4" fillId="0" borderId="4" xfId="3" applyNumberFormat="1" applyFont="1" applyFill="1" applyBorder="1" applyAlignment="1" applyProtection="1">
      <alignment vertical="center" wrapText="1"/>
      <protection locked="0"/>
    </xf>
    <xf numFmtId="177" fontId="4" fillId="0" borderId="4" xfId="3" applyNumberFormat="1" applyFont="1" applyFill="1" applyBorder="1" applyAlignment="1" applyProtection="1">
      <alignment horizontal="left" vertical="center" wrapText="1"/>
      <protection locked="0"/>
    </xf>
    <xf numFmtId="0" fontId="5" fillId="0" borderId="4" xfId="3" applyNumberFormat="1" applyFont="1" applyFill="1" applyBorder="1" applyAlignment="1" applyProtection="1">
      <alignment horizontal="left" vertical="center" wrapText="1"/>
      <protection locked="0"/>
    </xf>
    <xf numFmtId="0" fontId="4" fillId="0" borderId="12" xfId="3" applyNumberFormat="1" applyFont="1" applyFill="1" applyBorder="1" applyAlignment="1" applyProtection="1">
      <alignment horizontal="left" vertical="center" wrapText="1"/>
      <protection locked="0"/>
    </xf>
    <xf numFmtId="49" fontId="4" fillId="0" borderId="12" xfId="3" applyNumberFormat="1" applyFont="1" applyFill="1" applyBorder="1" applyAlignment="1" applyProtection="1">
      <alignment vertical="center" wrapText="1"/>
      <protection locked="0"/>
    </xf>
    <xf numFmtId="0" fontId="4" fillId="0" borderId="4" xfId="16" applyFont="1" applyBorder="1" applyAlignment="1">
      <alignment horizontal="center" vertical="center" wrapText="1"/>
    </xf>
    <xf numFmtId="176" fontId="4" fillId="0" borderId="4" xfId="16" applyNumberFormat="1" applyFont="1" applyBorder="1" applyAlignment="1">
      <alignment horizontal="center" vertical="center" wrapText="1"/>
    </xf>
    <xf numFmtId="0" fontId="10" fillId="0" borderId="4" xfId="3" applyFont="1" applyFill="1" applyBorder="1" applyAlignment="1" applyProtection="1">
      <alignment horizontal="center" vertical="center" wrapText="1" shrinkToFit="1"/>
      <protection locked="0"/>
    </xf>
    <xf numFmtId="0" fontId="10" fillId="0" borderId="4" xfId="3" applyFont="1" applyFill="1" applyBorder="1" applyAlignment="1" applyProtection="1">
      <alignment horizontal="center" vertical="center" wrapText="1"/>
      <protection locked="0"/>
    </xf>
    <xf numFmtId="0" fontId="14" fillId="0" borderId="4" xfId="16" applyFont="1" applyBorder="1" applyAlignment="1" applyProtection="1">
      <alignment horizontal="center" vertical="center" wrapText="1"/>
      <protection locked="0"/>
    </xf>
    <xf numFmtId="177" fontId="4" fillId="0" borderId="6" xfId="3" applyNumberFormat="1" applyFont="1" applyFill="1" applyBorder="1" applyAlignment="1" applyProtection="1">
      <alignment horizontal="left" vertical="center" wrapText="1"/>
      <protection locked="0"/>
    </xf>
    <xf numFmtId="177" fontId="5" fillId="0" borderId="4" xfId="3" applyNumberFormat="1" applyFont="1" applyFill="1" applyBorder="1" applyAlignment="1" applyProtection="1">
      <alignment horizontal="left" vertical="center" wrapText="1"/>
      <protection locked="0"/>
    </xf>
    <xf numFmtId="177" fontId="5" fillId="0" borderId="6" xfId="3" applyNumberFormat="1" applyFont="1" applyFill="1" applyBorder="1" applyAlignment="1" applyProtection="1">
      <alignment horizontal="left" vertical="center" wrapText="1"/>
      <protection locked="0"/>
    </xf>
    <xf numFmtId="0" fontId="4" fillId="0" borderId="4" xfId="5" applyFont="1" applyBorder="1" applyAlignment="1">
      <alignment horizontal="center" vertical="center"/>
    </xf>
    <xf numFmtId="177" fontId="4" fillId="0" borderId="12" xfId="3" applyNumberFormat="1" applyFont="1" applyFill="1" applyBorder="1" applyAlignment="1" applyProtection="1">
      <alignment horizontal="left" vertical="center" wrapText="1"/>
      <protection locked="0"/>
    </xf>
    <xf numFmtId="177" fontId="4" fillId="0" borderId="13" xfId="3" applyNumberFormat="1" applyFont="1" applyFill="1" applyBorder="1" applyAlignment="1" applyProtection="1">
      <alignment horizontal="left" vertical="center" wrapText="1"/>
      <protection locked="0"/>
    </xf>
    <xf numFmtId="178" fontId="10" fillId="0" borderId="4" xfId="16" applyNumberFormat="1" applyFont="1" applyBorder="1" applyAlignment="1" applyProtection="1">
      <alignment horizontal="center" vertical="center" wrapText="1"/>
      <protection locked="0"/>
    </xf>
    <xf numFmtId="0" fontId="4" fillId="0" borderId="4" xfId="11" applyFont="1" applyBorder="1" applyAlignment="1">
      <alignment horizontal="center" vertical="center" wrapText="1"/>
    </xf>
    <xf numFmtId="0" fontId="10" fillId="0" borderId="4" xfId="16" applyFont="1" applyBorder="1" applyAlignment="1" applyProtection="1">
      <alignment horizontal="left" vertical="center" wrapText="1"/>
      <protection locked="0"/>
    </xf>
    <xf numFmtId="0" fontId="4" fillId="0" borderId="4" xfId="11" applyFont="1" applyBorder="1" applyAlignment="1">
      <alignment horizontal="center" vertical="center"/>
    </xf>
    <xf numFmtId="49" fontId="10" fillId="0" borderId="4" xfId="16" applyNumberFormat="1" applyFont="1" applyBorder="1" applyAlignment="1" applyProtection="1">
      <alignment horizontal="center" vertical="center" wrapText="1"/>
      <protection locked="0"/>
    </xf>
    <xf numFmtId="0" fontId="10" fillId="0" borderId="4" xfId="16" applyFont="1" applyBorder="1" applyAlignment="1">
      <alignment horizontal="center" vertical="center" wrapText="1"/>
    </xf>
    <xf numFmtId="0" fontId="10" fillId="0" borderId="4" xfId="11" applyFont="1" applyBorder="1" applyAlignment="1">
      <alignment horizontal="center" vertical="center"/>
    </xf>
    <xf numFmtId="177" fontId="15" fillId="0" borderId="4" xfId="3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16" applyNumberFormat="1" applyFont="1" applyBorder="1" applyAlignment="1" applyProtection="1">
      <alignment horizontal="center" vertical="center" wrapText="1"/>
      <protection locked="0"/>
    </xf>
    <xf numFmtId="176" fontId="15" fillId="0" borderId="4" xfId="5" applyNumberFormat="1" applyFont="1" applyBorder="1" applyAlignment="1">
      <alignment horizontal="center" vertical="center"/>
    </xf>
    <xf numFmtId="49" fontId="4" fillId="0" borderId="4" xfId="3" applyNumberFormat="1" applyFont="1" applyFill="1" applyBorder="1" applyAlignment="1" applyProtection="1">
      <alignment vertical="center" wrapText="1"/>
      <protection locked="0"/>
    </xf>
    <xf numFmtId="49" fontId="10" fillId="0" borderId="4" xfId="3" applyNumberFormat="1" applyFont="1" applyFill="1" applyBorder="1" applyAlignment="1" applyProtection="1">
      <alignment horizontal="left" vertical="center" wrapText="1"/>
      <protection locked="0"/>
    </xf>
    <xf numFmtId="0" fontId="4" fillId="0" borderId="4" xfId="3" applyFont="1" applyFill="1" applyBorder="1" applyAlignment="1" applyProtection="1">
      <alignment horizontal="left" vertical="center" wrapText="1" shrinkToFi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6" fillId="0" borderId="4" xfId="3" applyFont="1" applyFill="1" applyBorder="1" applyAlignment="1" applyProtection="1">
      <alignment horizontal="left" vertical="center" wrapText="1"/>
      <protection locked="0"/>
    </xf>
    <xf numFmtId="0" fontId="16" fillId="0" borderId="0" xfId="6" applyFont="1" applyAlignment="1">
      <alignment vertical="center"/>
    </xf>
    <xf numFmtId="0" fontId="17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18" fillId="0" borderId="16" xfId="6" applyFont="1" applyBorder="1" applyAlignment="1">
      <alignment horizontal="left" vertical="center"/>
    </xf>
    <xf numFmtId="0" fontId="18" fillId="0" borderId="0" xfId="6" applyFont="1" applyAlignment="1">
      <alignment horizontal="left" vertical="center"/>
    </xf>
    <xf numFmtId="0" fontId="20" fillId="0" borderId="0" xfId="6" applyFont="1" applyAlignment="1">
      <alignment horizontal="left" vertical="center"/>
    </xf>
    <xf numFmtId="0" fontId="20" fillId="3" borderId="17" xfId="6" applyFont="1" applyFill="1" applyBorder="1" applyAlignment="1">
      <alignment horizontal="center" vertical="center"/>
    </xf>
    <xf numFmtId="0" fontId="20" fillId="3" borderId="13" xfId="6" applyFont="1" applyFill="1" applyBorder="1" applyAlignment="1">
      <alignment horizontal="center" vertical="center"/>
    </xf>
    <xf numFmtId="0" fontId="17" fillId="0" borderId="12" xfId="8" applyFont="1" applyBorder="1" applyAlignment="1">
      <alignment horizontal="center" vertical="center"/>
    </xf>
    <xf numFmtId="0" fontId="17" fillId="0" borderId="19" xfId="8" applyFont="1" applyBorder="1" applyAlignment="1">
      <alignment horizontal="center" vertical="center"/>
    </xf>
    <xf numFmtId="0" fontId="17" fillId="0" borderId="7" xfId="8" applyFont="1" applyBorder="1" applyAlignment="1">
      <alignment horizontal="center" vertical="center"/>
    </xf>
    <xf numFmtId="0" fontId="17" fillId="0" borderId="20" xfId="8" applyFont="1" applyBorder="1" applyAlignment="1">
      <alignment horizontal="center" vertical="center"/>
    </xf>
    <xf numFmtId="0" fontId="17" fillId="0" borderId="9" xfId="8" applyFont="1" applyBorder="1" applyAlignment="1">
      <alignment horizontal="center" vertical="center"/>
    </xf>
    <xf numFmtId="0" fontId="17" fillId="0" borderId="3" xfId="6" applyFont="1" applyBorder="1" applyAlignment="1">
      <alignment horizontal="center" vertical="center"/>
    </xf>
    <xf numFmtId="0" fontId="17" fillId="0" borderId="4" xfId="6" applyFont="1" applyBorder="1" applyAlignment="1">
      <alignment horizontal="center" vertical="center"/>
    </xf>
    <xf numFmtId="0" fontId="17" fillId="0" borderId="4" xfId="6" applyFont="1" applyBorder="1" applyAlignment="1">
      <alignment vertical="center"/>
    </xf>
    <xf numFmtId="0" fontId="17" fillId="0" borderId="8" xfId="6" applyFont="1" applyBorder="1" applyAlignment="1">
      <alignment vertical="center"/>
    </xf>
    <xf numFmtId="0" fontId="25" fillId="0" borderId="4" xfId="6" applyFont="1" applyBorder="1" applyAlignment="1">
      <alignment horizontal="center" vertical="center"/>
    </xf>
    <xf numFmtId="0" fontId="25" fillId="0" borderId="4" xfId="6" applyFont="1" applyBorder="1" applyAlignment="1">
      <alignment vertical="center"/>
    </xf>
    <xf numFmtId="0" fontId="19" fillId="0" borderId="15" xfId="6" applyFont="1" applyBorder="1" applyAlignment="1">
      <alignment vertical="center"/>
    </xf>
    <xf numFmtId="0" fontId="23" fillId="3" borderId="9" xfId="6" applyFont="1" applyFill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16" fillId="0" borderId="19" xfId="6" applyFont="1" applyBorder="1" applyAlignment="1">
      <alignment vertical="center"/>
    </xf>
    <xf numFmtId="0" fontId="16" fillId="0" borderId="11" xfId="6" applyFont="1" applyBorder="1" applyAlignment="1">
      <alignment vertical="center"/>
    </xf>
    <xf numFmtId="0" fontId="26" fillId="0" borderId="4" xfId="6" applyFont="1" applyBorder="1" applyAlignment="1">
      <alignment horizontal="center" vertical="center"/>
    </xf>
    <xf numFmtId="0" fontId="25" fillId="0" borderId="4" xfId="6" applyFont="1" applyBorder="1" applyAlignment="1">
      <alignment horizontal="left" vertical="center"/>
    </xf>
    <xf numFmtId="0" fontId="7" fillId="0" borderId="4" xfId="8" applyFont="1" applyBorder="1" applyAlignment="1">
      <alignment horizontal="center" vertical="center"/>
    </xf>
    <xf numFmtId="0" fontId="7" fillId="0" borderId="23" xfId="6" applyFont="1" applyBorder="1" applyAlignment="1">
      <alignment horizontal="center" vertical="center"/>
    </xf>
    <xf numFmtId="0" fontId="16" fillId="0" borderId="0" xfId="6" applyFont="1" applyAlignment="1">
      <alignment vertical="center" wrapText="1"/>
    </xf>
    <xf numFmtId="14" fontId="7" fillId="0" borderId="4" xfId="6" applyNumberFormat="1" applyFont="1" applyBorder="1" applyAlignment="1">
      <alignment horizontal="center" vertical="center" shrinkToFit="1"/>
    </xf>
    <xf numFmtId="14" fontId="26" fillId="0" borderId="4" xfId="6" applyNumberFormat="1" applyFont="1" applyBorder="1" applyAlignment="1">
      <alignment horizontal="center" vertical="center" shrinkToFit="1"/>
    </xf>
    <xf numFmtId="14" fontId="26" fillId="0" borderId="23" xfId="6" applyNumberFormat="1" applyFont="1" applyBorder="1" applyAlignment="1">
      <alignment horizontal="center" vertical="center" shrinkToFit="1"/>
    </xf>
    <xf numFmtId="0" fontId="41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1" fillId="0" borderId="4" xfId="3" applyNumberFormat="1" applyFont="1" applyFill="1" applyBorder="1" applyAlignment="1" applyProtection="1">
      <alignment horizontal="left" vertical="center" wrapText="1"/>
      <protection locked="0"/>
    </xf>
    <xf numFmtId="49" fontId="41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>
      <alignment horizontal="center" vertical="center" wrapText="1"/>
    </xf>
    <xf numFmtId="0" fontId="41" fillId="0" borderId="12" xfId="3" applyFont="1" applyFill="1" applyBorder="1" applyAlignment="1" applyProtection="1">
      <alignment horizontal="center" vertical="center" wrapText="1"/>
      <protection locked="0"/>
    </xf>
    <xf numFmtId="176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177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176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5" applyNumberFormat="1" applyFont="1" applyBorder="1" applyAlignment="1">
      <alignment horizontal="center" vertical="center"/>
    </xf>
    <xf numFmtId="176" fontId="4" fillId="0" borderId="12" xfId="3" applyNumberFormat="1" applyFont="1" applyFill="1" applyBorder="1" applyAlignment="1" applyProtection="1">
      <alignment horizontal="center" vertical="center" wrapText="1"/>
      <protection locked="0"/>
    </xf>
    <xf numFmtId="176" fontId="6" fillId="0" borderId="0" xfId="16" applyNumberFormat="1" applyFont="1" applyAlignment="1" applyProtection="1">
      <alignment horizontal="center" vertical="center" wrapText="1"/>
      <protection locked="0"/>
    </xf>
    <xf numFmtId="0" fontId="17" fillId="0" borderId="0" xfId="18" applyFont="1" applyAlignment="1">
      <alignment vertical="center"/>
    </xf>
    <xf numFmtId="0" fontId="17" fillId="0" borderId="3" xfId="18" applyFont="1" applyBorder="1" applyAlignment="1">
      <alignment horizontal="center" vertical="center"/>
    </xf>
    <xf numFmtId="0" fontId="13" fillId="0" borderId="4" xfId="18" applyFont="1" applyBorder="1" applyAlignment="1">
      <alignment horizontal="center" vertical="center"/>
    </xf>
    <xf numFmtId="0" fontId="17" fillId="0" borderId="4" xfId="18" applyFont="1" applyBorder="1" applyAlignment="1">
      <alignment horizontal="center" vertical="center"/>
    </xf>
    <xf numFmtId="0" fontId="17" fillId="0" borderId="0" xfId="18" applyFont="1" applyAlignment="1">
      <alignment horizontal="center" vertical="center"/>
    </xf>
    <xf numFmtId="0" fontId="27" fillId="0" borderId="0" xfId="5">
      <alignment vertical="center"/>
    </xf>
    <xf numFmtId="0" fontId="16" fillId="0" borderId="0" xfId="18" applyFont="1" applyAlignment="1">
      <alignment vertical="center"/>
    </xf>
    <xf numFmtId="0" fontId="16" fillId="0" borderId="0" xfId="18" applyFont="1" applyAlignment="1">
      <alignment vertical="center" wrapText="1"/>
    </xf>
    <xf numFmtId="14" fontId="26" fillId="0" borderId="35" xfId="18" applyNumberFormat="1" applyFont="1" applyBorder="1" applyAlignment="1">
      <alignment horizontal="center" vertical="center" shrinkToFit="1"/>
    </xf>
    <xf numFmtId="14" fontId="26" fillId="0" borderId="36" xfId="18" applyNumberFormat="1" applyFont="1" applyBorder="1" applyAlignment="1">
      <alignment horizontal="center" vertical="center" shrinkToFit="1"/>
    </xf>
    <xf numFmtId="14" fontId="7" fillId="0" borderId="37" xfId="18" applyNumberFormat="1" applyFont="1" applyBorder="1" applyAlignment="1">
      <alignment horizontal="center" vertical="center" shrinkToFit="1"/>
    </xf>
    <xf numFmtId="0" fontId="26" fillId="0" borderId="37" xfId="18" applyFont="1" applyBorder="1" applyAlignment="1">
      <alignment horizontal="center" vertical="center"/>
    </xf>
    <xf numFmtId="0" fontId="7" fillId="0" borderId="41" xfId="18" applyFont="1" applyBorder="1" applyAlignment="1">
      <alignment horizontal="center" vertical="center"/>
    </xf>
    <xf numFmtId="0" fontId="7" fillId="0" borderId="12" xfId="8" applyFont="1" applyBorder="1" applyAlignment="1">
      <alignment horizontal="center" vertical="center"/>
    </xf>
    <xf numFmtId="0" fontId="7" fillId="0" borderId="12" xfId="18" applyFont="1" applyBorder="1" applyAlignment="1">
      <alignment horizontal="center" vertical="center"/>
    </xf>
    <xf numFmtId="0" fontId="23" fillId="3" borderId="9" xfId="18" applyFont="1" applyFill="1" applyBorder="1" applyAlignment="1">
      <alignment horizontal="center" vertical="center"/>
    </xf>
    <xf numFmtId="0" fontId="20" fillId="0" borderId="0" xfId="18" applyFont="1" applyAlignment="1">
      <alignment horizontal="left" vertical="center"/>
    </xf>
    <xf numFmtId="0" fontId="18" fillId="0" borderId="30" xfId="18" applyFont="1" applyBorder="1" applyAlignment="1">
      <alignment horizontal="left" vertical="center"/>
    </xf>
    <xf numFmtId="0" fontId="19" fillId="0" borderId="0" xfId="18" applyFont="1" applyAlignment="1">
      <alignment vertical="center"/>
    </xf>
    <xf numFmtId="0" fontId="46" fillId="2" borderId="4" xfId="16" applyFont="1" applyFill="1" applyBorder="1" applyAlignment="1" applyProtection="1">
      <alignment horizontal="center" vertical="center" wrapText="1"/>
      <protection locked="0"/>
    </xf>
    <xf numFmtId="176" fontId="10" fillId="0" borderId="4" xfId="19" applyNumberFormat="1" applyFont="1" applyFill="1" applyBorder="1" applyAlignment="1" applyProtection="1">
      <alignment horizontal="left" vertical="center" wrapText="1"/>
      <protection locked="0"/>
    </xf>
    <xf numFmtId="49" fontId="10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9" applyFont="1" applyFill="1" applyBorder="1" applyAlignment="1" applyProtection="1">
      <alignment horizontal="left" vertical="center" wrapText="1"/>
      <protection locked="0"/>
    </xf>
    <xf numFmtId="0" fontId="13" fillId="0" borderId="4" xfId="5" applyFont="1" applyBorder="1" applyAlignment="1">
      <alignment horizontal="left" vertical="center" wrapText="1"/>
    </xf>
    <xf numFmtId="177" fontId="10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4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19" applyNumberFormat="1" applyFont="1" applyFill="1" applyBorder="1" applyAlignment="1" applyProtection="1">
      <alignment horizontal="center" vertical="center" wrapText="1"/>
      <protection locked="0"/>
    </xf>
    <xf numFmtId="0" fontId="47" fillId="2" borderId="4" xfId="16" applyFont="1" applyFill="1" applyBorder="1" applyAlignment="1" applyProtection="1">
      <alignment horizontal="center" vertical="center" wrapText="1"/>
      <protection locked="0"/>
    </xf>
    <xf numFmtId="0" fontId="4" fillId="0" borderId="4" xfId="5" applyFont="1" applyBorder="1" applyAlignment="1">
      <alignment horizontal="center" vertical="center" wrapText="1"/>
    </xf>
    <xf numFmtId="0" fontId="4" fillId="2" borderId="4" xfId="16" applyFont="1" applyFill="1" applyBorder="1" applyAlignment="1" applyProtection="1">
      <alignment horizontal="center" vertical="center" wrapText="1"/>
      <protection locked="0"/>
    </xf>
    <xf numFmtId="177" fontId="10" fillId="0" borderId="12" xfId="19" applyNumberFormat="1" applyFont="1" applyFill="1" applyBorder="1" applyAlignment="1" applyProtection="1">
      <alignment horizontal="left" vertical="center" wrapText="1"/>
      <protection locked="0"/>
    </xf>
    <xf numFmtId="0" fontId="10" fillId="0" borderId="12" xfId="19" applyFont="1" applyFill="1" applyBorder="1" applyAlignment="1" applyProtection="1">
      <alignment horizontal="left" vertical="center" wrapText="1"/>
      <protection locked="0"/>
    </xf>
    <xf numFmtId="0" fontId="10" fillId="0" borderId="12" xfId="19" applyNumberFormat="1" applyFont="1" applyFill="1" applyBorder="1" applyAlignment="1" applyProtection="1">
      <alignment horizontal="left" vertical="center" wrapText="1"/>
      <protection locked="0"/>
    </xf>
    <xf numFmtId="179" fontId="10" fillId="0" borderId="4" xfId="19" applyNumberFormat="1" applyFont="1" applyFill="1" applyBorder="1" applyAlignment="1" applyProtection="1">
      <alignment horizontal="left" vertical="center" wrapText="1"/>
      <protection locked="0"/>
    </xf>
    <xf numFmtId="49" fontId="10" fillId="0" borderId="12" xfId="19" applyNumberFormat="1" applyFont="1" applyFill="1" applyBorder="1" applyAlignment="1" applyProtection="1">
      <alignment horizontal="left" vertical="center" wrapText="1"/>
      <protection locked="0"/>
    </xf>
    <xf numFmtId="49" fontId="4" fillId="0" borderId="12" xfId="19" applyNumberFormat="1" applyFont="1" applyFill="1" applyBorder="1" applyAlignment="1" applyProtection="1">
      <alignment horizontal="left" vertical="center" wrapText="1"/>
      <protection locked="0"/>
    </xf>
    <xf numFmtId="177" fontId="10" fillId="0" borderId="10" xfId="19" applyNumberFormat="1" applyFont="1" applyFill="1" applyBorder="1" applyAlignment="1" applyProtection="1">
      <alignment horizontal="left" vertical="center" wrapText="1"/>
      <protection locked="0"/>
    </xf>
    <xf numFmtId="0" fontId="10" fillId="0" borderId="10" xfId="19" applyFont="1" applyFill="1" applyBorder="1" applyAlignment="1" applyProtection="1">
      <alignment horizontal="left" vertical="center" wrapText="1"/>
      <protection locked="0"/>
    </xf>
    <xf numFmtId="49" fontId="4" fillId="0" borderId="4" xfId="19" applyNumberFormat="1" applyFont="1" applyFill="1" applyBorder="1" applyAlignment="1" applyProtection="1">
      <alignment horizontal="left" vertical="center" wrapText="1"/>
      <protection locked="0"/>
    </xf>
    <xf numFmtId="49" fontId="10" fillId="0" borderId="6" xfId="19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9" applyFont="1" applyFill="1" applyBorder="1" applyAlignment="1" applyProtection="1">
      <alignment horizontal="center" vertical="center" wrapText="1"/>
      <protection locked="0"/>
    </xf>
    <xf numFmtId="0" fontId="4" fillId="0" borderId="0" xfId="19" applyFont="1" applyFill="1" applyBorder="1" applyAlignment="1" applyProtection="1">
      <alignment horizontal="left" vertical="center" wrapText="1"/>
      <protection locked="0"/>
    </xf>
    <xf numFmtId="0" fontId="3" fillId="0" borderId="0" xfId="19" applyFont="1" applyFill="1" applyBorder="1" applyAlignment="1" applyProtection="1">
      <alignment horizontal="left" vertical="center" wrapText="1"/>
      <protection locked="0"/>
    </xf>
    <xf numFmtId="49" fontId="9" fillId="0" borderId="12" xfId="19" applyNumberFormat="1" applyFont="1" applyFill="1" applyBorder="1" applyAlignment="1" applyProtection="1">
      <alignment horizontal="left" vertical="center" wrapText="1"/>
      <protection locked="0"/>
    </xf>
    <xf numFmtId="49" fontId="9" fillId="0" borderId="4" xfId="19" applyNumberFormat="1" applyFont="1" applyFill="1" applyBorder="1" applyAlignment="1" applyProtection="1">
      <alignment horizontal="left" vertical="center" wrapText="1"/>
      <protection locked="0"/>
    </xf>
    <xf numFmtId="49" fontId="13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5" applyFont="1" applyBorder="1" applyAlignment="1">
      <alignment horizontal="center" vertical="center" wrapText="1"/>
    </xf>
    <xf numFmtId="0" fontId="46" fillId="0" borderId="4" xfId="16" applyFont="1" applyBorder="1" applyAlignment="1" applyProtection="1">
      <alignment horizontal="center" vertical="center" wrapText="1"/>
      <protection locked="0"/>
    </xf>
    <xf numFmtId="176" fontId="10" fillId="0" borderId="12" xfId="19" applyNumberFormat="1" applyFont="1" applyFill="1" applyBorder="1" applyAlignment="1" applyProtection="1">
      <alignment horizontal="left" vertical="center" wrapText="1"/>
      <protection locked="0"/>
    </xf>
    <xf numFmtId="177" fontId="46" fillId="0" borderId="4" xfId="19" applyNumberFormat="1" applyFont="1" applyFill="1" applyBorder="1" applyAlignment="1" applyProtection="1">
      <alignment horizontal="left" vertical="center" wrapText="1"/>
      <protection locked="0"/>
    </xf>
    <xf numFmtId="176" fontId="46" fillId="0" borderId="4" xfId="19" applyNumberFormat="1" applyFont="1" applyFill="1" applyBorder="1" applyAlignment="1" applyProtection="1">
      <alignment horizontal="left" vertical="center" wrapText="1"/>
      <protection locked="0"/>
    </xf>
    <xf numFmtId="179" fontId="46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46" fillId="0" borderId="4" xfId="19" applyNumberFormat="1" applyFont="1" applyFill="1" applyBorder="1" applyAlignment="1" applyProtection="1">
      <alignment horizontal="center" vertical="center" wrapText="1"/>
      <protection locked="0"/>
    </xf>
    <xf numFmtId="0" fontId="46" fillId="0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2" borderId="4" xfId="16" applyFont="1" applyFill="1" applyBorder="1" applyAlignment="1" applyProtection="1">
      <alignment horizontal="center" vertical="center" wrapText="1"/>
      <protection locked="0"/>
    </xf>
    <xf numFmtId="0" fontId="13" fillId="0" borderId="4" xfId="19" applyNumberFormat="1" applyFont="1" applyFill="1" applyBorder="1" applyAlignment="1" applyProtection="1">
      <alignment vertical="center" wrapText="1"/>
      <protection locked="0"/>
    </xf>
    <xf numFmtId="0" fontId="50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5" applyFont="1" applyFill="1" applyBorder="1" applyAlignment="1">
      <alignment horizontal="center" vertical="center" wrapText="1"/>
    </xf>
    <xf numFmtId="0" fontId="4" fillId="2" borderId="4" xfId="16" applyFont="1" applyFill="1" applyBorder="1" applyAlignment="1" applyProtection="1">
      <alignment horizontal="left" vertical="center" wrapText="1"/>
      <protection locked="0"/>
    </xf>
    <xf numFmtId="181" fontId="10" fillId="0" borderId="4" xfId="19" applyNumberFormat="1" applyFont="1" applyFill="1" applyBorder="1" applyAlignment="1" applyProtection="1">
      <alignment horizontal="left" vertical="center" wrapText="1"/>
      <protection locked="0"/>
    </xf>
    <xf numFmtId="176" fontId="4" fillId="0" borderId="12" xfId="3" applyNumberFormat="1" applyFont="1" applyFill="1" applyBorder="1" applyAlignment="1" applyProtection="1">
      <alignment horizontal="left" vertical="center" wrapText="1"/>
      <protection locked="0"/>
    </xf>
    <xf numFmtId="49" fontId="4" fillId="2" borderId="4" xfId="16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19" applyNumberFormat="1" applyFont="1" applyFill="1" applyBorder="1" applyAlignment="1" applyProtection="1">
      <alignment horizontal="left" vertical="center" wrapText="1"/>
      <protection locked="0"/>
    </xf>
    <xf numFmtId="0" fontId="4" fillId="0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9" applyFont="1" applyFill="1" applyBorder="1" applyAlignment="1" applyProtection="1">
      <alignment horizontal="center" vertical="center" wrapText="1" shrinkToFit="1"/>
      <protection locked="0"/>
    </xf>
    <xf numFmtId="49" fontId="4" fillId="0" borderId="4" xfId="19" applyNumberFormat="1" applyFont="1" applyFill="1" applyBorder="1" applyAlignment="1" applyProtection="1">
      <alignment horizontal="center" vertical="center" wrapText="1"/>
      <protection locked="0"/>
    </xf>
    <xf numFmtId="49" fontId="10" fillId="0" borderId="4" xfId="19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6" applyNumberFormat="1" applyFont="1" applyBorder="1" applyAlignment="1" applyProtection="1">
      <alignment horizontal="center" vertical="center" wrapText="1"/>
      <protection locked="0"/>
    </xf>
    <xf numFmtId="49" fontId="46" fillId="0" borderId="4" xfId="19" applyNumberFormat="1" applyFont="1" applyFill="1" applyBorder="1" applyAlignment="1" applyProtection="1">
      <alignment horizontal="left" vertical="center" wrapText="1"/>
      <protection locked="0"/>
    </xf>
    <xf numFmtId="176" fontId="4" fillId="0" borderId="4" xfId="3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9" applyFont="1" applyFill="1" applyBorder="1" applyAlignment="1" applyProtection="1">
      <alignment horizontal="center" vertical="center" wrapText="1"/>
      <protection locked="0"/>
    </xf>
    <xf numFmtId="176" fontId="10" fillId="0" borderId="4" xfId="19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8" applyFont="1" applyBorder="1" applyAlignment="1">
      <alignment horizontal="center" vertical="center" wrapText="1"/>
    </xf>
    <xf numFmtId="0" fontId="18" fillId="0" borderId="30" xfId="18" applyFont="1" applyBorder="1" applyAlignment="1">
      <alignment horizontal="center" vertical="center"/>
    </xf>
    <xf numFmtId="0" fontId="17" fillId="0" borderId="8" xfId="18" applyFont="1" applyBorder="1" applyAlignment="1">
      <alignment horizontal="center" vertical="center"/>
    </xf>
    <xf numFmtId="0" fontId="41" fillId="0" borderId="4" xfId="3" applyFont="1" applyFill="1" applyBorder="1" applyAlignment="1" applyProtection="1">
      <alignment horizontal="center" vertical="center" wrapText="1"/>
      <protection locked="0"/>
    </xf>
    <xf numFmtId="0" fontId="10" fillId="2" borderId="4" xfId="3" applyNumberFormat="1" applyFont="1" applyFill="1" applyBorder="1" applyAlignment="1" applyProtection="1">
      <alignment horizontal="center" vertical="center" wrapText="1"/>
      <protection locked="0"/>
    </xf>
    <xf numFmtId="49" fontId="6" fillId="2" borderId="4" xfId="16" applyNumberFormat="1" applyFont="1" applyFill="1" applyBorder="1" applyAlignment="1" applyProtection="1">
      <alignment horizontal="center" vertical="center" wrapText="1"/>
      <protection locked="0"/>
    </xf>
    <xf numFmtId="49" fontId="4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 applyProtection="1">
      <alignment horizontal="center" vertical="center" wrapText="1"/>
      <protection locked="0"/>
    </xf>
    <xf numFmtId="49" fontId="4" fillId="2" borderId="4" xfId="16" applyNumberFormat="1" applyFont="1" applyFill="1" applyBorder="1" applyAlignment="1" applyProtection="1">
      <alignment horizontal="center" vertical="center" wrapText="1"/>
      <protection locked="0"/>
    </xf>
    <xf numFmtId="49" fontId="10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2" borderId="4" xfId="3" applyFont="1" applyFill="1" applyBorder="1" applyAlignment="1" applyProtection="1">
      <alignment horizontal="center" vertical="center" wrapText="1" shrinkToFit="1"/>
      <protection locked="0"/>
    </xf>
    <xf numFmtId="0" fontId="10" fillId="2" borderId="4" xfId="5" applyFont="1" applyFill="1" applyBorder="1" applyAlignment="1">
      <alignment horizontal="center" vertical="center" wrapText="1"/>
    </xf>
    <xf numFmtId="49" fontId="6" fillId="7" borderId="4" xfId="16" applyNumberFormat="1" applyFont="1" applyFill="1" applyBorder="1" applyAlignment="1" applyProtection="1">
      <alignment horizontal="center" vertical="center" wrapText="1"/>
      <protection locked="0"/>
    </xf>
    <xf numFmtId="49" fontId="10" fillId="7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7" borderId="4" xfId="16" applyFont="1" applyFill="1" applyBorder="1" applyAlignment="1" applyProtection="1">
      <alignment horizontal="center" vertical="center" wrapText="1"/>
      <protection locked="0"/>
    </xf>
    <xf numFmtId="176" fontId="4" fillId="2" borderId="4" xfId="16" applyNumberFormat="1" applyFont="1" applyFill="1" applyBorder="1" applyAlignment="1">
      <alignment horizontal="center" vertical="center" wrapText="1"/>
    </xf>
    <xf numFmtId="49" fontId="10" fillId="2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16" applyFont="1" applyFill="1" applyBorder="1" applyAlignment="1">
      <alignment horizontal="center" vertical="center" wrapText="1"/>
    </xf>
    <xf numFmtId="0" fontId="10" fillId="0" borderId="0" xfId="16" applyFont="1" applyAlignment="1" applyProtection="1">
      <alignment horizontal="center" vertical="center" wrapText="1"/>
      <protection locked="0"/>
    </xf>
    <xf numFmtId="49" fontId="6" fillId="0" borderId="0" xfId="16" applyNumberFormat="1" applyFont="1" applyAlignment="1" applyProtection="1">
      <alignment horizontal="center" vertical="center" wrapText="1"/>
      <protection locked="0"/>
    </xf>
    <xf numFmtId="0" fontId="54" fillId="0" borderId="0" xfId="16" applyFont="1" applyAlignment="1" applyProtection="1">
      <alignment horizontal="center" vertical="center" wrapText="1"/>
      <protection locked="0"/>
    </xf>
    <xf numFmtId="0" fontId="55" fillId="0" borderId="4" xfId="5" applyFont="1" applyBorder="1" applyAlignment="1">
      <alignment horizontal="center" vertical="center" wrapText="1"/>
    </xf>
    <xf numFmtId="0" fontId="15" fillId="0" borderId="4" xfId="5" applyFont="1" applyBorder="1" applyAlignment="1">
      <alignment horizontal="center" vertical="center" wrapText="1"/>
    </xf>
    <xf numFmtId="0" fontId="15" fillId="0" borderId="4" xfId="16" applyFont="1" applyBorder="1" applyAlignment="1" applyProtection="1">
      <alignment horizontal="center" vertical="center" wrapText="1"/>
      <protection locked="0"/>
    </xf>
    <xf numFmtId="49" fontId="56" fillId="0" borderId="4" xfId="16" applyNumberFormat="1" applyFont="1" applyBorder="1" applyAlignment="1" applyProtection="1">
      <alignment horizontal="center" vertical="center" wrapText="1"/>
      <protection locked="0"/>
    </xf>
    <xf numFmtId="0" fontId="56" fillId="0" borderId="4" xfId="5" applyFont="1" applyBorder="1" applyAlignment="1">
      <alignment horizontal="center" vertical="center" wrapText="1"/>
    </xf>
    <xf numFmtId="176" fontId="10" fillId="0" borderId="4" xfId="5" applyNumberFormat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5" applyFont="1" applyBorder="1" applyAlignment="1">
      <alignment horizontal="center" vertical="center"/>
    </xf>
    <xf numFmtId="184" fontId="10" fillId="0" borderId="4" xfId="5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176" fontId="57" fillId="0" borderId="4" xfId="5" applyNumberFormat="1" applyFont="1" applyBorder="1" applyAlignment="1">
      <alignment horizontal="center" vertical="center"/>
    </xf>
    <xf numFmtId="176" fontId="4" fillId="0" borderId="4" xfId="5" applyNumberFormat="1" applyFont="1" applyBorder="1" applyAlignment="1">
      <alignment horizontal="center" vertical="center" wrapText="1"/>
    </xf>
    <xf numFmtId="0" fontId="49" fillId="0" borderId="4" xfId="5" applyFont="1" applyBorder="1" applyAlignment="1">
      <alignment horizontal="center" vertical="center"/>
    </xf>
    <xf numFmtId="0" fontId="49" fillId="0" borderId="4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8" fillId="0" borderId="4" xfId="5" applyFont="1" applyBorder="1" applyAlignment="1">
      <alignment vertical="center" wrapText="1"/>
    </xf>
    <xf numFmtId="0" fontId="58" fillId="0" borderId="4" xfId="16" applyFont="1" applyBorder="1" applyAlignment="1" applyProtection="1">
      <alignment vertical="center" wrapText="1"/>
      <protection locked="0"/>
    </xf>
    <xf numFmtId="49" fontId="58" fillId="0" borderId="4" xfId="5" applyNumberFormat="1" applyFont="1" applyBorder="1" applyAlignment="1">
      <alignment vertical="center" wrapText="1"/>
    </xf>
    <xf numFmtId="176" fontId="15" fillId="0" borderId="4" xfId="16" applyNumberFormat="1" applyFont="1" applyBorder="1" applyAlignment="1" applyProtection="1">
      <alignment horizontal="center" vertical="center" wrapText="1"/>
      <protection locked="0"/>
    </xf>
    <xf numFmtId="0" fontId="59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61" fillId="0" borderId="4" xfId="5" applyFont="1" applyBorder="1" applyAlignment="1">
      <alignment horizontal="center" vertical="center"/>
    </xf>
    <xf numFmtId="49" fontId="51" fillId="0" borderId="4" xfId="16" applyNumberFormat="1" applyFont="1" applyBorder="1" applyAlignment="1" applyProtection="1">
      <alignment horizontal="center" vertical="center" wrapText="1"/>
      <protection locked="0"/>
    </xf>
    <xf numFmtId="49" fontId="10" fillId="0" borderId="4" xfId="5" applyNumberFormat="1" applyFont="1" applyBorder="1" applyAlignment="1">
      <alignment horizontal="center" vertical="center" wrapText="1"/>
    </xf>
    <xf numFmtId="0" fontId="4" fillId="0" borderId="4" xfId="17" applyFont="1" applyBorder="1" applyAlignment="1">
      <alignment horizontal="center" vertical="center"/>
    </xf>
    <xf numFmtId="176" fontId="15" fillId="0" borderId="4" xfId="5" applyNumberFormat="1" applyFont="1" applyBorder="1" applyAlignment="1">
      <alignment horizontal="center" vertical="center" wrapText="1"/>
    </xf>
    <xf numFmtId="9" fontId="4" fillId="0" borderId="4" xfId="22" applyFont="1" applyFill="1" applyBorder="1" applyAlignment="1" applyProtection="1">
      <alignment horizontal="center" vertical="center" wrapText="1"/>
      <protection locked="0"/>
    </xf>
    <xf numFmtId="176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49" fontId="6" fillId="0" borderId="4" xfId="1" applyNumberFormat="1" applyFill="1" applyBorder="1" applyAlignment="1" applyProtection="1">
      <alignment horizontal="center" vertical="center" wrapText="1"/>
      <protection locked="0"/>
    </xf>
    <xf numFmtId="0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176" fontId="5" fillId="0" borderId="4" xfId="16" applyNumberFormat="1" applyFont="1" applyBorder="1" applyAlignment="1">
      <alignment horizontal="center" vertical="center" wrapText="1"/>
    </xf>
    <xf numFmtId="0" fontId="6" fillId="0" borderId="4" xfId="3" applyFont="1" applyFill="1" applyBorder="1" applyAlignment="1" applyProtection="1">
      <alignment horizontal="center" vertical="center" wrapText="1"/>
      <protection locked="0"/>
    </xf>
    <xf numFmtId="0" fontId="51" fillId="0" borderId="4" xfId="16" applyFont="1" applyBorder="1" applyAlignment="1" applyProtection="1">
      <alignment horizontal="center" vertical="center" wrapText="1"/>
      <protection locked="0"/>
    </xf>
    <xf numFmtId="0" fontId="12" fillId="0" borderId="4" xfId="16" applyFont="1" applyBorder="1" applyAlignment="1" applyProtection="1">
      <alignment horizontal="center" vertical="center" wrapText="1"/>
      <protection locked="0"/>
    </xf>
    <xf numFmtId="180" fontId="62" fillId="0" borderId="4" xfId="5" applyNumberFormat="1" applyFont="1" applyBorder="1" applyAlignment="1">
      <alignment horizontal="center" vertical="center" wrapText="1"/>
    </xf>
    <xf numFmtId="182" fontId="10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64" fillId="0" borderId="4" xfId="23" applyFont="1" applyFill="1" applyBorder="1" applyAlignment="1" applyProtection="1">
      <alignment horizontal="center" vertical="center" wrapText="1"/>
    </xf>
    <xf numFmtId="0" fontId="65" fillId="0" borderId="4" xfId="16" applyFont="1" applyBorder="1" applyAlignment="1" applyProtection="1">
      <alignment horizontal="center" vertical="center" wrapText="1"/>
      <protection locked="0"/>
    </xf>
    <xf numFmtId="0" fontId="5" fillId="0" borderId="4" xfId="17" applyFont="1" applyBorder="1" applyAlignment="1" applyProtection="1">
      <alignment horizontal="center" vertical="center" wrapText="1"/>
      <protection locked="0"/>
    </xf>
    <xf numFmtId="49" fontId="15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9" borderId="4" xfId="0" applyFont="1" applyFill="1" applyBorder="1" applyAlignment="1">
      <alignment horizontal="center" vertical="center" wrapText="1"/>
    </xf>
    <xf numFmtId="0" fontId="4" fillId="9" borderId="12" xfId="16" applyFont="1" applyFill="1" applyBorder="1" applyAlignment="1" applyProtection="1">
      <alignment horizontal="center" vertical="center" wrapText="1"/>
      <protection locked="0"/>
    </xf>
    <xf numFmtId="0" fontId="10" fillId="9" borderId="4" xfId="5" applyFont="1" applyFill="1" applyBorder="1" applyAlignment="1">
      <alignment horizontal="center" vertical="center" wrapText="1"/>
    </xf>
    <xf numFmtId="0" fontId="10" fillId="9" borderId="4" xfId="19" applyNumberFormat="1" applyFont="1" applyFill="1" applyBorder="1" applyAlignment="1" applyProtection="1">
      <alignment horizontal="center" vertical="center" wrapText="1"/>
      <protection locked="0"/>
    </xf>
    <xf numFmtId="49" fontId="4" fillId="9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9" borderId="4" xfId="16" applyFont="1" applyFill="1" applyBorder="1" applyAlignment="1" applyProtection="1">
      <alignment horizontal="center" vertical="center" wrapText="1"/>
      <protection locked="0"/>
    </xf>
    <xf numFmtId="49" fontId="4" fillId="10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10" borderId="4" xfId="5" applyFont="1" applyFill="1" applyBorder="1" applyAlignment="1">
      <alignment horizontal="center" vertical="center" wrapText="1"/>
    </xf>
    <xf numFmtId="0" fontId="4" fillId="10" borderId="4" xfId="11" applyFont="1" applyFill="1" applyBorder="1" applyAlignment="1">
      <alignment horizontal="center" vertical="center"/>
    </xf>
    <xf numFmtId="0" fontId="10" fillId="7" borderId="4" xfId="16" applyFont="1" applyFill="1" applyBorder="1" applyAlignment="1" applyProtection="1">
      <alignment horizontal="center" vertical="center" wrapText="1"/>
      <protection locked="0"/>
    </xf>
    <xf numFmtId="0" fontId="10" fillId="7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7" borderId="4" xfId="16" applyNumberFormat="1" applyFont="1" applyFill="1" applyBorder="1" applyAlignment="1" applyProtection="1">
      <alignment horizontal="center" vertical="center" wrapText="1"/>
      <protection locked="0"/>
    </xf>
    <xf numFmtId="0" fontId="10" fillId="8" borderId="4" xfId="16" applyFont="1" applyFill="1" applyBorder="1" applyAlignment="1" applyProtection="1">
      <alignment horizontal="center" vertical="center" wrapText="1"/>
      <protection locked="0"/>
    </xf>
    <xf numFmtId="0" fontId="10" fillId="8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7" borderId="12" xfId="16" applyFont="1" applyFill="1" applyBorder="1" applyAlignment="1" applyProtection="1">
      <alignment horizontal="center" vertical="center" wrapText="1"/>
      <protection locked="0"/>
    </xf>
    <xf numFmtId="0" fontId="15" fillId="2" borderId="4" xfId="5" applyFont="1" applyFill="1" applyBorder="1" applyAlignment="1">
      <alignment horizontal="center" vertical="center"/>
    </xf>
    <xf numFmtId="0" fontId="15" fillId="7" borderId="4" xfId="5" applyFont="1" applyFill="1" applyBorder="1" applyAlignment="1">
      <alignment horizontal="center" vertical="center"/>
    </xf>
    <xf numFmtId="0" fontId="10" fillId="7" borderId="4" xfId="5" applyFont="1" applyFill="1" applyBorder="1" applyAlignment="1">
      <alignment horizontal="center" vertical="center" wrapText="1"/>
    </xf>
    <xf numFmtId="0" fontId="10" fillId="7" borderId="4" xfId="3" applyFont="1" applyFill="1" applyBorder="1" applyAlignment="1" applyProtection="1">
      <alignment horizontal="center" vertical="center" wrapText="1" shrinkToFit="1"/>
      <protection locked="0"/>
    </xf>
    <xf numFmtId="0" fontId="6" fillId="7" borderId="0" xfId="3" applyFont="1" applyFill="1" applyBorder="1" applyAlignment="1" applyProtection="1">
      <alignment horizontal="center" vertical="center" wrapText="1"/>
      <protection locked="0"/>
    </xf>
    <xf numFmtId="0" fontId="4" fillId="7" borderId="10" xfId="16" applyFont="1" applyFill="1" applyBorder="1" applyAlignment="1" applyProtection="1">
      <alignment horizontal="center" vertical="center" wrapText="1"/>
      <protection locked="0"/>
    </xf>
    <xf numFmtId="49" fontId="4" fillId="7" borderId="12" xfId="16" applyNumberFormat="1" applyFont="1" applyFill="1" applyBorder="1" applyAlignment="1" applyProtection="1">
      <alignment horizontal="center" vertical="center" wrapText="1"/>
      <protection locked="0"/>
    </xf>
    <xf numFmtId="0" fontId="3" fillId="7" borderId="12" xfId="16" applyFont="1" applyFill="1" applyBorder="1" applyAlignment="1" applyProtection="1">
      <alignment horizontal="center" vertical="center" wrapText="1"/>
      <protection locked="0"/>
    </xf>
    <xf numFmtId="0" fontId="6" fillId="7" borderId="4" xfId="3" applyFont="1" applyFill="1" applyBorder="1" applyAlignment="1" applyProtection="1">
      <alignment horizontal="center" vertical="center" wrapText="1"/>
      <protection locked="0"/>
    </xf>
    <xf numFmtId="0" fontId="10" fillId="7" borderId="12" xfId="3" applyFont="1" applyFill="1" applyBorder="1" applyAlignment="1" applyProtection="1">
      <alignment horizontal="center" vertical="center" wrapText="1" shrinkToFit="1"/>
      <protection locked="0"/>
    </xf>
    <xf numFmtId="0" fontId="6" fillId="7" borderId="4" xfId="16" applyFont="1" applyFill="1" applyBorder="1" applyAlignment="1" applyProtection="1">
      <alignment horizontal="center" vertical="center" wrapText="1"/>
      <protection locked="0"/>
    </xf>
    <xf numFmtId="49" fontId="4" fillId="7" borderId="4" xfId="3" applyNumberFormat="1" applyFont="1" applyFill="1" applyBorder="1" applyAlignment="1" applyProtection="1">
      <alignment horizontal="center" vertical="center" wrapText="1"/>
      <protection locked="0"/>
    </xf>
    <xf numFmtId="176" fontId="15" fillId="7" borderId="4" xfId="5" applyNumberFormat="1" applyFont="1" applyFill="1" applyBorder="1" applyAlignment="1">
      <alignment horizontal="center" vertical="center"/>
    </xf>
    <xf numFmtId="0" fontId="15" fillId="7" borderId="4" xfId="5" applyFont="1" applyFill="1" applyBorder="1" applyAlignment="1">
      <alignment horizontal="center" vertical="center" wrapText="1"/>
    </xf>
    <xf numFmtId="176" fontId="4" fillId="7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7" borderId="4" xfId="5" applyFont="1" applyFill="1" applyBorder="1" applyAlignment="1">
      <alignment horizontal="center" vertical="center" wrapText="1"/>
    </xf>
    <xf numFmtId="176" fontId="57" fillId="7" borderId="4" xfId="5" applyNumberFormat="1" applyFont="1" applyFill="1" applyBorder="1" applyAlignment="1">
      <alignment horizontal="center" vertical="center"/>
    </xf>
    <xf numFmtId="0" fontId="47" fillId="0" borderId="4" xfId="3" applyNumberFormat="1" applyFont="1" applyFill="1" applyBorder="1" applyAlignment="1" applyProtection="1">
      <alignment vertical="center" wrapText="1"/>
      <protection locked="0"/>
    </xf>
    <xf numFmtId="0" fontId="47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3" applyNumberFormat="1" applyFont="1" applyFill="1" applyBorder="1" applyAlignment="1" applyProtection="1">
      <alignment horizontal="left" vertical="center" wrapText="1"/>
      <protection locked="0"/>
    </xf>
    <xf numFmtId="49" fontId="68" fillId="0" borderId="4" xfId="16" applyNumberFormat="1" applyFont="1" applyBorder="1" applyAlignment="1" applyProtection="1">
      <alignment horizontal="center" vertical="center" wrapText="1"/>
      <protection locked="0"/>
    </xf>
    <xf numFmtId="0" fontId="46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2" borderId="4" xfId="5" applyFont="1" applyFill="1" applyBorder="1" applyAlignment="1">
      <alignment horizontal="center" vertical="center" wrapText="1"/>
    </xf>
    <xf numFmtId="49" fontId="47" fillId="0" borderId="4" xfId="16" applyNumberFormat="1" applyFont="1" applyBorder="1" applyAlignment="1" applyProtection="1">
      <alignment horizontal="center" vertical="center" wrapText="1"/>
      <protection locked="0"/>
    </xf>
    <xf numFmtId="49" fontId="46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5" applyFont="1" applyBorder="1" applyAlignment="1">
      <alignment horizontal="center" vertical="center" wrapText="1"/>
    </xf>
    <xf numFmtId="49" fontId="47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16" applyFont="1" applyBorder="1" applyAlignment="1">
      <alignment horizontal="center" vertical="center" wrapText="1"/>
    </xf>
    <xf numFmtId="176" fontId="47" fillId="0" borderId="4" xfId="16" applyNumberFormat="1" applyFont="1" applyBorder="1" applyAlignment="1">
      <alignment horizontal="center" vertical="center" wrapText="1"/>
    </xf>
    <xf numFmtId="0" fontId="47" fillId="0" borderId="4" xfId="16" applyFont="1" applyBorder="1" applyAlignment="1" applyProtection="1">
      <alignment horizontal="center" vertical="center" wrapText="1"/>
      <protection locked="0"/>
    </xf>
    <xf numFmtId="0" fontId="46" fillId="0" borderId="4" xfId="3" applyFont="1" applyFill="1" applyBorder="1" applyAlignment="1" applyProtection="1">
      <alignment horizontal="center" vertical="center" wrapText="1" shrinkToFit="1"/>
      <protection locked="0"/>
    </xf>
    <xf numFmtId="0" fontId="68" fillId="0" borderId="0" xfId="3" applyFont="1" applyFill="1" applyBorder="1" applyAlignment="1" applyProtection="1">
      <alignment horizontal="center" vertical="center" wrapText="1"/>
      <protection locked="0"/>
    </xf>
    <xf numFmtId="0" fontId="46" fillId="0" borderId="4" xfId="5" applyFont="1" applyBorder="1" applyAlignment="1">
      <alignment horizontal="center" vertical="center" wrapText="1"/>
    </xf>
    <xf numFmtId="0" fontId="47" fillId="0" borderId="4" xfId="11" applyFont="1" applyBorder="1" applyAlignment="1">
      <alignment horizontal="center" vertical="center"/>
    </xf>
    <xf numFmtId="49" fontId="46" fillId="0" borderId="12" xfId="19" applyNumberFormat="1" applyFont="1" applyFill="1" applyBorder="1" applyAlignment="1" applyProtection="1">
      <alignment horizontal="left" vertical="center" wrapText="1"/>
      <protection locked="0"/>
    </xf>
    <xf numFmtId="49" fontId="47" fillId="2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11" applyFont="1" applyFill="1" applyBorder="1" applyAlignment="1">
      <alignment horizontal="center" vertical="center"/>
    </xf>
    <xf numFmtId="49" fontId="56" fillId="2" borderId="4" xfId="16" applyNumberFormat="1" applyFont="1" applyFill="1" applyBorder="1" applyAlignment="1" applyProtection="1">
      <alignment horizontal="center" vertical="center" wrapText="1"/>
      <protection locked="0"/>
    </xf>
    <xf numFmtId="49" fontId="46" fillId="0" borderId="4" xfId="19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6" applyFont="1" applyAlignment="1" applyProtection="1">
      <alignment horizontal="center" vertical="center" wrapText="1"/>
      <protection locked="0"/>
    </xf>
    <xf numFmtId="0" fontId="7" fillId="0" borderId="2" xfId="16" applyFont="1" applyBorder="1" applyAlignment="1" applyProtection="1">
      <alignment horizontal="center" vertical="center"/>
      <protection locked="0"/>
    </xf>
    <xf numFmtId="0" fontId="9" fillId="0" borderId="2" xfId="16" applyFont="1" applyBorder="1" applyAlignment="1" applyProtection="1">
      <alignment horizontal="center" vertical="center" wrapText="1"/>
      <protection locked="0"/>
    </xf>
    <xf numFmtId="0" fontId="8" fillId="0" borderId="4" xfId="16" applyFont="1" applyBorder="1" applyAlignment="1" applyProtection="1">
      <alignment horizontal="center" vertical="center" wrapText="1"/>
      <protection locked="0"/>
    </xf>
    <xf numFmtId="176" fontId="4" fillId="0" borderId="12" xfId="16" applyNumberFormat="1" applyFont="1" applyBorder="1" applyAlignment="1" applyProtection="1">
      <alignment horizontal="left" vertical="center" wrapText="1"/>
      <protection locked="0"/>
    </xf>
    <xf numFmtId="0" fontId="4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/>
    </xf>
    <xf numFmtId="0" fontId="4" fillId="0" borderId="4" xfId="16" applyFont="1" applyBorder="1" applyAlignment="1" applyProtection="1">
      <alignment horizontal="left" vertical="center" wrapText="1"/>
      <protection locked="0"/>
    </xf>
    <xf numFmtId="0" fontId="4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 wrapText="1"/>
    </xf>
    <xf numFmtId="0" fontId="4" fillId="0" borderId="4" xfId="16" applyFont="1" applyBorder="1" applyAlignment="1" applyProtection="1">
      <alignment vertical="center" wrapText="1"/>
      <protection locked="0"/>
    </xf>
    <xf numFmtId="49" fontId="4" fillId="0" borderId="4" xfId="16" applyNumberFormat="1" applyFont="1" applyBorder="1" applyAlignment="1" applyProtection="1">
      <alignment horizontal="left" vertical="center" wrapText="1"/>
      <protection locked="0"/>
    </xf>
    <xf numFmtId="0" fontId="4" fillId="0" borderId="12" xfId="16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10" fillId="0" borderId="4" xfId="9" applyFont="1" applyBorder="1" applyAlignment="1">
      <alignment horizontal="center" vertical="center" wrapText="1"/>
    </xf>
    <xf numFmtId="0" fontId="4" fillId="0" borderId="12" xfId="16" applyFont="1" applyBorder="1" applyAlignment="1" applyProtection="1">
      <alignment vertical="center" wrapText="1"/>
      <protection locked="0"/>
    </xf>
    <xf numFmtId="0" fontId="49" fillId="0" borderId="4" xfId="3" applyNumberFormat="1" applyFont="1" applyFill="1" applyBorder="1" applyAlignment="1" applyProtection="1">
      <alignment horizontal="left" vertical="center" wrapText="1"/>
      <protection locked="0"/>
    </xf>
    <xf numFmtId="0" fontId="49" fillId="0" borderId="4" xfId="3" applyNumberFormat="1" applyFont="1" applyFill="1" applyBorder="1" applyAlignment="1" applyProtection="1">
      <alignment vertical="center" wrapText="1"/>
      <protection locked="0"/>
    </xf>
    <xf numFmtId="0" fontId="49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9" fillId="0" borderId="4" xfId="3" applyNumberFormat="1" applyFont="1" applyFill="1" applyBorder="1" applyAlignment="1" applyProtection="1">
      <alignment horizontal="center" vertical="center" wrapText="1"/>
      <protection locked="0"/>
    </xf>
    <xf numFmtId="176" fontId="49" fillId="0" borderId="4" xfId="3" applyNumberFormat="1" applyFont="1" applyFill="1" applyBorder="1" applyAlignment="1" applyProtection="1">
      <alignment horizontal="center" vertical="center" wrapText="1"/>
      <protection locked="0"/>
    </xf>
    <xf numFmtId="177" fontId="49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9" fillId="0" borderId="4" xfId="3" applyFont="1" applyFill="1" applyBorder="1" applyAlignment="1" applyProtection="1">
      <alignment horizontal="center" vertical="center" wrapText="1"/>
      <protection locked="0"/>
    </xf>
    <xf numFmtId="0" fontId="4" fillId="0" borderId="12" xfId="16" applyFont="1" applyBorder="1" applyAlignment="1" applyProtection="1">
      <alignment horizontal="center" vertical="center" wrapText="1"/>
      <protection locked="0"/>
    </xf>
    <xf numFmtId="181" fontId="49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16" applyFont="1" applyBorder="1" applyAlignment="1" applyProtection="1">
      <alignment horizontal="left" vertical="center" wrapText="1"/>
      <protection locked="0"/>
    </xf>
    <xf numFmtId="0" fontId="6" fillId="0" borderId="4" xfId="16" applyFont="1" applyBorder="1" applyAlignment="1" applyProtection="1">
      <alignment horizontal="left" vertical="center" wrapText="1"/>
      <protection locked="0"/>
    </xf>
    <xf numFmtId="0" fontId="4" fillId="0" borderId="4" xfId="2" applyFont="1" applyBorder="1" applyAlignment="1">
      <alignment horizontal="left" vertical="center" wrapText="1"/>
    </xf>
    <xf numFmtId="0" fontId="3" fillId="0" borderId="0" xfId="16" applyFont="1" applyAlignment="1" applyProtection="1">
      <alignment horizontal="left" vertical="center" wrapText="1"/>
      <protection locked="0"/>
    </xf>
    <xf numFmtId="176" fontId="9" fillId="0" borderId="4" xfId="16" applyNumberFormat="1" applyFont="1" applyBorder="1" applyAlignment="1" applyProtection="1">
      <alignment horizontal="center" vertical="center" wrapText="1"/>
      <protection locked="0"/>
    </xf>
    <xf numFmtId="176" fontId="4" fillId="0" borderId="4" xfId="16" applyNumberFormat="1" applyFont="1" applyBorder="1" applyAlignment="1" applyProtection="1">
      <alignment horizontal="left" vertical="center" wrapText="1"/>
      <protection locked="0"/>
    </xf>
    <xf numFmtId="176" fontId="3" fillId="0" borderId="0" xfId="16" applyNumberFormat="1" applyFont="1" applyAlignment="1" applyProtection="1">
      <alignment horizontal="left" vertical="center" wrapText="1"/>
      <protection locked="0"/>
    </xf>
    <xf numFmtId="0" fontId="3" fillId="0" borderId="0" xfId="16" applyFont="1" applyAlignment="1" applyProtection="1">
      <alignment horizontal="center" vertical="top" wrapText="1"/>
      <protection locked="0"/>
    </xf>
    <xf numFmtId="176" fontId="4" fillId="0" borderId="12" xfId="16" applyNumberFormat="1" applyFont="1" applyBorder="1" applyAlignment="1" applyProtection="1">
      <alignment horizontal="center" vertical="center" wrapText="1"/>
      <protection locked="0"/>
    </xf>
    <xf numFmtId="0" fontId="4" fillId="0" borderId="3" xfId="16" applyFont="1" applyBorder="1" applyAlignment="1" applyProtection="1">
      <alignment horizontal="center" vertical="center" wrapText="1"/>
      <protection locked="0"/>
    </xf>
    <xf numFmtId="0" fontId="43" fillId="0" borderId="4" xfId="9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left" vertical="center" wrapText="1"/>
    </xf>
    <xf numFmtId="0" fontId="4" fillId="0" borderId="4" xfId="3" applyNumberFormat="1" applyFont="1" applyFill="1" applyBorder="1" applyAlignment="1" applyProtection="1">
      <alignment horizontal="left" vertical="center"/>
      <protection locked="0"/>
    </xf>
    <xf numFmtId="49" fontId="4" fillId="0" borderId="4" xfId="3" applyNumberFormat="1" applyFont="1" applyFill="1" applyBorder="1" applyAlignment="1" applyProtection="1">
      <alignment horizontal="left" vertical="center"/>
      <protection locked="0"/>
    </xf>
    <xf numFmtId="0" fontId="4" fillId="0" borderId="4" xfId="3" applyNumberFormat="1" applyFont="1" applyFill="1" applyBorder="1" applyAlignment="1" applyProtection="1">
      <alignment horizontal="center" vertical="center"/>
      <protection locked="0"/>
    </xf>
    <xf numFmtId="176" fontId="4" fillId="0" borderId="4" xfId="3" applyNumberFormat="1" applyFont="1" applyFill="1" applyBorder="1" applyAlignment="1" applyProtection="1">
      <alignment horizontal="center" vertical="center"/>
      <protection locked="0"/>
    </xf>
    <xf numFmtId="177" fontId="4" fillId="0" borderId="4" xfId="3" applyNumberFormat="1" applyFont="1" applyFill="1" applyBorder="1" applyAlignment="1" applyProtection="1">
      <alignment horizontal="left" vertical="center"/>
      <protection locked="0"/>
    </xf>
    <xf numFmtId="0" fontId="4" fillId="0" borderId="4" xfId="16" applyFont="1" applyBorder="1" applyAlignment="1" applyProtection="1">
      <alignment horizontal="left" vertical="center"/>
      <protection locked="0"/>
    </xf>
    <xf numFmtId="0" fontId="4" fillId="0" borderId="4" xfId="16" applyFont="1" applyBorder="1" applyAlignment="1" applyProtection="1">
      <alignment horizontal="center" vertical="center"/>
      <protection locked="0"/>
    </xf>
    <xf numFmtId="0" fontId="4" fillId="0" borderId="0" xfId="3" applyFont="1" applyFill="1" applyBorder="1" applyAlignment="1" applyProtection="1">
      <alignment horizontal="left" vertical="center"/>
      <protection locked="0"/>
    </xf>
    <xf numFmtId="176" fontId="10" fillId="0" borderId="12" xfId="16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16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16" applyFont="1" applyBorder="1" applyAlignment="1" applyProtection="1">
      <alignment horizontal="center" vertical="center" wrapText="1"/>
      <protection locked="0"/>
    </xf>
    <xf numFmtId="0" fontId="41" fillId="0" borderId="4" xfId="5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41" fillId="0" borderId="4" xfId="16" applyFont="1" applyBorder="1" applyAlignment="1" applyProtection="1">
      <alignment horizontal="center" vertical="center" wrapText="1"/>
      <protection locked="0"/>
    </xf>
    <xf numFmtId="0" fontId="4" fillId="0" borderId="0" xfId="5" applyFont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27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1" fillId="0" borderId="12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7" fillId="0" borderId="4" xfId="16" applyFont="1" applyBorder="1" applyAlignment="1" applyProtection="1">
      <alignment horizontal="left" vertical="center" wrapText="1"/>
      <protection locked="0"/>
    </xf>
    <xf numFmtId="0" fontId="15" fillId="0" borderId="12" xfId="16" applyFont="1" applyBorder="1" applyAlignment="1" applyProtection="1">
      <alignment horizontal="center" vertical="center" wrapText="1"/>
      <protection locked="0"/>
    </xf>
    <xf numFmtId="176" fontId="15" fillId="0" borderId="12" xfId="16" applyNumberFormat="1" applyFont="1" applyBorder="1" applyAlignment="1" applyProtection="1">
      <alignment horizontal="center" vertical="center" wrapText="1"/>
      <protection locked="0"/>
    </xf>
    <xf numFmtId="0" fontId="15" fillId="0" borderId="12" xfId="0" applyFont="1" applyBorder="1" applyAlignment="1">
      <alignment horizontal="left" vertical="center" wrapText="1"/>
    </xf>
    <xf numFmtId="0" fontId="41" fillId="0" borderId="4" xfId="2" applyFont="1" applyBorder="1" applyAlignment="1">
      <alignment horizontal="center" vertical="center" wrapText="1"/>
    </xf>
    <xf numFmtId="176" fontId="4" fillId="0" borderId="4" xfId="2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3" fillId="0" borderId="4" xfId="16" applyFont="1" applyBorder="1" applyAlignment="1" applyProtection="1">
      <alignment horizontal="center" vertical="center" wrapText="1"/>
      <protection locked="0"/>
    </xf>
    <xf numFmtId="0" fontId="44" fillId="0" borderId="4" xfId="16" applyFont="1" applyBorder="1" applyAlignment="1" applyProtection="1">
      <alignment horizontal="center" vertical="center" wrapText="1"/>
      <protection locked="0"/>
    </xf>
    <xf numFmtId="49" fontId="3" fillId="0" borderId="0" xfId="16" applyNumberFormat="1" applyFont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46" fillId="7" borderId="4" xfId="16" applyFont="1" applyFill="1" applyBorder="1" applyAlignment="1" applyProtection="1">
      <alignment horizontal="center" vertical="center" wrapText="1"/>
      <protection locked="0"/>
    </xf>
    <xf numFmtId="0" fontId="46" fillId="7" borderId="4" xfId="3" applyNumberFormat="1" applyFont="1" applyFill="1" applyBorder="1" applyAlignment="1" applyProtection="1">
      <alignment horizontal="center" vertical="center" wrapText="1"/>
      <protection locked="0"/>
    </xf>
    <xf numFmtId="0" fontId="69" fillId="7" borderId="4" xfId="5" applyFont="1" applyFill="1" applyBorder="1" applyAlignment="1">
      <alignment horizontal="center" vertical="center"/>
    </xf>
    <xf numFmtId="0" fontId="47" fillId="7" borderId="4" xfId="16" applyFont="1" applyFill="1" applyBorder="1" applyAlignment="1" applyProtection="1">
      <alignment horizontal="center" vertical="center" wrapText="1"/>
      <protection locked="0"/>
    </xf>
    <xf numFmtId="0" fontId="46" fillId="7" borderId="4" xfId="5" applyFont="1" applyFill="1" applyBorder="1" applyAlignment="1">
      <alignment horizontal="center" vertical="center" wrapText="1"/>
    </xf>
    <xf numFmtId="49" fontId="47" fillId="7" borderId="4" xfId="16" applyNumberFormat="1" applyFont="1" applyFill="1" applyBorder="1" applyAlignment="1" applyProtection="1">
      <alignment horizontal="center" vertical="center" wrapText="1"/>
      <protection locked="0"/>
    </xf>
    <xf numFmtId="49" fontId="46" fillId="7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7" borderId="4" xfId="5" applyFont="1" applyFill="1" applyBorder="1" applyAlignment="1">
      <alignment horizontal="center" vertical="center" wrapText="1"/>
    </xf>
    <xf numFmtId="176" fontId="69" fillId="7" borderId="4" xfId="5" applyNumberFormat="1" applyFont="1" applyFill="1" applyBorder="1" applyAlignment="1">
      <alignment horizontal="center" vertical="center"/>
    </xf>
    <xf numFmtId="176" fontId="47" fillId="7" borderId="4" xfId="16" applyNumberFormat="1" applyFont="1" applyFill="1" applyBorder="1" applyAlignment="1" applyProtection="1">
      <alignment horizontal="center" vertical="center" wrapText="1"/>
      <protection locked="0"/>
    </xf>
    <xf numFmtId="0" fontId="46" fillId="7" borderId="4" xfId="3" applyFont="1" applyFill="1" applyBorder="1" applyAlignment="1" applyProtection="1">
      <alignment horizontal="center" vertical="center" wrapText="1" shrinkToFit="1"/>
      <protection locked="0"/>
    </xf>
    <xf numFmtId="0" fontId="68" fillId="7" borderId="0" xfId="3" applyFont="1" applyFill="1" applyBorder="1" applyAlignment="1" applyProtection="1">
      <alignment horizontal="center" vertical="center" wrapText="1"/>
      <protection locked="0"/>
    </xf>
    <xf numFmtId="0" fontId="10" fillId="11" borderId="4" xfId="3" applyNumberFormat="1" applyFont="1" applyFill="1" applyBorder="1" applyAlignment="1" applyProtection="1">
      <alignment horizontal="center" vertical="center" wrapText="1"/>
      <protection locked="0"/>
    </xf>
    <xf numFmtId="0" fontId="68" fillId="0" borderId="4" xfId="3" applyFont="1" applyFill="1" applyBorder="1" applyAlignment="1" applyProtection="1">
      <alignment horizontal="center" vertical="center" wrapText="1"/>
      <protection locked="0"/>
    </xf>
    <xf numFmtId="0" fontId="10" fillId="11" borderId="4" xfId="5" applyFont="1" applyFill="1" applyBorder="1" applyAlignment="1">
      <alignment horizontal="left" vertical="center" wrapText="1"/>
    </xf>
    <xf numFmtId="49" fontId="10" fillId="11" borderId="4" xfId="16" applyNumberFormat="1" applyFont="1" applyFill="1" applyBorder="1" applyAlignment="1" applyProtection="1">
      <alignment horizontal="left" vertical="center" wrapText="1"/>
      <protection locked="0"/>
    </xf>
    <xf numFmtId="0" fontId="10" fillId="11" borderId="4" xfId="16" applyFont="1" applyFill="1" applyBorder="1" applyAlignment="1" applyProtection="1">
      <alignment horizontal="center" vertical="center" wrapText="1"/>
      <protection locked="0"/>
    </xf>
    <xf numFmtId="0" fontId="4" fillId="11" borderId="12" xfId="3" applyNumberFormat="1" applyFont="1" applyFill="1" applyBorder="1" applyAlignment="1" applyProtection="1">
      <alignment horizontal="center" vertical="center" wrapText="1"/>
      <protection locked="0"/>
    </xf>
    <xf numFmtId="49" fontId="4" fillId="11" borderId="4" xfId="16" applyNumberFormat="1" applyFont="1" applyFill="1" applyBorder="1" applyAlignment="1" applyProtection="1">
      <alignment horizontal="left" vertical="center" wrapText="1"/>
      <protection locked="0"/>
    </xf>
    <xf numFmtId="0" fontId="4" fillId="11" borderId="4" xfId="16" applyFont="1" applyFill="1" applyBorder="1" applyAlignment="1" applyProtection="1">
      <alignment horizontal="left" vertical="center" wrapText="1"/>
      <protection locked="0"/>
    </xf>
    <xf numFmtId="0" fontId="4" fillId="11" borderId="4" xfId="16" applyFont="1" applyFill="1" applyBorder="1" applyAlignment="1" applyProtection="1">
      <alignment horizontal="center" vertical="center" wrapText="1"/>
      <protection locked="0"/>
    </xf>
    <xf numFmtId="0" fontId="17" fillId="0" borderId="10" xfId="18" applyFont="1" applyBorder="1" applyAlignment="1">
      <alignment horizontal="center" vertical="center"/>
    </xf>
    <xf numFmtId="0" fontId="70" fillId="0" borderId="45" xfId="0" applyFon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1" fillId="7" borderId="4" xfId="16" applyFont="1" applyFill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>
      <alignment horizontal="left" vertical="center" wrapText="1"/>
    </xf>
    <xf numFmtId="0" fontId="10" fillId="0" borderId="45" xfId="19" applyNumberFormat="1" applyFont="1" applyFill="1" applyBorder="1" applyAlignment="1" applyProtection="1">
      <alignment horizontal="left" vertical="center" wrapText="1"/>
      <protection locked="0"/>
    </xf>
    <xf numFmtId="177" fontId="10" fillId="0" borderId="45" xfId="19" applyNumberFormat="1" applyFont="1" applyFill="1" applyBorder="1" applyAlignment="1" applyProtection="1">
      <alignment horizontal="left" vertical="center" wrapText="1"/>
      <protection locked="0"/>
    </xf>
    <xf numFmtId="176" fontId="10" fillId="0" borderId="45" xfId="19" applyNumberFormat="1" applyFont="1" applyFill="1" applyBorder="1" applyAlignment="1" applyProtection="1">
      <alignment horizontal="left" vertical="center" wrapText="1"/>
      <protection locked="0"/>
    </xf>
    <xf numFmtId="179" fontId="10" fillId="0" borderId="45" xfId="19" applyNumberFormat="1" applyFont="1" applyFill="1" applyBorder="1" applyAlignment="1" applyProtection="1">
      <alignment horizontal="left" vertical="center" wrapText="1"/>
      <protection locked="0"/>
    </xf>
    <xf numFmtId="176" fontId="47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8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8" borderId="4" xfId="16" applyFont="1" applyFill="1" applyBorder="1" applyAlignment="1" applyProtection="1">
      <alignment horizontal="center" vertical="center" wrapText="1"/>
      <protection locked="0"/>
    </xf>
    <xf numFmtId="49" fontId="31" fillId="0" borderId="4" xfId="0" applyNumberFormat="1" applyFont="1" applyBorder="1" applyAlignment="1">
      <alignment vertical="center" wrapText="1"/>
    </xf>
    <xf numFmtId="0" fontId="25" fillId="0" borderId="4" xfId="5" applyFont="1" applyBorder="1" applyAlignment="1">
      <alignment vertical="center" wrapText="1"/>
    </xf>
    <xf numFmtId="0" fontId="31" fillId="0" borderId="4" xfId="16" applyBorder="1" applyAlignment="1" applyProtection="1">
      <alignment vertical="center" wrapText="1"/>
      <protection locked="0"/>
    </xf>
    <xf numFmtId="0" fontId="10" fillId="9" borderId="4" xfId="16" applyFont="1" applyFill="1" applyBorder="1" applyAlignment="1" applyProtection="1">
      <alignment horizontal="center" vertical="center" wrapText="1"/>
      <protection locked="0"/>
    </xf>
    <xf numFmtId="0" fontId="10" fillId="9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9" borderId="4" xfId="5" applyFont="1" applyFill="1" applyBorder="1" applyAlignment="1">
      <alignment horizontal="center" vertical="center" wrapText="1"/>
    </xf>
    <xf numFmtId="0" fontId="47" fillId="12" borderId="4" xfId="3" applyNumberFormat="1" applyFont="1" applyFill="1" applyBorder="1" applyAlignment="1" applyProtection="1">
      <alignment horizontal="center" vertical="center" wrapText="1"/>
      <protection locked="0"/>
    </xf>
    <xf numFmtId="0" fontId="46" fillId="12" borderId="4" xfId="16" applyFont="1" applyFill="1" applyBorder="1" applyAlignment="1" applyProtection="1">
      <alignment horizontal="center" vertical="center" wrapText="1"/>
      <protection locked="0"/>
    </xf>
    <xf numFmtId="0" fontId="46" fillId="12" borderId="4" xfId="3" applyNumberFormat="1" applyFont="1" applyFill="1" applyBorder="1" applyAlignment="1" applyProtection="1">
      <alignment horizontal="center" vertical="center" wrapText="1"/>
      <protection locked="0"/>
    </xf>
    <xf numFmtId="49" fontId="47" fillId="12" borderId="4" xfId="16" applyNumberFormat="1" applyFont="1" applyFill="1" applyBorder="1" applyAlignment="1" applyProtection="1">
      <alignment horizontal="center" vertical="center" wrapText="1"/>
      <protection locked="0"/>
    </xf>
    <xf numFmtId="0" fontId="47" fillId="12" borderId="4" xfId="16" applyFont="1" applyFill="1" applyBorder="1" applyAlignment="1" applyProtection="1">
      <alignment horizontal="center" vertical="center" wrapText="1"/>
      <protection locked="0"/>
    </xf>
    <xf numFmtId="0" fontId="46" fillId="12" borderId="4" xfId="5" applyFont="1" applyFill="1" applyBorder="1" applyAlignment="1">
      <alignment horizontal="center" vertical="center" wrapText="1"/>
    </xf>
    <xf numFmtId="0" fontId="47" fillId="12" borderId="4" xfId="16" applyFont="1" applyFill="1" applyBorder="1" applyAlignment="1">
      <alignment horizontal="center" vertical="center" wrapText="1"/>
    </xf>
    <xf numFmtId="49" fontId="46" fillId="12" borderId="4" xfId="3" applyNumberFormat="1" applyFont="1" applyFill="1" applyBorder="1" applyAlignment="1" applyProtection="1">
      <alignment horizontal="center" vertical="center" wrapText="1"/>
      <protection locked="0"/>
    </xf>
    <xf numFmtId="49" fontId="68" fillId="12" borderId="4" xfId="16" applyNumberFormat="1" applyFont="1" applyFill="1" applyBorder="1" applyAlignment="1" applyProtection="1">
      <alignment horizontal="center" vertical="center" wrapText="1"/>
      <protection locked="0"/>
    </xf>
    <xf numFmtId="49" fontId="47" fillId="12" borderId="4" xfId="3" applyNumberFormat="1" applyFont="1" applyFill="1" applyBorder="1" applyAlignment="1" applyProtection="1">
      <alignment horizontal="center" vertical="center" wrapText="1"/>
      <protection locked="0"/>
    </xf>
    <xf numFmtId="176" fontId="47" fillId="12" borderId="4" xfId="16" applyNumberFormat="1" applyFont="1" applyFill="1" applyBorder="1" applyAlignment="1">
      <alignment horizontal="center" vertical="center" wrapText="1"/>
    </xf>
    <xf numFmtId="0" fontId="46" fillId="12" borderId="4" xfId="3" applyFont="1" applyFill="1" applyBorder="1" applyAlignment="1" applyProtection="1">
      <alignment horizontal="center" vertical="center" wrapText="1" shrinkToFit="1"/>
      <protection locked="0"/>
    </xf>
    <xf numFmtId="0" fontId="68" fillId="12" borderId="0" xfId="3" applyFont="1" applyFill="1" applyBorder="1" applyAlignment="1" applyProtection="1">
      <alignment horizontal="center" vertical="center" wrapText="1"/>
      <protection locked="0"/>
    </xf>
    <xf numFmtId="0" fontId="47" fillId="12" borderId="4" xfId="5" applyFont="1" applyFill="1" applyBorder="1" applyAlignment="1">
      <alignment horizontal="center" vertical="center" wrapText="1"/>
    </xf>
    <xf numFmtId="0" fontId="25" fillId="0" borderId="4" xfId="6" applyFont="1" applyBorder="1" applyAlignment="1">
      <alignment horizontal="center" vertical="center"/>
    </xf>
    <xf numFmtId="0" fontId="25" fillId="0" borderId="20" xfId="6" applyFont="1" applyBorder="1" applyAlignment="1">
      <alignment vertical="center"/>
    </xf>
    <xf numFmtId="0" fontId="17" fillId="0" borderId="3" xfId="6" applyFont="1" applyBorder="1" applyAlignment="1">
      <alignment horizontal="center" vertical="center"/>
    </xf>
    <xf numFmtId="0" fontId="3" fillId="0" borderId="0" xfId="16" applyFont="1" applyAlignment="1" applyProtection="1">
      <alignment horizontal="center" vertical="center" wrapText="1"/>
      <protection locked="0"/>
    </xf>
    <xf numFmtId="0" fontId="4" fillId="0" borderId="4" xfId="16" applyFont="1" applyBorder="1" applyAlignment="1" applyProtection="1">
      <alignment horizontal="center" vertical="center" wrapText="1"/>
      <protection locked="0"/>
    </xf>
    <xf numFmtId="0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8" applyFont="1" applyBorder="1" applyAlignment="1">
      <alignment horizontal="center" vertical="center"/>
    </xf>
    <xf numFmtId="0" fontId="9" fillId="0" borderId="4" xfId="16" applyFont="1" applyBorder="1" applyAlignment="1" applyProtection="1">
      <alignment horizontal="center" vertical="center" wrapText="1"/>
      <protection locked="0"/>
    </xf>
    <xf numFmtId="0" fontId="10" fillId="0" borderId="4" xfId="5" applyFont="1" applyFill="1" applyBorder="1" applyAlignment="1">
      <alignment horizontal="left" vertical="center" wrapText="1"/>
    </xf>
    <xf numFmtId="0" fontId="10" fillId="0" borderId="4" xfId="16" applyFont="1" applyFill="1" applyBorder="1" applyAlignment="1" applyProtection="1">
      <alignment horizontal="left" vertical="center" wrapText="1"/>
      <protection locked="0"/>
    </xf>
    <xf numFmtId="180" fontId="10" fillId="0" borderId="6" xfId="5" applyNumberFormat="1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center" vertical="center"/>
    </xf>
    <xf numFmtId="0" fontId="10" fillId="0" borderId="4" xfId="16" applyFont="1" applyFill="1" applyBorder="1" applyAlignment="1" applyProtection="1">
      <alignment horizontal="center" vertical="center" wrapText="1"/>
      <protection locked="0"/>
    </xf>
    <xf numFmtId="176" fontId="10" fillId="0" borderId="4" xfId="21" applyNumberFormat="1" applyFont="1" applyFill="1" applyBorder="1" applyAlignment="1">
      <alignment horizontal="left" vertical="center" wrapText="1"/>
    </xf>
    <xf numFmtId="0" fontId="10" fillId="0" borderId="0" xfId="16" applyFont="1" applyFill="1" applyAlignment="1" applyProtection="1">
      <alignment horizontal="left" vertical="center" wrapText="1"/>
      <protection locked="0"/>
    </xf>
    <xf numFmtId="49" fontId="4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6" applyFont="1" applyFill="1" applyBorder="1" applyAlignment="1" applyProtection="1">
      <alignment horizontal="center" vertical="center" wrapText="1"/>
      <protection locked="0"/>
    </xf>
    <xf numFmtId="0" fontId="10" fillId="0" borderId="4" xfId="5" applyFont="1" applyFill="1" applyBorder="1" applyAlignment="1">
      <alignment horizontal="center" vertical="center" wrapText="1"/>
    </xf>
    <xf numFmtId="0" fontId="4" fillId="0" borderId="4" xfId="16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center" vertical="center"/>
    </xf>
    <xf numFmtId="49" fontId="6" fillId="0" borderId="4" xfId="16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16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49" fontId="10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71" fillId="12" borderId="4" xfId="23" applyFont="1" applyFill="1" applyBorder="1" applyAlignment="1" applyProtection="1">
      <alignment horizontal="center" vertical="center" wrapText="1"/>
    </xf>
    <xf numFmtId="0" fontId="25" fillId="0" borderId="20" xfId="6" applyFont="1" applyBorder="1" applyAlignment="1">
      <alignment vertical="center"/>
    </xf>
    <xf numFmtId="0" fontId="13" fillId="0" borderId="4" xfId="18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horizontal="left" vertical="center"/>
    </xf>
    <xf numFmtId="49" fontId="47" fillId="0" borderId="4" xfId="3" applyNumberFormat="1" applyFont="1" applyFill="1" applyBorder="1" applyAlignment="1" applyProtection="1">
      <alignment horizontal="left" vertical="center" wrapText="1"/>
      <protection locked="0"/>
    </xf>
    <xf numFmtId="177" fontId="47" fillId="0" borderId="4" xfId="3" applyNumberFormat="1" applyFont="1" applyFill="1" applyBorder="1" applyAlignment="1" applyProtection="1">
      <alignment horizontal="left" vertical="center" wrapText="1"/>
      <protection locked="0"/>
    </xf>
    <xf numFmtId="0" fontId="47" fillId="0" borderId="0" xfId="3" applyFont="1" applyFill="1" applyBorder="1" applyAlignment="1" applyProtection="1">
      <alignment horizontal="left" vertical="center" wrapText="1"/>
      <protection locked="0"/>
    </xf>
    <xf numFmtId="0" fontId="4" fillId="13" borderId="4" xfId="0" applyFont="1" applyFill="1" applyBorder="1" applyAlignment="1">
      <alignment horizontal="left" vertical="center" wrapText="1"/>
    </xf>
    <xf numFmtId="0" fontId="41" fillId="13" borderId="4" xfId="0" applyFont="1" applyFill="1" applyBorder="1" applyAlignment="1">
      <alignment horizontal="center" vertical="center" wrapText="1"/>
    </xf>
    <xf numFmtId="49" fontId="4" fillId="13" borderId="4" xfId="0" applyNumberFormat="1" applyFont="1" applyFill="1" applyBorder="1" applyAlignment="1">
      <alignment horizontal="left" vertical="center" wrapText="1"/>
    </xf>
    <xf numFmtId="0" fontId="4" fillId="13" borderId="4" xfId="0" applyFont="1" applyFill="1" applyBorder="1" applyAlignment="1">
      <alignment horizontal="center" vertical="center"/>
    </xf>
    <xf numFmtId="0" fontId="4" fillId="13" borderId="4" xfId="16" applyFont="1" applyFill="1" applyBorder="1" applyAlignment="1" applyProtection="1">
      <alignment horizontal="left" vertical="center" wrapText="1"/>
      <protection locked="0"/>
    </xf>
    <xf numFmtId="0" fontId="4" fillId="13" borderId="4" xfId="0" applyFont="1" applyFill="1" applyBorder="1" applyAlignment="1">
      <alignment horizontal="left" vertical="center"/>
    </xf>
    <xf numFmtId="49" fontId="6" fillId="13" borderId="4" xfId="16" applyNumberFormat="1" applyFont="1" applyFill="1" applyBorder="1" applyAlignment="1" applyProtection="1">
      <alignment horizontal="center" vertical="center" wrapText="1"/>
      <protection locked="0"/>
    </xf>
    <xf numFmtId="49" fontId="41" fillId="13" borderId="4" xfId="3" applyNumberFormat="1" applyFont="1" applyFill="1" applyBorder="1" applyAlignment="1" applyProtection="1">
      <alignment horizontal="left" vertical="center" wrapText="1"/>
      <protection locked="0"/>
    </xf>
    <xf numFmtId="0" fontId="4" fillId="13" borderId="4" xfId="3" applyNumberFormat="1" applyFont="1" applyFill="1" applyBorder="1" applyAlignment="1" applyProtection="1">
      <alignment horizontal="left" vertical="center" wrapText="1"/>
      <protection locked="0"/>
    </xf>
    <xf numFmtId="0" fontId="4" fillId="13" borderId="4" xfId="3" applyNumberFormat="1" applyFont="1" applyFill="1" applyBorder="1" applyAlignment="1" applyProtection="1">
      <alignment horizontal="center" vertical="center" wrapText="1"/>
      <protection locked="0"/>
    </xf>
    <xf numFmtId="0" fontId="41" fillId="13" borderId="4" xfId="3" applyNumberFormat="1" applyFont="1" applyFill="1" applyBorder="1" applyAlignment="1" applyProtection="1">
      <alignment horizontal="center" vertical="center" wrapText="1"/>
      <protection locked="0"/>
    </xf>
    <xf numFmtId="176" fontId="4" fillId="13" borderId="4" xfId="3" applyNumberFormat="1" applyFont="1" applyFill="1" applyBorder="1" applyAlignment="1" applyProtection="1">
      <alignment horizontal="center" vertical="center" wrapText="1"/>
      <protection locked="0"/>
    </xf>
    <xf numFmtId="177" fontId="4" fillId="13" borderId="4" xfId="3" applyNumberFormat="1" applyFont="1" applyFill="1" applyBorder="1" applyAlignment="1" applyProtection="1">
      <alignment horizontal="left" vertical="center" wrapText="1"/>
      <protection locked="0"/>
    </xf>
    <xf numFmtId="0" fontId="4" fillId="13" borderId="4" xfId="16" applyFont="1" applyFill="1" applyBorder="1" applyAlignment="1" applyProtection="1">
      <alignment horizontal="center" vertical="center" wrapText="1"/>
      <protection locked="0"/>
    </xf>
    <xf numFmtId="0" fontId="4" fillId="13" borderId="0" xfId="3" applyFont="1" applyFill="1" applyBorder="1" applyAlignment="1" applyProtection="1">
      <alignment horizontal="left" vertical="center" wrapText="1"/>
      <protection locked="0"/>
    </xf>
    <xf numFmtId="49" fontId="4" fillId="0" borderId="45" xfId="0" applyNumberFormat="1" applyFont="1" applyBorder="1" applyAlignment="1">
      <alignment horizontal="left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1" fillId="0" borderId="12" xfId="0" applyNumberFormat="1" applyFont="1" applyBorder="1" applyAlignment="1">
      <alignment horizontal="left" vertical="center" wrapText="1"/>
    </xf>
    <xf numFmtId="0" fontId="4" fillId="13" borderId="4" xfId="3" applyFont="1" applyFill="1" applyBorder="1" applyAlignment="1" applyProtection="1">
      <alignment horizontal="left" vertical="center" wrapText="1"/>
      <protection locked="0"/>
    </xf>
    <xf numFmtId="0" fontId="4" fillId="13" borderId="6" xfId="0" applyFont="1" applyFill="1" applyBorder="1" applyAlignment="1">
      <alignment horizontal="center" vertical="center" wrapText="1"/>
    </xf>
    <xf numFmtId="0" fontId="73" fillId="13" borderId="45" xfId="0" applyFont="1" applyFill="1" applyBorder="1" applyAlignment="1">
      <alignment horizontal="left" vertical="center" wrapText="1"/>
    </xf>
    <xf numFmtId="0" fontId="72" fillId="13" borderId="45" xfId="0" applyFont="1" applyFill="1" applyBorder="1" applyAlignment="1">
      <alignment horizontal="left" vertical="center" wrapText="1"/>
    </xf>
    <xf numFmtId="0" fontId="4" fillId="13" borderId="20" xfId="0" applyFont="1" applyFill="1" applyBorder="1" applyAlignment="1">
      <alignment horizontal="center" vertical="center"/>
    </xf>
    <xf numFmtId="49" fontId="4" fillId="13" borderId="4" xfId="3" applyNumberFormat="1" applyFont="1" applyFill="1" applyBorder="1" applyAlignment="1" applyProtection="1">
      <alignment horizontal="left" vertical="center" wrapText="1"/>
      <protection locked="0"/>
    </xf>
    <xf numFmtId="49" fontId="4" fillId="13" borderId="12" xfId="3" applyNumberFormat="1" applyFont="1" applyFill="1" applyBorder="1" applyAlignment="1" applyProtection="1">
      <alignment horizontal="center" vertical="center" wrapText="1"/>
      <protection locked="0"/>
    </xf>
    <xf numFmtId="176" fontId="4" fillId="13" borderId="12" xfId="3" applyNumberFormat="1" applyFont="1" applyFill="1" applyBorder="1" applyAlignment="1" applyProtection="1">
      <alignment horizontal="center" vertical="center" wrapText="1"/>
      <protection locked="0"/>
    </xf>
    <xf numFmtId="49" fontId="4" fillId="13" borderId="12" xfId="3" applyNumberFormat="1" applyFont="1" applyFill="1" applyBorder="1" applyAlignment="1" applyProtection="1">
      <alignment vertical="center" wrapText="1"/>
      <protection locked="0"/>
    </xf>
    <xf numFmtId="0" fontId="47" fillId="0" borderId="45" xfId="0" applyFont="1" applyBorder="1" applyAlignment="1">
      <alignment horizontal="left" vertical="center" wrapText="1"/>
    </xf>
    <xf numFmtId="0" fontId="47" fillId="0" borderId="45" xfId="0" applyFont="1" applyBorder="1" applyAlignment="1">
      <alignment horizontal="center" vertical="center" wrapText="1"/>
    </xf>
    <xf numFmtId="49" fontId="47" fillId="0" borderId="45" xfId="0" applyNumberFormat="1" applyFont="1" applyBorder="1" applyAlignment="1">
      <alignment horizontal="left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10" fillId="13" borderId="4" xfId="16" applyFont="1" applyFill="1" applyBorder="1" applyAlignment="1" applyProtection="1">
      <alignment horizontal="center" vertical="center" wrapText="1"/>
      <protection locked="0"/>
    </xf>
    <xf numFmtId="0" fontId="10" fillId="13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13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13" borderId="12" xfId="16" applyFont="1" applyFill="1" applyBorder="1" applyAlignment="1" applyProtection="1">
      <alignment vertical="center" wrapText="1"/>
      <protection locked="0"/>
    </xf>
    <xf numFmtId="49" fontId="10" fillId="13" borderId="4" xfId="3" applyNumberFormat="1" applyFont="1" applyFill="1" applyBorder="1" applyAlignment="1" applyProtection="1">
      <alignment horizontal="left" vertical="center" wrapText="1"/>
      <protection locked="0"/>
    </xf>
    <xf numFmtId="49" fontId="4" fillId="13" borderId="4" xfId="3" applyNumberFormat="1" applyFont="1" applyFill="1" applyBorder="1" applyAlignment="1" applyProtection="1">
      <alignment horizontal="center" vertical="center" wrapText="1"/>
      <protection locked="0"/>
    </xf>
    <xf numFmtId="176" fontId="4" fillId="13" borderId="4" xfId="16" applyNumberFormat="1" applyFont="1" applyFill="1" applyBorder="1" applyAlignment="1">
      <alignment horizontal="center" vertical="center" wrapText="1"/>
    </xf>
    <xf numFmtId="0" fontId="6" fillId="13" borderId="4" xfId="3" applyFont="1" applyFill="1" applyBorder="1" applyAlignment="1" applyProtection="1">
      <alignment horizontal="left" vertical="center" wrapText="1"/>
      <protection locked="0"/>
    </xf>
    <xf numFmtId="0" fontId="10" fillId="13" borderId="4" xfId="0" applyFont="1" applyFill="1" applyBorder="1" applyAlignment="1">
      <alignment horizontal="left" vertical="center" wrapText="1"/>
    </xf>
    <xf numFmtId="0" fontId="6" fillId="13" borderId="4" xfId="16" applyFont="1" applyFill="1" applyBorder="1" applyAlignment="1" applyProtection="1">
      <alignment horizontal="left" vertical="center" wrapText="1"/>
      <protection locked="0"/>
    </xf>
    <xf numFmtId="0" fontId="6" fillId="13" borderId="0" xfId="3" applyFont="1" applyFill="1" applyBorder="1" applyAlignment="1" applyProtection="1">
      <alignment horizontal="center" vertical="center" wrapText="1"/>
      <protection locked="0"/>
    </xf>
    <xf numFmtId="0" fontId="4" fillId="13" borderId="12" xfId="3" applyNumberFormat="1" applyFont="1" applyFill="1" applyBorder="1" applyAlignment="1" applyProtection="1">
      <alignment horizontal="center" vertical="center" wrapText="1"/>
      <protection locked="0"/>
    </xf>
    <xf numFmtId="49" fontId="4" fillId="13" borderId="4" xfId="16" applyNumberFormat="1" applyFont="1" applyFill="1" applyBorder="1" applyAlignment="1" applyProtection="1">
      <alignment horizontal="left" vertical="center" wrapText="1"/>
      <protection locked="0"/>
    </xf>
    <xf numFmtId="0" fontId="4" fillId="13" borderId="12" xfId="16" applyFont="1" applyFill="1" applyBorder="1" applyAlignment="1" applyProtection="1">
      <alignment horizontal="center" vertical="center" wrapText="1"/>
      <protection locked="0"/>
    </xf>
    <xf numFmtId="0" fontId="4" fillId="13" borderId="12" xfId="16" applyFont="1" applyFill="1" applyBorder="1" applyAlignment="1" applyProtection="1">
      <alignment horizontal="left" vertical="center" wrapText="1"/>
      <protection locked="0"/>
    </xf>
    <xf numFmtId="49" fontId="4" fillId="13" borderId="12" xfId="3" applyNumberFormat="1" applyFont="1" applyFill="1" applyBorder="1" applyAlignment="1" applyProtection="1">
      <alignment horizontal="left" vertical="center" wrapText="1"/>
      <protection locked="0"/>
    </xf>
    <xf numFmtId="0" fontId="4" fillId="13" borderId="12" xfId="0" applyFont="1" applyFill="1" applyBorder="1" applyAlignment="1">
      <alignment horizontal="left" vertical="center" wrapText="1"/>
    </xf>
    <xf numFmtId="0" fontId="4" fillId="13" borderId="12" xfId="0" applyFont="1" applyFill="1" applyBorder="1" applyAlignment="1">
      <alignment horizontal="center" vertical="center"/>
    </xf>
    <xf numFmtId="0" fontId="10" fillId="13" borderId="4" xfId="5" applyFont="1" applyFill="1" applyBorder="1" applyAlignment="1">
      <alignment horizontal="center" vertical="center" wrapText="1"/>
    </xf>
    <xf numFmtId="49" fontId="10" fillId="13" borderId="4" xfId="3" applyNumberFormat="1" applyFont="1" applyFill="1" applyBorder="1" applyAlignment="1" applyProtection="1">
      <alignment horizontal="center" vertical="center" wrapText="1"/>
      <protection locked="0"/>
    </xf>
    <xf numFmtId="49" fontId="56" fillId="13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13" borderId="4" xfId="16" applyFont="1" applyFill="1" applyBorder="1" applyAlignment="1">
      <alignment horizontal="center" vertical="center" wrapText="1"/>
    </xf>
    <xf numFmtId="0" fontId="10" fillId="13" borderId="4" xfId="3" applyFont="1" applyFill="1" applyBorder="1" applyAlignment="1" applyProtection="1">
      <alignment horizontal="center" vertical="center" wrapText="1" shrinkToFit="1"/>
      <protection locked="0"/>
    </xf>
    <xf numFmtId="184" fontId="10" fillId="13" borderId="4" xfId="5" applyNumberFormat="1" applyFont="1" applyFill="1" applyBorder="1" applyAlignment="1">
      <alignment horizontal="center" vertical="center" wrapText="1"/>
    </xf>
    <xf numFmtId="49" fontId="10" fillId="13" borderId="4" xfId="5" applyNumberFormat="1" applyFont="1" applyFill="1" applyBorder="1" applyAlignment="1">
      <alignment horizontal="center" vertical="center" wrapText="1"/>
    </xf>
    <xf numFmtId="49" fontId="51" fillId="13" borderId="4" xfId="16" applyNumberFormat="1" applyFont="1" applyFill="1" applyBorder="1" applyAlignment="1" applyProtection="1">
      <alignment horizontal="center" vertical="center" wrapText="1"/>
      <protection locked="0"/>
    </xf>
    <xf numFmtId="0" fontId="61" fillId="13" borderId="4" xfId="5" applyFont="1" applyFill="1" applyBorder="1" applyAlignment="1">
      <alignment horizontal="center" vertical="center"/>
    </xf>
    <xf numFmtId="176" fontId="57" fillId="13" borderId="4" xfId="5" applyNumberFormat="1" applyFont="1" applyFill="1" applyBorder="1" applyAlignment="1">
      <alignment horizontal="center" vertical="center"/>
    </xf>
    <xf numFmtId="0" fontId="13" fillId="0" borderId="4" xfId="16" applyFont="1" applyBorder="1" applyAlignment="1" applyProtection="1">
      <alignment horizontal="center" vertical="center" wrapText="1"/>
      <protection locked="0"/>
    </xf>
    <xf numFmtId="0" fontId="3" fillId="14" borderId="0" xfId="16" applyFont="1" applyFill="1" applyAlignment="1" applyProtection="1">
      <alignment horizontal="center" vertical="center" wrapText="1"/>
      <protection locked="0"/>
    </xf>
    <xf numFmtId="0" fontId="4" fillId="14" borderId="4" xfId="16" applyFont="1" applyFill="1" applyBorder="1" applyAlignment="1" applyProtection="1">
      <alignment horizontal="center" vertical="center" wrapText="1"/>
      <protection locked="0"/>
    </xf>
    <xf numFmtId="0" fontId="4" fillId="14" borderId="45" xfId="16" applyFont="1" applyFill="1" applyBorder="1" applyAlignment="1" applyProtection="1">
      <alignment horizontal="center" vertical="center" wrapText="1"/>
      <protection locked="0"/>
    </xf>
    <xf numFmtId="0" fontId="47" fillId="14" borderId="4" xfId="16" applyFont="1" applyFill="1" applyBorder="1" applyAlignment="1" applyProtection="1">
      <alignment horizontal="center" vertical="center" wrapText="1"/>
      <protection locked="0"/>
    </xf>
    <xf numFmtId="0" fontId="4" fillId="14" borderId="4" xfId="16" applyFont="1" applyFill="1" applyBorder="1" applyAlignment="1" applyProtection="1">
      <alignment horizontal="center" vertical="center"/>
      <protection locked="0"/>
    </xf>
    <xf numFmtId="0" fontId="5" fillId="14" borderId="4" xfId="16" applyFont="1" applyFill="1" applyBorder="1" applyAlignment="1" applyProtection="1">
      <alignment horizontal="center" vertical="center" wrapText="1"/>
      <protection locked="0"/>
    </xf>
    <xf numFmtId="0" fontId="4" fillId="14" borderId="4" xfId="5" applyFont="1" applyFill="1" applyBorder="1" applyAlignment="1">
      <alignment horizontal="center" vertical="center"/>
    </xf>
    <xf numFmtId="0" fontId="4" fillId="14" borderId="12" xfId="16" applyFont="1" applyFill="1" applyBorder="1" applyAlignment="1" applyProtection="1">
      <alignment horizontal="center" vertical="center" wrapText="1"/>
      <protection locked="0"/>
    </xf>
    <xf numFmtId="0" fontId="4" fillId="14" borderId="4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left" vertical="center" wrapText="1"/>
    </xf>
    <xf numFmtId="0" fontId="4" fillId="14" borderId="4" xfId="0" applyFont="1" applyFill="1" applyBorder="1" applyAlignment="1">
      <alignment horizontal="center" vertical="center" wrapText="1"/>
    </xf>
    <xf numFmtId="49" fontId="4" fillId="14" borderId="4" xfId="0" applyNumberFormat="1" applyFont="1" applyFill="1" applyBorder="1" applyAlignment="1">
      <alignment horizontal="left" vertical="center" wrapText="1"/>
    </xf>
    <xf numFmtId="0" fontId="4" fillId="14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4" borderId="45" xfId="3" applyNumberFormat="1" applyFont="1" applyFill="1" applyBorder="1" applyAlignment="1" applyProtection="1">
      <alignment horizontal="center" vertical="center" wrapText="1"/>
      <protection locked="0"/>
    </xf>
    <xf numFmtId="0" fontId="4" fillId="14" borderId="45" xfId="16" applyFont="1" applyFill="1" applyBorder="1" applyAlignment="1" applyProtection="1">
      <alignment horizontal="left" vertical="center" wrapText="1"/>
      <protection locked="0"/>
    </xf>
    <xf numFmtId="0" fontId="4" fillId="14" borderId="45" xfId="3" applyNumberFormat="1" applyFont="1" applyFill="1" applyBorder="1" applyAlignment="1" applyProtection="1">
      <alignment horizontal="left" vertical="center" wrapText="1"/>
      <protection locked="0"/>
    </xf>
    <xf numFmtId="176" fontId="4" fillId="14" borderId="45" xfId="3" applyNumberFormat="1" applyFont="1" applyFill="1" applyBorder="1" applyAlignment="1" applyProtection="1">
      <alignment horizontal="center" vertical="center" wrapText="1"/>
      <protection locked="0"/>
    </xf>
    <xf numFmtId="177" fontId="4" fillId="14" borderId="45" xfId="3" applyNumberFormat="1" applyFont="1" applyFill="1" applyBorder="1" applyAlignment="1" applyProtection="1">
      <alignment horizontal="left" vertical="center" wrapText="1"/>
      <protection locked="0"/>
    </xf>
    <xf numFmtId="0" fontId="4" fillId="14" borderId="0" xfId="3" applyFont="1" applyFill="1" applyBorder="1" applyAlignment="1" applyProtection="1">
      <alignment horizontal="left" vertical="center" wrapText="1"/>
      <protection locked="0"/>
    </xf>
    <xf numFmtId="0" fontId="46" fillId="0" borderId="6" xfId="19" applyNumberFormat="1" applyFont="1" applyFill="1" applyBorder="1" applyAlignment="1" applyProtection="1">
      <alignment horizontal="center" vertical="center" wrapText="1"/>
      <protection locked="0"/>
    </xf>
    <xf numFmtId="0" fontId="46" fillId="0" borderId="20" xfId="19" applyNumberFormat="1" applyFont="1" applyFill="1" applyBorder="1" applyAlignment="1" applyProtection="1">
      <alignment horizontal="center" vertical="center" wrapText="1"/>
      <protection locked="0"/>
    </xf>
    <xf numFmtId="0" fontId="10" fillId="0" borderId="45" xfId="19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9" applyFont="1" applyFill="1" applyBorder="1" applyAlignment="1" applyProtection="1">
      <alignment horizontal="center" vertical="center" wrapText="1"/>
      <protection locked="0"/>
    </xf>
    <xf numFmtId="0" fontId="4" fillId="0" borderId="4" xfId="19" applyFont="1" applyFill="1" applyBorder="1" applyAlignment="1" applyProtection="1">
      <alignment horizontal="center" vertical="center" wrapText="1"/>
      <protection locked="0"/>
    </xf>
    <xf numFmtId="0" fontId="4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15" borderId="4" xfId="16" applyFont="1" applyFill="1" applyBorder="1" applyAlignment="1" applyProtection="1">
      <alignment horizontal="center" vertical="center" wrapText="1"/>
      <protection locked="0"/>
    </xf>
    <xf numFmtId="0" fontId="10" fillId="15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15" borderId="4" xfId="16" applyNumberFormat="1" applyFont="1" applyFill="1" applyBorder="1" applyAlignment="1" applyProtection="1">
      <alignment horizontal="center" vertical="center" wrapText="1"/>
      <protection locked="0"/>
    </xf>
    <xf numFmtId="0" fontId="10" fillId="15" borderId="4" xfId="5" applyFont="1" applyFill="1" applyBorder="1" applyAlignment="1">
      <alignment horizontal="center" vertical="center" wrapText="1"/>
    </xf>
    <xf numFmtId="0" fontId="4" fillId="15" borderId="4" xfId="16" applyFont="1" applyFill="1" applyBorder="1" applyAlignment="1" applyProtection="1">
      <alignment horizontal="center" vertical="center" wrapText="1"/>
      <protection locked="0"/>
    </xf>
    <xf numFmtId="0" fontId="4" fillId="15" borderId="4" xfId="16" applyFont="1" applyFill="1" applyBorder="1" applyAlignment="1">
      <alignment horizontal="center" vertical="center" wrapText="1"/>
    </xf>
    <xf numFmtId="49" fontId="10" fillId="15" borderId="4" xfId="3" applyNumberFormat="1" applyFont="1" applyFill="1" applyBorder="1" applyAlignment="1" applyProtection="1">
      <alignment horizontal="center" vertical="center" wrapText="1"/>
      <protection locked="0"/>
    </xf>
    <xf numFmtId="49" fontId="10" fillId="15" borderId="4" xfId="16" applyNumberFormat="1" applyFont="1" applyFill="1" applyBorder="1" applyAlignment="1" applyProtection="1">
      <alignment horizontal="center" vertical="center" wrapText="1"/>
      <protection locked="0"/>
    </xf>
    <xf numFmtId="49" fontId="6" fillId="15" borderId="4" xfId="16" applyNumberFormat="1" applyFont="1" applyFill="1" applyBorder="1" applyAlignment="1" applyProtection="1">
      <alignment horizontal="center" vertical="center" wrapText="1"/>
      <protection locked="0"/>
    </xf>
    <xf numFmtId="49" fontId="4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6" fillId="15" borderId="0" xfId="3" applyFont="1" applyFill="1" applyBorder="1" applyAlignment="1" applyProtection="1">
      <alignment horizontal="center" vertical="center" wrapText="1"/>
      <protection locked="0"/>
    </xf>
    <xf numFmtId="0" fontId="4" fillId="15" borderId="45" xfId="3" applyNumberFormat="1" applyFont="1" applyFill="1" applyBorder="1" applyAlignment="1" applyProtection="1">
      <alignment horizontal="center" vertical="center" wrapText="1"/>
      <protection locked="0"/>
    </xf>
    <xf numFmtId="0" fontId="10" fillId="15" borderId="45" xfId="16" applyFont="1" applyFill="1" applyBorder="1" applyAlignment="1" applyProtection="1">
      <alignment horizontal="center" vertical="center" wrapText="1"/>
      <protection locked="0"/>
    </xf>
    <xf numFmtId="0" fontId="10" fillId="15" borderId="45" xfId="3" applyNumberFormat="1" applyFont="1" applyFill="1" applyBorder="1" applyAlignment="1" applyProtection="1">
      <alignment horizontal="center" vertical="center" wrapText="1"/>
      <protection locked="0"/>
    </xf>
    <xf numFmtId="49" fontId="4" fillId="15" borderId="45" xfId="16" applyNumberFormat="1" applyFont="1" applyFill="1" applyBorder="1" applyAlignment="1" applyProtection="1">
      <alignment horizontal="center" vertical="center" wrapText="1"/>
      <protection locked="0"/>
    </xf>
    <xf numFmtId="0" fontId="4" fillId="15" borderId="45" xfId="16" applyFont="1" applyFill="1" applyBorder="1" applyAlignment="1" applyProtection="1">
      <alignment horizontal="center" vertical="center" wrapText="1"/>
      <protection locked="0"/>
    </xf>
    <xf numFmtId="0" fontId="4" fillId="15" borderId="45" xfId="16" applyFont="1" applyFill="1" applyBorder="1" applyAlignment="1">
      <alignment horizontal="center" vertical="center" wrapText="1"/>
    </xf>
    <xf numFmtId="49" fontId="10" fillId="15" borderId="45" xfId="3" applyNumberFormat="1" applyFont="1" applyFill="1" applyBorder="1" applyAlignment="1" applyProtection="1">
      <alignment horizontal="center" vertical="center" wrapText="1"/>
      <protection locked="0"/>
    </xf>
    <xf numFmtId="49" fontId="10" fillId="15" borderId="45" xfId="16" applyNumberFormat="1" applyFont="1" applyFill="1" applyBorder="1" applyAlignment="1" applyProtection="1">
      <alignment horizontal="center" vertical="center" wrapText="1"/>
      <protection locked="0"/>
    </xf>
    <xf numFmtId="49" fontId="4" fillId="15" borderId="45" xfId="3" applyNumberFormat="1" applyFont="1" applyFill="1" applyBorder="1" applyAlignment="1" applyProtection="1">
      <alignment horizontal="center" vertical="center" wrapText="1"/>
      <protection locked="0"/>
    </xf>
    <xf numFmtId="176" fontId="4" fillId="15" borderId="45" xfId="16" applyNumberFormat="1" applyFont="1" applyFill="1" applyBorder="1" applyAlignment="1">
      <alignment horizontal="center" vertical="center" wrapText="1"/>
    </xf>
    <xf numFmtId="0" fontId="10" fillId="15" borderId="45" xfId="3" applyFont="1" applyFill="1" applyBorder="1" applyAlignment="1" applyProtection="1">
      <alignment horizontal="center" vertical="center" wrapText="1" shrinkToFit="1"/>
      <protection locked="0"/>
    </xf>
    <xf numFmtId="176" fontId="4" fillId="15" borderId="4" xfId="16" applyNumberFormat="1" applyFont="1" applyFill="1" applyBorder="1" applyAlignment="1">
      <alignment horizontal="center" vertical="center" wrapText="1"/>
    </xf>
    <xf numFmtId="0" fontId="10" fillId="15" borderId="4" xfId="3" applyFont="1" applyFill="1" applyBorder="1" applyAlignment="1" applyProtection="1">
      <alignment horizontal="center" vertical="center" wrapText="1" shrinkToFit="1"/>
      <protection locked="0"/>
    </xf>
    <xf numFmtId="0" fontId="25" fillId="0" borderId="4" xfId="6" applyFont="1" applyBorder="1" applyAlignment="1">
      <alignment horizontal="center" vertical="center"/>
    </xf>
    <xf numFmtId="0" fontId="17" fillId="0" borderId="3" xfId="6" applyFont="1" applyBorder="1" applyAlignment="1">
      <alignment horizontal="center" vertical="center"/>
    </xf>
    <xf numFmtId="49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3" applyFont="1" applyFill="1" applyBorder="1" applyAlignment="1" applyProtection="1">
      <alignment horizontal="center" vertical="center" wrapText="1" shrinkToFit="1"/>
      <protection locked="0"/>
    </xf>
    <xf numFmtId="0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8" applyFont="1" applyBorder="1" applyAlignment="1">
      <alignment horizontal="center" vertical="center"/>
    </xf>
    <xf numFmtId="0" fontId="10" fillId="0" borderId="6" xfId="19" applyNumberFormat="1" applyFont="1" applyFill="1" applyBorder="1" applyAlignment="1" applyProtection="1">
      <alignment horizontal="center" vertical="center" wrapText="1"/>
      <protection locked="0"/>
    </xf>
    <xf numFmtId="0" fontId="10" fillId="0" borderId="20" xfId="19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6" applyFont="1" applyBorder="1" applyAlignment="1">
      <alignment horizontal="center" vertical="center"/>
    </xf>
    <xf numFmtId="0" fontId="3" fillId="0" borderId="0" xfId="16" applyFont="1" applyAlignment="1" applyProtection="1">
      <alignment horizontal="center" vertical="center" wrapText="1"/>
      <protection locked="0"/>
    </xf>
    <xf numFmtId="0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6" applyNumberFormat="1" applyFont="1" applyBorder="1" applyAlignment="1" applyProtection="1">
      <alignment horizontal="center" vertical="center" wrapText="1"/>
      <protection locked="0"/>
    </xf>
    <xf numFmtId="0" fontId="13" fillId="0" borderId="4" xfId="18" applyFont="1" applyBorder="1" applyAlignment="1">
      <alignment horizontal="center" vertical="center"/>
    </xf>
    <xf numFmtId="0" fontId="3" fillId="0" borderId="0" xfId="16" applyFont="1" applyFill="1" applyAlignment="1" applyProtection="1">
      <alignment horizontal="center" vertical="center" wrapText="1"/>
      <protection locked="0"/>
    </xf>
    <xf numFmtId="0" fontId="7" fillId="0" borderId="2" xfId="16" applyFont="1" applyFill="1" applyBorder="1" applyAlignment="1" applyProtection="1">
      <alignment horizontal="center" vertical="center"/>
      <protection locked="0"/>
    </xf>
    <xf numFmtId="0" fontId="9" fillId="0" borderId="2" xfId="16" applyFont="1" applyFill="1" applyBorder="1" applyAlignment="1" applyProtection="1">
      <alignment horizontal="center" vertical="center" wrapText="1"/>
      <protection locked="0"/>
    </xf>
    <xf numFmtId="0" fontId="9" fillId="0" borderId="4" xfId="16" applyFont="1" applyFill="1" applyBorder="1" applyAlignment="1" applyProtection="1">
      <alignment horizontal="center" vertical="center" wrapText="1"/>
      <protection locked="0"/>
    </xf>
    <xf numFmtId="0" fontId="8" fillId="0" borderId="4" xfId="16" applyFont="1" applyFill="1" applyBorder="1" applyAlignment="1" applyProtection="1">
      <alignment horizontal="center" vertical="center" wrapText="1"/>
      <protection locked="0"/>
    </xf>
    <xf numFmtId="0" fontId="3" fillId="0" borderId="4" xfId="16" applyFont="1" applyFill="1" applyBorder="1" applyAlignment="1" applyProtection="1">
      <alignment horizontal="center" vertical="center" wrapText="1"/>
      <protection locked="0"/>
    </xf>
    <xf numFmtId="0" fontId="10" fillId="0" borderId="6" xfId="16" applyFont="1" applyFill="1" applyBorder="1" applyAlignment="1" applyProtection="1">
      <alignment horizontal="center" vertical="center" wrapText="1"/>
      <protection locked="0"/>
    </xf>
    <xf numFmtId="0" fontId="10" fillId="0" borderId="20" xfId="16" applyFont="1" applyFill="1" applyBorder="1" applyAlignment="1" applyProtection="1">
      <alignment horizontal="center" vertical="center" wrapText="1"/>
      <protection locked="0"/>
    </xf>
    <xf numFmtId="0" fontId="10" fillId="0" borderId="3" xfId="16" applyFont="1" applyFill="1" applyBorder="1" applyAlignment="1" applyProtection="1">
      <alignment horizontal="center" vertical="center" wrapText="1"/>
      <protection locked="0"/>
    </xf>
    <xf numFmtId="0" fontId="10" fillId="0" borderId="45" xfId="5" applyFont="1" applyFill="1" applyBorder="1" applyAlignment="1">
      <alignment horizontal="center" vertical="center" wrapText="1"/>
    </xf>
    <xf numFmtId="0" fontId="10" fillId="0" borderId="45" xfId="5" applyFont="1" applyFill="1" applyBorder="1" applyAlignment="1">
      <alignment horizontal="left" vertical="center" wrapText="1"/>
    </xf>
    <xf numFmtId="0" fontId="10" fillId="0" borderId="45" xfId="16" applyFont="1" applyFill="1" applyBorder="1" applyAlignment="1" applyProtection="1">
      <alignment horizontal="left" vertical="center" wrapText="1"/>
      <protection locked="0"/>
    </xf>
    <xf numFmtId="0" fontId="10" fillId="0" borderId="45" xfId="16" applyFont="1" applyFill="1" applyBorder="1" applyAlignment="1" applyProtection="1">
      <alignment horizontal="center" vertical="center" wrapText="1"/>
      <protection locked="0"/>
    </xf>
    <xf numFmtId="0" fontId="4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/>
    </xf>
    <xf numFmtId="0" fontId="4" fillId="0" borderId="4" xfId="16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>
      <alignment horizontal="left" vertical="center"/>
    </xf>
    <xf numFmtId="0" fontId="47" fillId="0" borderId="4" xfId="0" applyFont="1" applyFill="1" applyBorder="1" applyAlignment="1">
      <alignment horizontal="center" vertical="center" wrapText="1"/>
    </xf>
    <xf numFmtId="49" fontId="47" fillId="0" borderId="4" xfId="0" applyNumberFormat="1" applyFont="1" applyFill="1" applyBorder="1" applyAlignment="1">
      <alignment horizontal="left" vertical="center" wrapText="1"/>
    </xf>
    <xf numFmtId="0" fontId="47" fillId="0" borderId="4" xfId="5" applyFont="1" applyFill="1" applyBorder="1" applyAlignment="1">
      <alignment horizontal="left" vertical="center"/>
    </xf>
    <xf numFmtId="0" fontId="47" fillId="0" borderId="4" xfId="5" applyFont="1" applyFill="1" applyBorder="1" applyAlignment="1">
      <alignment horizontal="center" vertical="center"/>
    </xf>
    <xf numFmtId="0" fontId="46" fillId="0" borderId="4" xfId="16" applyFont="1" applyFill="1" applyBorder="1" applyAlignment="1" applyProtection="1">
      <alignment horizontal="left" vertical="center" wrapText="1"/>
      <protection locked="0"/>
    </xf>
    <xf numFmtId="180" fontId="46" fillId="0" borderId="6" xfId="5" applyNumberFormat="1" applyFont="1" applyFill="1" applyBorder="1" applyAlignment="1">
      <alignment horizontal="left" vertical="center" wrapText="1"/>
    </xf>
    <xf numFmtId="0" fontId="47" fillId="0" borderId="4" xfId="16" applyFont="1" applyFill="1" applyBorder="1" applyAlignment="1" applyProtection="1">
      <alignment horizontal="left" vertical="center" wrapText="1"/>
      <protection locked="0"/>
    </xf>
    <xf numFmtId="0" fontId="46" fillId="0" borderId="4" xfId="16" applyFont="1" applyFill="1" applyBorder="1" applyAlignment="1" applyProtection="1">
      <alignment horizontal="center" vertical="center" wrapText="1"/>
      <protection locked="0"/>
    </xf>
    <xf numFmtId="0" fontId="47" fillId="0" borderId="4" xfId="16" applyFont="1" applyFill="1" applyBorder="1" applyAlignment="1" applyProtection="1">
      <alignment horizontal="center" vertical="center" wrapText="1"/>
      <protection locked="0"/>
    </xf>
    <xf numFmtId="0" fontId="46" fillId="0" borderId="0" xfId="16" applyFont="1" applyFill="1" applyAlignment="1" applyProtection="1">
      <alignment horizontal="left" vertical="center" wrapText="1"/>
      <protection locked="0"/>
    </xf>
    <xf numFmtId="0" fontId="4" fillId="0" borderId="45" xfId="0" applyFont="1" applyFill="1" applyBorder="1" applyAlignment="1">
      <alignment horizontal="center" vertical="center" wrapText="1"/>
    </xf>
    <xf numFmtId="49" fontId="4" fillId="0" borderId="4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4" fillId="0" borderId="4" xfId="16" applyFont="1" applyFill="1" applyBorder="1" applyAlignment="1" applyProtection="1">
      <alignment vertical="center" wrapText="1"/>
      <protection locked="0"/>
    </xf>
    <xf numFmtId="180" fontId="62" fillId="0" borderId="4" xfId="5" applyNumberFormat="1" applyFont="1" applyFill="1" applyBorder="1" applyAlignment="1">
      <alignment horizontal="center" vertical="center" wrapText="1"/>
    </xf>
    <xf numFmtId="0" fontId="10" fillId="0" borderId="4" xfId="21" applyFont="1" applyFill="1" applyBorder="1" applyAlignment="1">
      <alignment horizontal="left" vertical="center" wrapText="1"/>
    </xf>
    <xf numFmtId="49" fontId="4" fillId="0" borderId="4" xfId="16" applyNumberFormat="1" applyFont="1" applyFill="1" applyBorder="1" applyAlignment="1" applyProtection="1">
      <alignment horizontal="left" vertical="center" wrapText="1"/>
      <protection locked="0"/>
    </xf>
    <xf numFmtId="181" fontId="10" fillId="0" borderId="4" xfId="5" applyNumberFormat="1" applyFont="1" applyFill="1" applyBorder="1" applyAlignment="1">
      <alignment horizontal="center" vertical="center" wrapText="1"/>
    </xf>
    <xf numFmtId="0" fontId="10" fillId="0" borderId="23" xfId="16" applyFont="1" applyFill="1" applyBorder="1" applyAlignment="1" applyProtection="1">
      <alignment horizontal="center" vertical="center" wrapText="1"/>
      <protection locked="0"/>
    </xf>
    <xf numFmtId="0" fontId="4" fillId="0" borderId="4" xfId="16" applyFont="1" applyFill="1" applyBorder="1" applyAlignment="1">
      <alignment horizontal="left" vertical="center" wrapText="1"/>
    </xf>
    <xf numFmtId="176" fontId="4" fillId="0" borderId="4" xfId="16" applyNumberFormat="1" applyFont="1" applyFill="1" applyBorder="1" applyAlignment="1">
      <alignment horizontal="left" vertical="center" wrapText="1"/>
    </xf>
    <xf numFmtId="176" fontId="10" fillId="0" borderId="12" xfId="21" applyNumberFormat="1" applyFont="1" applyFill="1" applyBorder="1" applyAlignment="1">
      <alignment horizontal="left" vertical="center" wrapText="1"/>
    </xf>
    <xf numFmtId="0" fontId="10" fillId="0" borderId="12" xfId="16" applyFont="1" applyFill="1" applyBorder="1" applyAlignment="1" applyProtection="1">
      <alignment horizontal="left" vertical="center" wrapText="1"/>
      <protection locked="0"/>
    </xf>
    <xf numFmtId="49" fontId="10" fillId="0" borderId="12" xfId="16" applyNumberFormat="1" applyFont="1" applyFill="1" applyBorder="1" applyAlignment="1" applyProtection="1">
      <alignment horizontal="left" vertical="center" wrapText="1"/>
      <protection locked="0"/>
    </xf>
    <xf numFmtId="0" fontId="10" fillId="0" borderId="12" xfId="5" applyFont="1" applyFill="1" applyBorder="1" applyAlignment="1">
      <alignment horizontal="left" vertical="center" wrapText="1"/>
    </xf>
    <xf numFmtId="176" fontId="10" fillId="0" borderId="12" xfId="16" applyNumberFormat="1" applyFont="1" applyFill="1" applyBorder="1" applyAlignment="1" applyProtection="1">
      <alignment horizontal="left" vertical="center" wrapText="1"/>
      <protection locked="0"/>
    </xf>
    <xf numFmtId="0" fontId="46" fillId="0" borderId="4" xfId="5" applyFont="1" applyFill="1" applyBorder="1" applyAlignment="1">
      <alignment horizontal="left" vertical="center" wrapText="1"/>
    </xf>
    <xf numFmtId="176" fontId="46" fillId="0" borderId="4" xfId="21" applyNumberFormat="1" applyFont="1" applyFill="1" applyBorder="1" applyAlignment="1">
      <alignment horizontal="left" vertical="center" wrapText="1"/>
    </xf>
    <xf numFmtId="181" fontId="46" fillId="0" borderId="4" xfId="5" applyNumberFormat="1" applyFont="1" applyFill="1" applyBorder="1" applyAlignment="1">
      <alignment horizontal="center" vertical="center" wrapText="1"/>
    </xf>
    <xf numFmtId="0" fontId="4" fillId="0" borderId="4" xfId="11" applyFont="1" applyFill="1" applyBorder="1" applyAlignment="1">
      <alignment horizontal="center" vertical="center"/>
    </xf>
    <xf numFmtId="176" fontId="4" fillId="0" borderId="45" xfId="16" applyNumberFormat="1" applyFont="1" applyFill="1" applyBorder="1" applyAlignment="1">
      <alignment horizontal="center" vertical="center" wrapText="1"/>
    </xf>
    <xf numFmtId="0" fontId="4" fillId="0" borderId="45" xfId="16" applyFont="1" applyFill="1" applyBorder="1" applyAlignment="1" applyProtection="1">
      <alignment horizontal="center" vertical="center" wrapText="1"/>
      <protection locked="0"/>
    </xf>
    <xf numFmtId="49" fontId="10" fillId="0" borderId="4" xfId="16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5" applyFont="1" applyFill="1" applyBorder="1" applyAlignment="1">
      <alignment horizontal="left" vertical="center"/>
    </xf>
    <xf numFmtId="178" fontId="10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4" xfId="16" applyFont="1" applyFill="1" applyBorder="1" applyAlignment="1">
      <alignment horizontal="center" vertical="center" wrapText="1"/>
    </xf>
    <xf numFmtId="176" fontId="4" fillId="0" borderId="4" xfId="5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  <xf numFmtId="0" fontId="6" fillId="0" borderId="4" xfId="16" applyFont="1" applyFill="1" applyBorder="1" applyAlignment="1" applyProtection="1">
      <alignment horizontal="center" vertical="center" wrapText="1"/>
      <protection locked="0"/>
    </xf>
    <xf numFmtId="0" fontId="6" fillId="0" borderId="0" xfId="16" applyFont="1" applyFill="1" applyAlignment="1" applyProtection="1">
      <alignment horizontal="center" vertical="center" wrapText="1"/>
      <protection locked="0"/>
    </xf>
    <xf numFmtId="0" fontId="4" fillId="0" borderId="4" xfId="5" applyFont="1" applyFill="1" applyBorder="1" applyAlignment="1">
      <alignment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2" xfId="16" applyFont="1" applyFill="1" applyBorder="1" applyAlignment="1" applyProtection="1">
      <alignment horizontal="center" vertical="center" wrapText="1"/>
      <protection locked="0"/>
    </xf>
    <xf numFmtId="178" fontId="10" fillId="0" borderId="12" xfId="16" applyNumberFormat="1" applyFont="1" applyFill="1" applyBorder="1" applyAlignment="1" applyProtection="1">
      <alignment horizontal="center" vertical="center" wrapText="1"/>
      <protection locked="0"/>
    </xf>
    <xf numFmtId="178" fontId="10" fillId="0" borderId="11" xfId="16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16" applyFont="1" applyFill="1" applyBorder="1" applyAlignment="1">
      <alignment horizontal="left" vertical="center" wrapText="1"/>
    </xf>
    <xf numFmtId="176" fontId="4" fillId="0" borderId="12" xfId="5" applyNumberFormat="1" applyFont="1" applyFill="1" applyBorder="1" applyAlignment="1">
      <alignment horizontal="left" vertical="center"/>
    </xf>
    <xf numFmtId="0" fontId="10" fillId="0" borderId="12" xfId="11" applyFont="1" applyFill="1" applyBorder="1" applyAlignment="1">
      <alignment horizontal="left" vertical="center"/>
    </xf>
    <xf numFmtId="176" fontId="10" fillId="0" borderId="4" xfId="5" applyNumberFormat="1" applyFont="1" applyFill="1" applyBorder="1" applyAlignment="1">
      <alignment horizontal="left" vertical="center"/>
    </xf>
    <xf numFmtId="0" fontId="4" fillId="0" borderId="12" xfId="16" applyFont="1" applyFill="1" applyBorder="1" applyAlignment="1" applyProtection="1">
      <alignment horizontal="left" vertical="center" wrapText="1"/>
      <protection locked="0"/>
    </xf>
    <xf numFmtId="176" fontId="10" fillId="0" borderId="4" xfId="16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4" applyFont="1" applyFill="1" applyBorder="1" applyAlignment="1">
      <alignment horizontal="left" vertical="center"/>
    </xf>
    <xf numFmtId="0" fontId="4" fillId="0" borderId="4" xfId="4" applyFont="1" applyFill="1" applyBorder="1" applyAlignment="1">
      <alignment horizontal="left" vertical="center"/>
    </xf>
    <xf numFmtId="0" fontId="15" fillId="0" borderId="4" xfId="16" applyFont="1" applyFill="1" applyBorder="1" applyAlignment="1" applyProtection="1">
      <alignment horizontal="center" vertical="center" wrapText="1"/>
      <protection locked="0"/>
    </xf>
    <xf numFmtId="176" fontId="15" fillId="0" borderId="4" xfId="5" applyNumberFormat="1" applyFont="1" applyFill="1" applyBorder="1" applyAlignment="1">
      <alignment horizontal="center" vertical="center"/>
    </xf>
    <xf numFmtId="0" fontId="15" fillId="0" borderId="4" xfId="16" applyFont="1" applyFill="1" applyBorder="1" applyAlignment="1" applyProtection="1">
      <alignment horizontal="left" vertical="center" wrapText="1"/>
      <protection locked="0"/>
    </xf>
    <xf numFmtId="0" fontId="12" fillId="0" borderId="4" xfId="16" applyFont="1" applyFill="1" applyBorder="1" applyAlignment="1" applyProtection="1">
      <alignment horizontal="center" vertical="center" wrapText="1"/>
      <protection locked="0"/>
    </xf>
    <xf numFmtId="49" fontId="5" fillId="0" borderId="4" xfId="16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5" applyFont="1" applyFill="1" applyBorder="1" applyAlignment="1">
      <alignment horizontal="center" vertical="center"/>
    </xf>
    <xf numFmtId="0" fontId="4" fillId="0" borderId="20" xfId="5" applyFont="1" applyFill="1" applyBorder="1" applyAlignment="1">
      <alignment horizontal="center" vertical="center"/>
    </xf>
    <xf numFmtId="49" fontId="4" fillId="0" borderId="4" xfId="5" applyNumberFormat="1" applyFont="1" applyFill="1" applyBorder="1" applyAlignment="1">
      <alignment horizontal="left" vertical="center" wrapText="1"/>
    </xf>
    <xf numFmtId="0" fontId="4" fillId="0" borderId="4" xfId="5" applyFont="1" applyFill="1" applyBorder="1">
      <alignment vertical="center"/>
    </xf>
    <xf numFmtId="176" fontId="4" fillId="0" borderId="4" xfId="5" applyNumberFormat="1" applyFont="1" applyFill="1" applyBorder="1" applyAlignment="1">
      <alignment horizontal="left" vertical="center"/>
    </xf>
    <xf numFmtId="0" fontId="10" fillId="0" borderId="6" xfId="5" applyFont="1" applyFill="1" applyBorder="1" applyAlignment="1">
      <alignment horizontal="center" vertical="center" wrapText="1"/>
    </xf>
    <xf numFmtId="0" fontId="10" fillId="0" borderId="20" xfId="5" applyFont="1" applyFill="1" applyBorder="1" applyAlignment="1">
      <alignment horizontal="center" vertical="center" wrapText="1"/>
    </xf>
    <xf numFmtId="0" fontId="4" fillId="0" borderId="45" xfId="5" applyFont="1" applyFill="1" applyBorder="1" applyAlignment="1">
      <alignment horizontal="center" vertical="center"/>
    </xf>
    <xf numFmtId="176" fontId="10" fillId="0" borderId="45" xfId="21" applyNumberFormat="1" applyFont="1" applyFill="1" applyBorder="1" applyAlignment="1">
      <alignment horizontal="left" vertical="center" wrapText="1"/>
    </xf>
    <xf numFmtId="0" fontId="10" fillId="0" borderId="4" xfId="9" applyFont="1" applyFill="1" applyBorder="1" applyAlignment="1">
      <alignment horizontal="left" vertical="center" wrapText="1"/>
    </xf>
    <xf numFmtId="0" fontId="10" fillId="0" borderId="6" xfId="5" applyFont="1" applyFill="1" applyBorder="1" applyAlignment="1">
      <alignment horizontal="left" vertical="center" wrapText="1"/>
    </xf>
    <xf numFmtId="49" fontId="10" fillId="0" borderId="4" xfId="5" applyNumberFormat="1" applyFont="1" applyFill="1" applyBorder="1" applyAlignment="1">
      <alignment horizontal="left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0" fillId="0" borderId="4" xfId="21" applyFont="1" applyFill="1" applyBorder="1" applyAlignment="1">
      <alignment horizontal="left" vertical="center"/>
    </xf>
    <xf numFmtId="176" fontId="10" fillId="0" borderId="4" xfId="21" applyNumberFormat="1" applyFont="1" applyFill="1" applyBorder="1" applyAlignment="1">
      <alignment horizontal="left" vertical="center"/>
    </xf>
    <xf numFmtId="49" fontId="10" fillId="0" borderId="6" xfId="16" applyNumberFormat="1" applyFont="1" applyFill="1" applyBorder="1" applyAlignment="1" applyProtection="1">
      <alignment horizontal="left" vertical="center" wrapText="1"/>
      <protection locked="0"/>
    </xf>
    <xf numFmtId="179" fontId="10" fillId="0" borderId="4" xfId="16" applyNumberFormat="1" applyFont="1" applyFill="1" applyBorder="1" applyAlignment="1" applyProtection="1">
      <alignment horizontal="left" vertical="center" wrapText="1"/>
      <protection locked="0"/>
    </xf>
    <xf numFmtId="0" fontId="46" fillId="0" borderId="4" xfId="5" applyFont="1" applyFill="1" applyBorder="1" applyAlignment="1">
      <alignment horizontal="center" vertical="center" wrapText="1"/>
    </xf>
    <xf numFmtId="0" fontId="4" fillId="0" borderId="45" xfId="16" applyFont="1" applyFill="1" applyBorder="1" applyAlignment="1" applyProtection="1">
      <alignment horizontal="left" vertical="center" wrapText="1"/>
      <protection locked="0"/>
    </xf>
    <xf numFmtId="49" fontId="4" fillId="0" borderId="45" xfId="3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9" applyFont="1" applyFill="1" applyBorder="1" applyAlignment="1">
      <alignment horizontal="center" vertical="center" wrapText="1"/>
    </xf>
    <xf numFmtId="49" fontId="4" fillId="0" borderId="45" xfId="16" applyNumberFormat="1" applyFont="1" applyFill="1" applyBorder="1" applyAlignment="1" applyProtection="1">
      <alignment horizontal="left" vertical="center" wrapText="1"/>
      <protection locked="0"/>
    </xf>
    <xf numFmtId="0" fontId="4" fillId="0" borderId="45" xfId="5" applyFont="1" applyFill="1" applyBorder="1" applyAlignment="1">
      <alignment horizontal="left" vertical="center" wrapText="1"/>
    </xf>
    <xf numFmtId="49" fontId="4" fillId="0" borderId="45" xfId="16" applyNumberFormat="1" applyFont="1" applyFill="1" applyBorder="1" applyAlignment="1" applyProtection="1">
      <alignment horizontal="center" vertical="center" wrapText="1"/>
      <protection locked="0"/>
    </xf>
    <xf numFmtId="49" fontId="6" fillId="0" borderId="45" xfId="16" applyNumberFormat="1" applyFont="1" applyFill="1" applyBorder="1" applyAlignment="1" applyProtection="1">
      <alignment horizontal="center" vertical="center" wrapText="1"/>
      <protection locked="0"/>
    </xf>
    <xf numFmtId="49" fontId="4" fillId="0" borderId="45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5" xfId="5" applyFont="1" applyFill="1" applyBorder="1" applyAlignment="1">
      <alignment horizontal="center" vertical="center" wrapText="1"/>
    </xf>
    <xf numFmtId="176" fontId="4" fillId="0" borderId="45" xfId="5" applyNumberFormat="1" applyFont="1" applyFill="1" applyBorder="1" applyAlignment="1">
      <alignment horizontal="center" vertical="center"/>
    </xf>
    <xf numFmtId="176" fontId="4" fillId="0" borderId="45" xfId="16" applyNumberFormat="1" applyFont="1" applyFill="1" applyBorder="1" applyAlignment="1" applyProtection="1">
      <alignment horizontal="center" vertical="center" wrapText="1"/>
      <protection locked="0"/>
    </xf>
    <xf numFmtId="177" fontId="15" fillId="0" borderId="45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45" xfId="3" applyFont="1" applyFill="1" applyBorder="1" applyAlignment="1" applyProtection="1">
      <alignment horizontal="center" vertical="center" wrapText="1"/>
      <protection locked="0"/>
    </xf>
    <xf numFmtId="49" fontId="4" fillId="0" borderId="12" xfId="16" applyNumberFormat="1" applyFont="1" applyFill="1" applyBorder="1" applyAlignment="1" applyProtection="1">
      <alignment vertical="center" wrapText="1"/>
      <protection locked="0"/>
    </xf>
    <xf numFmtId="0" fontId="49" fillId="0" borderId="4" xfId="16" applyFont="1" applyFill="1" applyBorder="1" applyAlignment="1" applyProtection="1">
      <alignment horizontal="center" vertical="center" wrapText="1"/>
      <protection locked="0"/>
    </xf>
    <xf numFmtId="0" fontId="49" fillId="0" borderId="4" xfId="11" applyNumberFormat="1" applyFont="1" applyFill="1" applyBorder="1" applyAlignment="1" applyProtection="1">
      <alignment vertical="center" wrapText="1"/>
    </xf>
    <xf numFmtId="0" fontId="49" fillId="0" borderId="4" xfId="11" applyNumberFormat="1" applyFont="1" applyFill="1" applyBorder="1" applyAlignment="1" applyProtection="1">
      <alignment horizontal="center" vertical="center" wrapText="1"/>
    </xf>
    <xf numFmtId="0" fontId="13" fillId="0" borderId="45" xfId="18" applyFont="1" applyFill="1" applyBorder="1" applyAlignment="1">
      <alignment vertical="center" wrapText="1"/>
    </xf>
    <xf numFmtId="0" fontId="15" fillId="0" borderId="4" xfId="5" applyFont="1" applyFill="1" applyBorder="1" applyAlignment="1">
      <alignment horizontal="left" vertical="center"/>
    </xf>
    <xf numFmtId="0" fontId="4" fillId="0" borderId="12" xfId="16" applyFont="1" applyFill="1" applyBorder="1" applyAlignment="1" applyProtection="1">
      <alignment horizontal="center" vertical="center" wrapText="1"/>
      <protection locked="0"/>
    </xf>
    <xf numFmtId="49" fontId="4" fillId="0" borderId="12" xfId="16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16" applyFont="1" applyFill="1" applyBorder="1" applyAlignment="1" applyProtection="1">
      <alignment horizontal="center" vertical="center" wrapText="1"/>
      <protection locked="0"/>
    </xf>
    <xf numFmtId="0" fontId="15" fillId="0" borderId="4" xfId="5" applyFont="1" applyFill="1" applyBorder="1" applyAlignment="1">
      <alignment horizontal="center" vertical="center" wrapText="1"/>
    </xf>
    <xf numFmtId="0" fontId="46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69" fillId="0" borderId="4" xfId="5" applyFont="1" applyFill="1" applyBorder="1" applyAlignment="1">
      <alignment horizontal="center" vertical="center"/>
    </xf>
    <xf numFmtId="0" fontId="69" fillId="0" borderId="4" xfId="5" applyFont="1" applyFill="1" applyBorder="1" applyAlignment="1">
      <alignment horizontal="left" vertical="center"/>
    </xf>
    <xf numFmtId="49" fontId="47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5" applyFont="1" applyFill="1" applyBorder="1" applyAlignment="1">
      <alignment horizontal="center" vertical="center" wrapText="1"/>
    </xf>
    <xf numFmtId="176" fontId="69" fillId="0" borderId="4" xfId="5" applyNumberFormat="1" applyFont="1" applyFill="1" applyBorder="1" applyAlignment="1">
      <alignment horizontal="center" vertical="center"/>
    </xf>
    <xf numFmtId="176" fontId="47" fillId="0" borderId="4" xfId="16" applyNumberFormat="1" applyFont="1" applyFill="1" applyBorder="1" applyAlignment="1" applyProtection="1">
      <alignment horizontal="center" vertical="center" wrapText="1"/>
      <protection locked="0"/>
    </xf>
    <xf numFmtId="176" fontId="57" fillId="0" borderId="4" xfId="5" applyNumberFormat="1" applyFont="1" applyFill="1" applyBorder="1" applyAlignment="1">
      <alignment horizontal="center" vertical="center"/>
    </xf>
    <xf numFmtId="0" fontId="49" fillId="0" borderId="4" xfId="5" applyFont="1" applyFill="1" applyBorder="1" applyAlignment="1">
      <alignment horizontal="center" vertical="center" wrapText="1"/>
    </xf>
    <xf numFmtId="180" fontId="17" fillId="0" borderId="4" xfId="5" applyNumberFormat="1" applyFont="1" applyFill="1" applyBorder="1" applyAlignment="1">
      <alignment horizontal="center" vertical="center" wrapText="1"/>
    </xf>
    <xf numFmtId="183" fontId="49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49" fillId="0" borderId="4" xfId="5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left" vertical="center"/>
    </xf>
    <xf numFmtId="176" fontId="13" fillId="0" borderId="4" xfId="16" applyNumberFormat="1" applyFont="1" applyFill="1" applyBorder="1" applyAlignment="1" applyProtection="1">
      <alignment horizontal="left" vertical="center" wrapText="1"/>
      <protection locked="0"/>
    </xf>
    <xf numFmtId="181" fontId="10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>
      <alignment horizontal="center" vertical="center"/>
    </xf>
    <xf numFmtId="176" fontId="10" fillId="0" borderId="4" xfId="5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180" fontId="10" fillId="0" borderId="6" xfId="0" applyNumberFormat="1" applyFont="1" applyFill="1" applyBorder="1" applyAlignment="1">
      <alignment horizontal="center" vertical="center" wrapText="1"/>
    </xf>
    <xf numFmtId="0" fontId="13" fillId="0" borderId="4" xfId="16" applyFont="1" applyFill="1" applyBorder="1" applyAlignment="1" applyProtection="1">
      <alignment horizontal="center" vertical="center" wrapText="1"/>
      <protection locked="0"/>
    </xf>
    <xf numFmtId="0" fontId="9" fillId="0" borderId="12" xfId="16" applyFont="1" applyFill="1" applyBorder="1" applyAlignment="1" applyProtection="1">
      <alignment horizontal="left" vertical="center" wrapText="1"/>
      <protection locked="0"/>
    </xf>
    <xf numFmtId="0" fontId="13" fillId="0" borderId="4" xfId="0" applyFont="1" applyFill="1" applyBorder="1" applyAlignment="1">
      <alignment horizontal="left" vertical="center" wrapText="1"/>
    </xf>
    <xf numFmtId="49" fontId="13" fillId="0" borderId="12" xfId="16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16" applyFont="1" applyFill="1" applyBorder="1" applyAlignment="1" applyProtection="1">
      <alignment horizontal="left" vertical="center" wrapText="1"/>
      <protection locked="0"/>
    </xf>
    <xf numFmtId="176" fontId="0" fillId="0" borderId="12" xfId="16" applyNumberFormat="1" applyFont="1" applyFill="1" applyBorder="1" applyAlignment="1" applyProtection="1">
      <alignment horizontal="left" vertical="center" wrapText="1"/>
      <protection locked="0"/>
    </xf>
    <xf numFmtId="0" fontId="0" fillId="0" borderId="12" xfId="0" applyFill="1" applyBorder="1" applyAlignment="1">
      <alignment horizontal="left" vertical="center" wrapText="1"/>
    </xf>
    <xf numFmtId="0" fontId="3" fillId="0" borderId="12" xfId="16" applyFont="1" applyFill="1" applyBorder="1" applyAlignment="1" applyProtection="1">
      <alignment horizontal="left" vertical="center" wrapText="1"/>
      <protection locked="0"/>
    </xf>
    <xf numFmtId="0" fontId="9" fillId="0" borderId="13" xfId="16" applyFont="1" applyFill="1" applyBorder="1" applyAlignment="1" applyProtection="1">
      <alignment horizontal="left" vertical="center" wrapText="1"/>
      <protection locked="0"/>
    </xf>
    <xf numFmtId="0" fontId="9" fillId="0" borderId="13" xfId="16" applyFont="1" applyFill="1" applyBorder="1" applyAlignment="1" applyProtection="1">
      <alignment horizontal="center" vertical="center" wrapText="1"/>
      <protection locked="0"/>
    </xf>
    <xf numFmtId="0" fontId="3" fillId="0" borderId="13" xfId="16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>
      <alignment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16" applyFont="1" applyFill="1" applyBorder="1" applyAlignment="1" applyProtection="1">
      <alignment horizontal="left" vertical="center" wrapText="1"/>
      <protection locked="0"/>
    </xf>
    <xf numFmtId="180" fontId="10" fillId="0" borderId="4" xfId="5" applyNumberFormat="1" applyFont="1" applyFill="1" applyBorder="1" applyAlignment="1">
      <alignment horizontal="left" vertical="center" wrapText="1"/>
    </xf>
    <xf numFmtId="0" fontId="10" fillId="0" borderId="10" xfId="16" applyFont="1" applyFill="1" applyBorder="1" applyAlignment="1" applyProtection="1">
      <alignment horizontal="left" vertical="center" wrapText="1"/>
      <protection locked="0"/>
    </xf>
    <xf numFmtId="176" fontId="10" fillId="0" borderId="10" xfId="16" applyNumberFormat="1" applyFont="1" applyFill="1" applyBorder="1" applyAlignment="1" applyProtection="1">
      <alignment horizontal="left" vertical="center" wrapText="1"/>
      <protection locked="0"/>
    </xf>
    <xf numFmtId="179" fontId="10" fillId="0" borderId="10" xfId="16" applyNumberFormat="1" applyFont="1" applyFill="1" applyBorder="1" applyAlignment="1" applyProtection="1">
      <alignment horizontal="left" vertical="center" wrapText="1"/>
      <protection locked="0"/>
    </xf>
    <xf numFmtId="179" fontId="10" fillId="0" borderId="12" xfId="16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5" applyFont="1" applyFill="1" applyBorder="1" applyAlignment="1">
      <alignment horizontal="center" vertical="center"/>
    </xf>
    <xf numFmtId="178" fontId="10" fillId="0" borderId="6" xfId="16" applyNumberFormat="1" applyFont="1" applyFill="1" applyBorder="1" applyAlignment="1" applyProtection="1">
      <alignment horizontal="center" vertical="center" wrapText="1"/>
      <protection locked="0"/>
    </xf>
    <xf numFmtId="178" fontId="10" fillId="0" borderId="20" xfId="16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5" applyNumberFormat="1" applyFont="1" applyFill="1" applyBorder="1" applyAlignment="1">
      <alignment horizontal="center" vertical="center" wrapText="1"/>
    </xf>
    <xf numFmtId="181" fontId="10" fillId="0" borderId="4" xfId="16" applyNumberFormat="1" applyFont="1" applyFill="1" applyBorder="1" applyAlignment="1" applyProtection="1">
      <alignment horizontal="left" vertical="center" wrapText="1"/>
      <protection locked="0"/>
    </xf>
    <xf numFmtId="0" fontId="3" fillId="0" borderId="6" xfId="16" applyFont="1" applyFill="1" applyBorder="1" applyAlignment="1" applyProtection="1">
      <alignment horizontal="center" vertical="center" wrapText="1"/>
      <protection locked="0"/>
    </xf>
    <xf numFmtId="0" fontId="3" fillId="0" borderId="20" xfId="16" applyFont="1" applyFill="1" applyBorder="1" applyAlignment="1" applyProtection="1">
      <alignment horizontal="center" vertical="center" wrapText="1"/>
      <protection locked="0"/>
    </xf>
    <xf numFmtId="0" fontId="6" fillId="0" borderId="4" xfId="16" applyFont="1" applyFill="1" applyBorder="1" applyAlignment="1" applyProtection="1">
      <alignment horizontal="left" vertical="center" wrapText="1"/>
      <protection locked="0"/>
    </xf>
    <xf numFmtId="176" fontId="15" fillId="0" borderId="4" xfId="5" applyNumberFormat="1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 wrapText="1"/>
    </xf>
    <xf numFmtId="176" fontId="3" fillId="0" borderId="4" xfId="16" applyNumberFormat="1" applyFont="1" applyFill="1" applyBorder="1" applyAlignment="1" applyProtection="1">
      <alignment horizontal="center" vertical="center" wrapText="1"/>
      <protection locked="0"/>
    </xf>
    <xf numFmtId="179" fontId="3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6" applyFont="1" applyFill="1" applyAlignment="1" applyProtection="1">
      <alignment horizontal="left" vertical="center" wrapText="1"/>
      <protection locked="0"/>
    </xf>
    <xf numFmtId="176" fontId="6" fillId="0" borderId="0" xfId="16" applyNumberFormat="1" applyFont="1" applyFill="1" applyAlignment="1" applyProtection="1">
      <alignment horizontal="left" vertical="center" wrapText="1"/>
      <protection locked="0"/>
    </xf>
    <xf numFmtId="176" fontId="3" fillId="0" borderId="0" xfId="16" applyNumberFormat="1" applyFont="1" applyFill="1" applyAlignment="1" applyProtection="1">
      <alignment horizontal="center" vertical="center" wrapText="1"/>
      <protection locked="0"/>
    </xf>
    <xf numFmtId="179" fontId="3" fillId="0" borderId="0" xfId="16" applyNumberFormat="1" applyFont="1" applyFill="1" applyAlignment="1" applyProtection="1">
      <alignment horizontal="center" vertical="center" wrapText="1"/>
      <protection locked="0"/>
    </xf>
    <xf numFmtId="0" fontId="47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46" fillId="15" borderId="4" xfId="16" applyFont="1" applyFill="1" applyBorder="1" applyAlignment="1" applyProtection="1">
      <alignment horizontal="center" vertical="center" wrapText="1"/>
      <protection locked="0"/>
    </xf>
    <xf numFmtId="0" fontId="46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69" fillId="15" borderId="4" xfId="5" applyFont="1" applyFill="1" applyBorder="1" applyAlignment="1">
      <alignment horizontal="center" vertical="center"/>
    </xf>
    <xf numFmtId="0" fontId="47" fillId="15" borderId="4" xfId="16" applyFont="1" applyFill="1" applyBorder="1" applyAlignment="1" applyProtection="1">
      <alignment horizontal="center" vertical="center" wrapText="1"/>
      <protection locked="0"/>
    </xf>
    <xf numFmtId="0" fontId="46" fillId="15" borderId="4" xfId="19" applyNumberFormat="1" applyFont="1" applyFill="1" applyBorder="1" applyAlignment="1" applyProtection="1">
      <alignment horizontal="center" vertical="center" wrapText="1"/>
      <protection locked="0"/>
    </xf>
    <xf numFmtId="0" fontId="46" fillId="15" borderId="4" xfId="5" applyFont="1" applyFill="1" applyBorder="1" applyAlignment="1">
      <alignment horizontal="center" vertical="center" wrapText="1"/>
    </xf>
    <xf numFmtId="180" fontId="74" fillId="15" borderId="4" xfId="5" applyNumberFormat="1" applyFont="1" applyFill="1" applyBorder="1" applyAlignment="1">
      <alignment horizontal="center" vertical="center" wrapText="1"/>
    </xf>
    <xf numFmtId="49" fontId="47" fillId="15" borderId="4" xfId="16" applyNumberFormat="1" applyFont="1" applyFill="1" applyBorder="1" applyAlignment="1" applyProtection="1">
      <alignment horizontal="center" vertical="center" wrapText="1"/>
      <protection locked="0"/>
    </xf>
    <xf numFmtId="0" fontId="47" fillId="15" borderId="4" xfId="16" applyFont="1" applyFill="1" applyBorder="1" applyAlignment="1">
      <alignment horizontal="center" vertical="center" wrapText="1"/>
    </xf>
    <xf numFmtId="49" fontId="46" fillId="15" borderId="4" xfId="3" applyNumberFormat="1" applyFont="1" applyFill="1" applyBorder="1" applyAlignment="1" applyProtection="1">
      <alignment horizontal="center" vertical="center" wrapText="1"/>
      <protection locked="0"/>
    </xf>
    <xf numFmtId="49" fontId="68" fillId="15" borderId="4" xfId="16" applyNumberFormat="1" applyFont="1" applyFill="1" applyBorder="1" applyAlignment="1" applyProtection="1">
      <alignment horizontal="center" vertical="center" wrapText="1"/>
      <protection locked="0"/>
    </xf>
    <xf numFmtId="0" fontId="47" fillId="15" borderId="4" xfId="5" applyFont="1" applyFill="1" applyBorder="1" applyAlignment="1">
      <alignment horizontal="center" vertical="center" wrapText="1"/>
    </xf>
    <xf numFmtId="176" fontId="47" fillId="15" borderId="4" xfId="16" applyNumberFormat="1" applyFont="1" applyFill="1" applyBorder="1" applyAlignment="1">
      <alignment horizontal="center" vertical="center" wrapText="1"/>
    </xf>
    <xf numFmtId="0" fontId="69" fillId="15" borderId="4" xfId="5" applyFont="1" applyFill="1" applyBorder="1" applyAlignment="1">
      <alignment horizontal="center" vertical="center" wrapText="1"/>
    </xf>
    <xf numFmtId="0" fontId="46" fillId="15" borderId="4" xfId="3" applyFont="1" applyFill="1" applyBorder="1" applyAlignment="1" applyProtection="1">
      <alignment horizontal="center" vertical="center" wrapText="1" shrinkToFit="1"/>
      <protection locked="0"/>
    </xf>
    <xf numFmtId="0" fontId="68" fillId="15" borderId="0" xfId="3" applyFont="1" applyFill="1" applyBorder="1" applyAlignment="1" applyProtection="1">
      <alignment horizontal="center" vertical="center" wrapText="1"/>
      <protection locked="0"/>
    </xf>
    <xf numFmtId="0" fontId="10" fillId="15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15" borderId="4" xfId="5" applyFont="1" applyFill="1" applyBorder="1" applyAlignment="1">
      <alignment horizontal="left" vertical="center" wrapText="1"/>
    </xf>
    <xf numFmtId="0" fontId="10" fillId="15" borderId="4" xfId="16" applyFont="1" applyFill="1" applyBorder="1" applyAlignment="1" applyProtection="1">
      <alignment horizontal="left" vertical="center" wrapText="1"/>
      <protection locked="0"/>
    </xf>
    <xf numFmtId="180" fontId="10" fillId="15" borderId="6" xfId="5" applyNumberFormat="1" applyFont="1" applyFill="1" applyBorder="1" applyAlignment="1">
      <alignment horizontal="left" vertical="center" wrapText="1"/>
    </xf>
    <xf numFmtId="180" fontId="10" fillId="15" borderId="6" xfId="5" applyNumberFormat="1" applyFont="1" applyFill="1" applyBorder="1" applyAlignment="1">
      <alignment horizontal="center" vertical="center" wrapText="1"/>
    </xf>
    <xf numFmtId="0" fontId="10" fillId="15" borderId="4" xfId="19" applyNumberFormat="1" applyFont="1" applyFill="1" applyBorder="1" applyAlignment="1" applyProtection="1">
      <alignment horizontal="left" vertical="center" wrapText="1"/>
      <protection locked="0"/>
    </xf>
    <xf numFmtId="49" fontId="10" fillId="15" borderId="4" xfId="19" applyNumberFormat="1" applyFont="1" applyFill="1" applyBorder="1" applyAlignment="1" applyProtection="1">
      <alignment horizontal="left" vertical="center" wrapText="1"/>
      <protection locked="0"/>
    </xf>
    <xf numFmtId="176" fontId="10" fillId="15" borderId="12" xfId="16" applyNumberFormat="1" applyFont="1" applyFill="1" applyBorder="1" applyAlignment="1" applyProtection="1">
      <alignment horizontal="left" vertical="center" wrapText="1"/>
      <protection locked="0"/>
    </xf>
    <xf numFmtId="0" fontId="46" fillId="15" borderId="4" xfId="5" applyFont="1" applyFill="1" applyBorder="1" applyAlignment="1">
      <alignment horizontal="left" vertical="center" wrapText="1"/>
    </xf>
    <xf numFmtId="0" fontId="46" fillId="15" borderId="4" xfId="16" applyFont="1" applyFill="1" applyBorder="1" applyAlignment="1" applyProtection="1">
      <alignment horizontal="left" vertical="center" wrapText="1"/>
      <protection locked="0"/>
    </xf>
    <xf numFmtId="180" fontId="46" fillId="15" borderId="6" xfId="5" applyNumberFormat="1" applyFont="1" applyFill="1" applyBorder="1" applyAlignment="1">
      <alignment horizontal="left" vertical="center" wrapText="1"/>
    </xf>
    <xf numFmtId="180" fontId="46" fillId="15" borderId="6" xfId="5" applyNumberFormat="1" applyFont="1" applyFill="1" applyBorder="1" applyAlignment="1">
      <alignment horizontal="center" vertical="center" wrapText="1"/>
    </xf>
    <xf numFmtId="0" fontId="46" fillId="15" borderId="4" xfId="19" applyNumberFormat="1" applyFont="1" applyFill="1" applyBorder="1" applyAlignment="1" applyProtection="1">
      <alignment horizontal="left" vertical="center" wrapText="1"/>
      <protection locked="0"/>
    </xf>
    <xf numFmtId="49" fontId="46" fillId="15" borderId="4" xfId="19" applyNumberFormat="1" applyFont="1" applyFill="1" applyBorder="1" applyAlignment="1" applyProtection="1">
      <alignment horizontal="left" vertical="center" wrapText="1"/>
      <protection locked="0"/>
    </xf>
    <xf numFmtId="176" fontId="46" fillId="15" borderId="12" xfId="16" applyNumberFormat="1" applyFont="1" applyFill="1" applyBorder="1" applyAlignment="1" applyProtection="1">
      <alignment horizontal="left" vertical="center" wrapText="1"/>
      <protection locked="0"/>
    </xf>
    <xf numFmtId="0" fontId="10" fillId="15" borderId="45" xfId="5" applyFont="1" applyFill="1" applyBorder="1" applyAlignment="1">
      <alignment horizontal="left" vertical="center" wrapText="1"/>
    </xf>
    <xf numFmtId="0" fontId="46" fillId="15" borderId="45" xfId="16" applyFont="1" applyFill="1" applyBorder="1" applyAlignment="1" applyProtection="1">
      <alignment horizontal="center" vertical="center" wrapText="1"/>
      <protection locked="0"/>
    </xf>
    <xf numFmtId="0" fontId="46" fillId="15" borderId="45" xfId="3" applyNumberFormat="1" applyFont="1" applyFill="1" applyBorder="1" applyAlignment="1" applyProtection="1">
      <alignment horizontal="center" vertical="center" wrapText="1"/>
      <protection locked="0"/>
    </xf>
    <xf numFmtId="0" fontId="46" fillId="15" borderId="45" xfId="5" applyFont="1" applyFill="1" applyBorder="1" applyAlignment="1">
      <alignment horizontal="left" vertical="center" wrapText="1"/>
    </xf>
    <xf numFmtId="0" fontId="47" fillId="15" borderId="45" xfId="16" applyFont="1" applyFill="1" applyBorder="1" applyAlignment="1">
      <alignment horizontal="center" vertical="center" wrapText="1"/>
    </xf>
    <xf numFmtId="49" fontId="46" fillId="15" borderId="45" xfId="3" applyNumberFormat="1" applyFont="1" applyFill="1" applyBorder="1" applyAlignment="1" applyProtection="1">
      <alignment horizontal="center" vertical="center" wrapText="1"/>
      <protection locked="0"/>
    </xf>
    <xf numFmtId="49" fontId="46" fillId="15" borderId="45" xfId="16" applyNumberFormat="1" applyFont="1" applyFill="1" applyBorder="1" applyAlignment="1" applyProtection="1">
      <alignment horizontal="center" vertical="center" wrapText="1"/>
      <protection locked="0"/>
    </xf>
    <xf numFmtId="0" fontId="47" fillId="15" borderId="45" xfId="16" applyFont="1" applyFill="1" applyBorder="1" applyAlignment="1" applyProtection="1">
      <alignment horizontal="center" vertical="center" wrapText="1"/>
      <protection locked="0"/>
    </xf>
    <xf numFmtId="0" fontId="46" fillId="15" borderId="45" xfId="3" applyFont="1" applyFill="1" applyBorder="1" applyAlignment="1" applyProtection="1">
      <alignment horizontal="center" vertical="center" wrapText="1" shrinkToFit="1"/>
      <protection locked="0"/>
    </xf>
    <xf numFmtId="0" fontId="25" fillId="0" borderId="12" xfId="6" applyFont="1" applyBorder="1" applyAlignment="1">
      <alignment horizontal="left" vertical="center"/>
    </xf>
    <xf numFmtId="0" fontId="4" fillId="15" borderId="4" xfId="5" applyFont="1" applyFill="1" applyBorder="1" applyAlignment="1">
      <alignment horizontal="center" vertical="center" wrapText="1"/>
    </xf>
    <xf numFmtId="0" fontId="10" fillId="15" borderId="45" xfId="19" applyNumberFormat="1" applyFont="1" applyFill="1" applyBorder="1" applyAlignment="1" applyProtection="1">
      <alignment horizontal="center" vertical="center" wrapText="1"/>
      <protection locked="0"/>
    </xf>
    <xf numFmtId="0" fontId="10" fillId="15" borderId="6" xfId="19" applyNumberFormat="1" applyFont="1" applyFill="1" applyBorder="1" applyAlignment="1" applyProtection="1">
      <alignment horizontal="center" vertical="center" wrapText="1"/>
      <protection locked="0"/>
    </xf>
    <xf numFmtId="0" fontId="10" fillId="15" borderId="20" xfId="19" applyNumberFormat="1" applyFont="1" applyFill="1" applyBorder="1" applyAlignment="1" applyProtection="1">
      <alignment horizontal="center" vertical="center" wrapText="1"/>
      <protection locked="0"/>
    </xf>
    <xf numFmtId="0" fontId="4" fillId="15" borderId="4" xfId="5" applyFont="1" applyFill="1" applyBorder="1" applyAlignment="1">
      <alignment horizontal="center" vertical="center"/>
    </xf>
    <xf numFmtId="49" fontId="10" fillId="15" borderId="4" xfId="19" applyNumberFormat="1" applyFont="1" applyFill="1" applyBorder="1" applyAlignment="1" applyProtection="1">
      <alignment horizontal="center" vertical="center" wrapText="1"/>
      <protection locked="0"/>
    </xf>
    <xf numFmtId="49" fontId="10" fillId="15" borderId="45" xfId="19" applyNumberFormat="1" applyFont="1" applyFill="1" applyBorder="1" applyAlignment="1" applyProtection="1">
      <alignment horizontal="left" vertical="center" wrapText="1"/>
      <protection locked="0"/>
    </xf>
    <xf numFmtId="0" fontId="10" fillId="15" borderId="12" xfId="16" applyFont="1" applyFill="1" applyBorder="1" applyAlignment="1" applyProtection="1">
      <alignment horizontal="left" vertical="center" wrapText="1"/>
      <protection locked="0"/>
    </xf>
    <xf numFmtId="0" fontId="10" fillId="15" borderId="45" xfId="19" applyNumberFormat="1" applyFont="1" applyFill="1" applyBorder="1" applyAlignment="1" applyProtection="1">
      <alignment horizontal="left" vertical="center" wrapText="1"/>
      <protection locked="0"/>
    </xf>
    <xf numFmtId="176" fontId="10" fillId="15" borderId="45" xfId="19" applyNumberFormat="1" applyFont="1" applyFill="1" applyBorder="1" applyAlignment="1" applyProtection="1">
      <alignment horizontal="left" vertical="center" wrapText="1"/>
      <protection locked="0"/>
    </xf>
    <xf numFmtId="179" fontId="10" fillId="15" borderId="45" xfId="19" applyNumberFormat="1" applyFont="1" applyFill="1" applyBorder="1" applyAlignment="1" applyProtection="1">
      <alignment horizontal="left" vertical="center" wrapText="1"/>
      <protection locked="0"/>
    </xf>
    <xf numFmtId="177" fontId="10" fillId="15" borderId="45" xfId="19" applyNumberFormat="1" applyFont="1" applyFill="1" applyBorder="1" applyAlignment="1" applyProtection="1">
      <alignment horizontal="left" vertical="center" wrapText="1"/>
      <protection locked="0"/>
    </xf>
    <xf numFmtId="0" fontId="10" fillId="15" borderId="45" xfId="16" applyFont="1" applyFill="1" applyBorder="1" applyAlignment="1" applyProtection="1">
      <alignment horizontal="left" vertical="center" wrapText="1"/>
      <protection locked="0"/>
    </xf>
    <xf numFmtId="0" fontId="10" fillId="15" borderId="0" xfId="16" applyFont="1" applyFill="1" applyAlignment="1" applyProtection="1">
      <alignment horizontal="left" vertical="center" wrapText="1"/>
      <protection locked="0"/>
    </xf>
    <xf numFmtId="176" fontId="10" fillId="15" borderId="4" xfId="19" applyNumberFormat="1" applyFont="1" applyFill="1" applyBorder="1" applyAlignment="1" applyProtection="1">
      <alignment horizontal="left" vertical="center" wrapText="1"/>
      <protection locked="0"/>
    </xf>
    <xf numFmtId="179" fontId="10" fillId="15" borderId="4" xfId="19" applyNumberFormat="1" applyFont="1" applyFill="1" applyBorder="1" applyAlignment="1" applyProtection="1">
      <alignment horizontal="left" vertical="center" wrapText="1"/>
      <protection locked="0"/>
    </xf>
    <xf numFmtId="177" fontId="10" fillId="15" borderId="4" xfId="19" applyNumberFormat="1" applyFont="1" applyFill="1" applyBorder="1" applyAlignment="1" applyProtection="1">
      <alignment horizontal="left" vertical="center" wrapText="1"/>
      <protection locked="0"/>
    </xf>
    <xf numFmtId="0" fontId="46" fillId="15" borderId="6" xfId="19" applyNumberFormat="1" applyFont="1" applyFill="1" applyBorder="1" applyAlignment="1" applyProtection="1">
      <alignment horizontal="center" vertical="center" wrapText="1"/>
      <protection locked="0"/>
    </xf>
    <xf numFmtId="0" fontId="46" fillId="15" borderId="20" xfId="19" applyNumberFormat="1" applyFont="1" applyFill="1" applyBorder="1" applyAlignment="1" applyProtection="1">
      <alignment horizontal="center" vertical="center" wrapText="1"/>
      <protection locked="0"/>
    </xf>
    <xf numFmtId="0" fontId="47" fillId="15" borderId="4" xfId="5" applyFont="1" applyFill="1" applyBorder="1" applyAlignment="1">
      <alignment horizontal="center" vertical="center"/>
    </xf>
    <xf numFmtId="49" fontId="46" fillId="15" borderId="4" xfId="19" applyNumberFormat="1" applyFont="1" applyFill="1" applyBorder="1" applyAlignment="1" applyProtection="1">
      <alignment horizontal="center" vertical="center" wrapText="1"/>
      <protection locked="0"/>
    </xf>
    <xf numFmtId="0" fontId="46" fillId="15" borderId="12" xfId="16" applyFont="1" applyFill="1" applyBorder="1" applyAlignment="1" applyProtection="1">
      <alignment horizontal="left" vertical="center" wrapText="1"/>
      <protection locked="0"/>
    </xf>
    <xf numFmtId="0" fontId="46" fillId="15" borderId="0" xfId="16" applyFont="1" applyFill="1" applyAlignment="1" applyProtection="1">
      <alignment horizontal="left" vertical="center" wrapText="1"/>
      <protection locked="0"/>
    </xf>
    <xf numFmtId="0" fontId="47" fillId="15" borderId="4" xfId="16" applyFont="1" applyFill="1" applyBorder="1" applyAlignment="1" applyProtection="1">
      <alignment vertical="center" wrapText="1"/>
      <protection locked="0"/>
    </xf>
    <xf numFmtId="176" fontId="46" fillId="15" borderId="4" xfId="19" applyNumberFormat="1" applyFont="1" applyFill="1" applyBorder="1" applyAlignment="1" applyProtection="1">
      <alignment horizontal="left" vertical="center" wrapText="1"/>
      <protection locked="0"/>
    </xf>
    <xf numFmtId="179" fontId="46" fillId="15" borderId="4" xfId="19" applyNumberFormat="1" applyFont="1" applyFill="1" applyBorder="1" applyAlignment="1" applyProtection="1">
      <alignment horizontal="left" vertical="center" wrapText="1"/>
      <protection locked="0"/>
    </xf>
    <xf numFmtId="177" fontId="46" fillId="15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15" borderId="12" xfId="5" applyFont="1" applyFill="1" applyBorder="1" applyAlignment="1">
      <alignment horizontal="center" vertical="center" wrapText="1"/>
    </xf>
    <xf numFmtId="0" fontId="10" fillId="15" borderId="12" xfId="19" applyNumberFormat="1" applyFont="1" applyFill="1" applyBorder="1" applyAlignment="1" applyProtection="1">
      <alignment horizontal="center" vertical="center" wrapText="1"/>
      <protection locked="0"/>
    </xf>
    <xf numFmtId="0" fontId="10" fillId="15" borderId="11" xfId="19" applyNumberFormat="1" applyFont="1" applyFill="1" applyBorder="1" applyAlignment="1" applyProtection="1">
      <alignment horizontal="center" vertical="center" wrapText="1"/>
      <protection locked="0"/>
    </xf>
    <xf numFmtId="0" fontId="4" fillId="15" borderId="4" xfId="16" applyFont="1" applyFill="1" applyBorder="1" applyAlignment="1" applyProtection="1">
      <alignment horizontal="left" vertical="center" wrapText="1"/>
      <protection locked="0"/>
    </xf>
    <xf numFmtId="49" fontId="10" fillId="15" borderId="4" xfId="16" applyNumberFormat="1" applyFont="1" applyFill="1" applyBorder="1" applyAlignment="1" applyProtection="1">
      <alignment horizontal="left" vertical="center" wrapText="1"/>
      <protection locked="0"/>
    </xf>
    <xf numFmtId="176" fontId="10" fillId="15" borderId="4" xfId="21" applyNumberFormat="1" applyFont="1" applyFill="1" applyBorder="1" applyAlignment="1">
      <alignment horizontal="left" vertical="center" wrapText="1"/>
    </xf>
    <xf numFmtId="181" fontId="10" fillId="15" borderId="4" xfId="5" applyNumberFormat="1" applyFont="1" applyFill="1" applyBorder="1" applyAlignment="1">
      <alignment horizontal="center" vertical="center" wrapText="1"/>
    </xf>
    <xf numFmtId="0" fontId="10" fillId="15" borderId="23" xfId="16" applyFont="1" applyFill="1" applyBorder="1" applyAlignment="1" applyProtection="1">
      <alignment horizontal="center" vertical="center" wrapText="1"/>
      <protection locked="0"/>
    </xf>
    <xf numFmtId="0" fontId="46" fillId="15" borderId="4" xfId="5" applyFont="1" applyFill="1" applyBorder="1" applyAlignment="1">
      <alignment horizontal="left" vertical="center"/>
    </xf>
    <xf numFmtId="176" fontId="46" fillId="15" borderId="4" xfId="21" applyNumberFormat="1" applyFont="1" applyFill="1" applyBorder="1" applyAlignment="1">
      <alignment horizontal="left" vertical="center" wrapText="1"/>
    </xf>
    <xf numFmtId="181" fontId="46" fillId="15" borderId="4" xfId="5" applyNumberFormat="1" applyFont="1" applyFill="1" applyBorder="1" applyAlignment="1">
      <alignment horizontal="center" vertical="center" wrapText="1"/>
    </xf>
    <xf numFmtId="0" fontId="46" fillId="15" borderId="23" xfId="16" applyFont="1" applyFill="1" applyBorder="1" applyAlignment="1" applyProtection="1">
      <alignment horizontal="center" vertical="center" wrapText="1"/>
      <protection locked="0"/>
    </xf>
    <xf numFmtId="49" fontId="10" fillId="15" borderId="12" xfId="19" applyNumberFormat="1" applyFont="1" applyFill="1" applyBorder="1" applyAlignment="1" applyProtection="1">
      <alignment horizontal="left" vertical="center" wrapText="1"/>
      <protection locked="0"/>
    </xf>
    <xf numFmtId="0" fontId="4" fillId="15" borderId="45" xfId="19" applyNumberFormat="1" applyFont="1" applyFill="1" applyBorder="1" applyAlignment="1" applyProtection="1">
      <alignment horizontal="left" vertical="center" wrapText="1"/>
      <protection locked="0"/>
    </xf>
    <xf numFmtId="0" fontId="10" fillId="15" borderId="4" xfId="19" applyFont="1" applyFill="1" applyBorder="1" applyAlignment="1" applyProtection="1">
      <alignment horizontal="center" vertical="center" wrapText="1"/>
      <protection locked="0"/>
    </xf>
    <xf numFmtId="180" fontId="10" fillId="0" borderId="6" xfId="5" applyNumberFormat="1" applyFont="1" applyFill="1" applyBorder="1" applyAlignment="1">
      <alignment horizontal="center" vertical="center" wrapText="1"/>
    </xf>
    <xf numFmtId="180" fontId="46" fillId="0" borderId="6" xfId="5" applyNumberFormat="1" applyFont="1" applyFill="1" applyBorder="1" applyAlignment="1">
      <alignment horizontal="center" vertical="center" wrapText="1"/>
    </xf>
    <xf numFmtId="180" fontId="10" fillId="0" borderId="17" xfId="0" applyNumberFormat="1" applyFont="1" applyFill="1" applyBorder="1" applyAlignment="1">
      <alignment horizontal="center" vertical="center" wrapText="1"/>
    </xf>
    <xf numFmtId="49" fontId="9" fillId="0" borderId="12" xfId="16" applyNumberFormat="1" applyFont="1" applyFill="1" applyBorder="1" applyAlignment="1" applyProtection="1">
      <alignment horizontal="center" vertical="center" wrapText="1"/>
      <protection locked="0"/>
    </xf>
    <xf numFmtId="180" fontId="10" fillId="0" borderId="4" xfId="5" applyNumberFormat="1" applyFont="1" applyFill="1" applyBorder="1" applyAlignment="1">
      <alignment horizontal="center" vertical="center" wrapText="1"/>
    </xf>
    <xf numFmtId="0" fontId="4" fillId="15" borderId="3" xfId="16" applyFont="1" applyFill="1" applyBorder="1" applyAlignment="1" applyProtection="1">
      <alignment horizontal="center" vertical="center" wrapText="1"/>
      <protection locked="0"/>
    </xf>
    <xf numFmtId="0" fontId="4" fillId="15" borderId="45" xfId="0" applyFont="1" applyFill="1" applyBorder="1" applyAlignment="1">
      <alignment horizontal="left" vertical="center" wrapText="1"/>
    </xf>
    <xf numFmtId="0" fontId="4" fillId="15" borderId="45" xfId="16" applyFont="1" applyFill="1" applyBorder="1" applyAlignment="1" applyProtection="1">
      <alignment horizontal="left" vertical="center" wrapText="1"/>
      <protection locked="0"/>
    </xf>
    <xf numFmtId="0" fontId="4" fillId="15" borderId="45" xfId="3" applyNumberFormat="1" applyFont="1" applyFill="1" applyBorder="1" applyAlignment="1" applyProtection="1">
      <alignment horizontal="left" vertical="center" wrapText="1"/>
      <protection locked="0"/>
    </xf>
    <xf numFmtId="49" fontId="4" fillId="15" borderId="45" xfId="3" applyNumberFormat="1" applyFont="1" applyFill="1" applyBorder="1" applyAlignment="1" applyProtection="1">
      <alignment horizontal="left" vertical="center" wrapText="1"/>
      <protection locked="0"/>
    </xf>
    <xf numFmtId="176" fontId="10" fillId="15" borderId="12" xfId="16" applyNumberFormat="1" applyFont="1" applyFill="1" applyBorder="1" applyAlignment="1" applyProtection="1">
      <alignment horizontal="center" vertical="center" wrapText="1"/>
      <protection locked="0"/>
    </xf>
    <xf numFmtId="177" fontId="4" fillId="15" borderId="45" xfId="3" applyNumberFormat="1" applyFont="1" applyFill="1" applyBorder="1" applyAlignment="1" applyProtection="1">
      <alignment horizontal="left" vertical="center" wrapText="1"/>
      <protection locked="0"/>
    </xf>
    <xf numFmtId="0" fontId="4" fillId="15" borderId="0" xfId="3" applyFont="1" applyFill="1" applyBorder="1" applyAlignment="1" applyProtection="1">
      <alignment horizontal="left" vertical="center" wrapText="1"/>
      <protection locked="0"/>
    </xf>
    <xf numFmtId="0" fontId="10" fillId="11" borderId="45" xfId="19" applyNumberFormat="1" applyFont="1" applyFill="1" applyBorder="1" applyAlignment="1" applyProtection="1">
      <alignment horizontal="left" vertical="center" wrapText="1"/>
      <protection locked="0"/>
    </xf>
    <xf numFmtId="0" fontId="10" fillId="11" borderId="45" xfId="16" applyFont="1" applyFill="1" applyBorder="1" applyAlignment="1" applyProtection="1">
      <alignment horizontal="center" vertical="center" wrapText="1"/>
      <protection locked="0"/>
    </xf>
    <xf numFmtId="0" fontId="46" fillId="11" borderId="4" xfId="16" applyFont="1" applyFill="1" applyBorder="1" applyAlignment="1" applyProtection="1">
      <alignment horizontal="center" vertical="center" wrapText="1"/>
      <protection locked="0"/>
    </xf>
    <xf numFmtId="0" fontId="46" fillId="11" borderId="10" xfId="16" applyFont="1" applyFill="1" applyBorder="1" applyAlignment="1" applyProtection="1">
      <alignment horizontal="center" vertical="center" wrapText="1"/>
      <protection locked="0"/>
    </xf>
    <xf numFmtId="0" fontId="46" fillId="11" borderId="6" xfId="16" applyFont="1" applyFill="1" applyBorder="1" applyAlignment="1" applyProtection="1">
      <alignment horizontal="center" vertical="center" wrapText="1"/>
      <protection locked="0"/>
    </xf>
    <xf numFmtId="0" fontId="46" fillId="11" borderId="20" xfId="16" applyFont="1" applyFill="1" applyBorder="1" applyAlignment="1" applyProtection="1">
      <alignment horizontal="center" vertical="center" wrapText="1"/>
      <protection locked="0"/>
    </xf>
    <xf numFmtId="49" fontId="47" fillId="11" borderId="12" xfId="5" applyNumberFormat="1" applyFont="1" applyFill="1" applyBorder="1" applyAlignment="1">
      <alignment horizontal="center" vertical="center" wrapText="1"/>
    </xf>
    <xf numFmtId="0" fontId="46" fillId="11" borderId="4" xfId="16" applyFont="1" applyFill="1" applyBorder="1" applyAlignment="1" applyProtection="1">
      <alignment horizontal="left" vertical="center" wrapText="1"/>
      <protection locked="0"/>
    </xf>
    <xf numFmtId="0" fontId="46" fillId="11" borderId="4" xfId="19" applyNumberFormat="1" applyFont="1" applyFill="1" applyBorder="1" applyAlignment="1" applyProtection="1">
      <alignment horizontal="left" vertical="center" wrapText="1"/>
      <protection locked="0"/>
    </xf>
    <xf numFmtId="0" fontId="46" fillId="11" borderId="12" xfId="19" applyNumberFormat="1" applyFont="1" applyFill="1" applyBorder="1" applyAlignment="1" applyProtection="1">
      <alignment horizontal="center" vertical="center" wrapText="1"/>
      <protection locked="0"/>
    </xf>
    <xf numFmtId="49" fontId="46" fillId="11" borderId="4" xfId="16" applyNumberFormat="1" applyFont="1" applyFill="1" applyBorder="1" applyAlignment="1" applyProtection="1">
      <alignment horizontal="left" vertical="center" wrapText="1"/>
      <protection locked="0"/>
    </xf>
    <xf numFmtId="180" fontId="46" fillId="11" borderId="6" xfId="5" applyNumberFormat="1" applyFont="1" applyFill="1" applyBorder="1" applyAlignment="1">
      <alignment horizontal="center" vertical="center" wrapText="1"/>
    </xf>
    <xf numFmtId="0" fontId="47" fillId="11" borderId="4" xfId="5" applyFont="1" applyFill="1" applyBorder="1" applyAlignment="1">
      <alignment horizontal="center" vertical="center"/>
    </xf>
    <xf numFmtId="49" fontId="46" fillId="11" borderId="4" xfId="19" applyNumberFormat="1" applyFont="1" applyFill="1" applyBorder="1" applyAlignment="1" applyProtection="1">
      <alignment horizontal="center" vertical="center" wrapText="1"/>
      <protection locked="0"/>
    </xf>
    <xf numFmtId="0" fontId="46" fillId="11" borderId="4" xfId="5" applyFont="1" applyFill="1" applyBorder="1" applyAlignment="1">
      <alignment horizontal="left" vertical="center" wrapText="1"/>
    </xf>
    <xf numFmtId="176" fontId="46" fillId="11" borderId="4" xfId="16" applyNumberFormat="1" applyFont="1" applyFill="1" applyBorder="1" applyAlignment="1" applyProtection="1">
      <alignment horizontal="left" vertical="center" wrapText="1"/>
      <protection locked="0"/>
    </xf>
    <xf numFmtId="181" fontId="46" fillId="11" borderId="4" xfId="16" applyNumberFormat="1" applyFont="1" applyFill="1" applyBorder="1" applyAlignment="1" applyProtection="1">
      <alignment horizontal="left" vertical="center" wrapText="1"/>
      <protection locked="0"/>
    </xf>
    <xf numFmtId="179" fontId="46" fillId="11" borderId="4" xfId="16" applyNumberFormat="1" applyFont="1" applyFill="1" applyBorder="1" applyAlignment="1" applyProtection="1">
      <alignment horizontal="left" vertical="center" wrapText="1"/>
      <protection locked="0"/>
    </xf>
    <xf numFmtId="177" fontId="46" fillId="11" borderId="4" xfId="19" applyNumberFormat="1" applyFont="1" applyFill="1" applyBorder="1" applyAlignment="1" applyProtection="1">
      <alignment horizontal="left" vertical="center" wrapText="1"/>
      <protection locked="0"/>
    </xf>
    <xf numFmtId="0" fontId="46" fillId="11" borderId="0" xfId="16" applyFont="1" applyFill="1" applyAlignment="1" applyProtection="1">
      <alignment horizontal="left" vertical="center" wrapText="1"/>
      <protection locked="0"/>
    </xf>
    <xf numFmtId="0" fontId="6" fillId="15" borderId="4" xfId="16" applyFont="1" applyFill="1" applyBorder="1" applyAlignment="1" applyProtection="1">
      <alignment horizontal="center" vertical="center" wrapText="1"/>
      <protection locked="0"/>
    </xf>
    <xf numFmtId="0" fontId="6" fillId="15" borderId="6" xfId="16" applyFont="1" applyFill="1" applyBorder="1" applyAlignment="1" applyProtection="1">
      <alignment horizontal="center" vertical="center" wrapText="1"/>
      <protection locked="0"/>
    </xf>
    <xf numFmtId="0" fontId="6" fillId="15" borderId="20" xfId="16" applyFont="1" applyFill="1" applyBorder="1" applyAlignment="1" applyProtection="1">
      <alignment horizontal="center" vertical="center" wrapText="1"/>
      <protection locked="0"/>
    </xf>
    <xf numFmtId="49" fontId="4" fillId="15" borderId="4" xfId="5" applyNumberFormat="1" applyFont="1" applyFill="1" applyBorder="1" applyAlignment="1">
      <alignment horizontal="left" vertical="center" wrapText="1"/>
    </xf>
    <xf numFmtId="0" fontId="4" fillId="15" borderId="4" xfId="3" applyNumberFormat="1" applyFont="1" applyFill="1" applyBorder="1" applyAlignment="1" applyProtection="1">
      <alignment horizontal="left" vertical="center" wrapText="1"/>
      <protection locked="0"/>
    </xf>
    <xf numFmtId="0" fontId="4" fillId="15" borderId="12" xfId="16" applyFont="1" applyFill="1" applyBorder="1" applyAlignment="1" applyProtection="1">
      <alignment vertical="center" wrapText="1"/>
      <protection locked="0"/>
    </xf>
    <xf numFmtId="49" fontId="4" fillId="15" borderId="4" xfId="3" applyNumberFormat="1" applyFont="1" applyFill="1" applyBorder="1" applyAlignment="1" applyProtection="1">
      <alignment horizontal="left" vertical="center" wrapText="1"/>
      <protection locked="0"/>
    </xf>
    <xf numFmtId="177" fontId="4" fillId="15" borderId="4" xfId="3" applyNumberFormat="1" applyFont="1" applyFill="1" applyBorder="1" applyAlignment="1" applyProtection="1">
      <alignment horizontal="left" vertical="center" wrapText="1"/>
      <protection locked="0"/>
    </xf>
    <xf numFmtId="0" fontId="4" fillId="15" borderId="4" xfId="0" applyFont="1" applyFill="1" applyBorder="1" applyAlignment="1">
      <alignment horizontal="left" vertical="center" wrapText="1"/>
    </xf>
    <xf numFmtId="0" fontId="76" fillId="15" borderId="4" xfId="16" applyFont="1" applyFill="1" applyBorder="1" applyAlignment="1" applyProtection="1">
      <alignment horizontal="center" vertical="center" wrapText="1"/>
      <protection locked="0"/>
    </xf>
    <xf numFmtId="0" fontId="76" fillId="15" borderId="6" xfId="16" applyFont="1" applyFill="1" applyBorder="1" applyAlignment="1" applyProtection="1">
      <alignment horizontal="center" vertical="center" wrapText="1"/>
      <protection locked="0"/>
    </xf>
    <xf numFmtId="0" fontId="76" fillId="15" borderId="20" xfId="16" applyFont="1" applyFill="1" applyBorder="1" applyAlignment="1" applyProtection="1">
      <alignment horizontal="center" vertical="center" wrapText="1"/>
      <protection locked="0"/>
    </xf>
    <xf numFmtId="0" fontId="47" fillId="15" borderId="4" xfId="0" applyFont="1" applyFill="1" applyBorder="1" applyAlignment="1">
      <alignment horizontal="left" vertical="center" wrapText="1"/>
    </xf>
    <xf numFmtId="0" fontId="47" fillId="15" borderId="4" xfId="5" applyFont="1" applyFill="1" applyBorder="1" applyAlignment="1">
      <alignment horizontal="left" vertical="center" wrapText="1"/>
    </xf>
    <xf numFmtId="49" fontId="47" fillId="15" borderId="12" xfId="16" applyNumberFormat="1" applyFont="1" applyFill="1" applyBorder="1" applyAlignment="1" applyProtection="1">
      <alignment vertical="center" wrapText="1"/>
      <protection locked="0"/>
    </xf>
    <xf numFmtId="49" fontId="46" fillId="15" borderId="4" xfId="3" applyNumberFormat="1" applyFont="1" applyFill="1" applyBorder="1" applyAlignment="1" applyProtection="1">
      <alignment horizontal="left" vertical="center" wrapText="1"/>
      <protection locked="0"/>
    </xf>
    <xf numFmtId="49" fontId="47" fillId="15" borderId="4" xfId="3" applyNumberFormat="1" applyFont="1" applyFill="1" applyBorder="1" applyAlignment="1" applyProtection="1">
      <alignment horizontal="left" vertical="center" wrapText="1"/>
      <protection locked="0"/>
    </xf>
    <xf numFmtId="176" fontId="47" fillId="15" borderId="4" xfId="16" applyNumberFormat="1" applyFont="1" applyFill="1" applyBorder="1" applyAlignment="1">
      <alignment horizontal="left" vertical="center" wrapText="1"/>
    </xf>
    <xf numFmtId="0" fontId="47" fillId="15" borderId="4" xfId="16" applyFont="1" applyFill="1" applyBorder="1" applyAlignment="1" applyProtection="1">
      <alignment horizontal="left" vertical="center" wrapText="1"/>
      <protection locked="0"/>
    </xf>
    <xf numFmtId="0" fontId="68" fillId="15" borderId="4" xfId="3" applyFont="1" applyFill="1" applyBorder="1" applyAlignment="1" applyProtection="1">
      <alignment horizontal="left" vertical="center" wrapText="1"/>
      <protection locked="0"/>
    </xf>
    <xf numFmtId="0" fontId="68" fillId="15" borderId="4" xfId="16" applyFont="1" applyFill="1" applyBorder="1" applyAlignment="1" applyProtection="1">
      <alignment horizontal="left" vertical="center" wrapText="1"/>
      <protection locked="0"/>
    </xf>
    <xf numFmtId="0" fontId="47" fillId="15" borderId="4" xfId="0" applyFont="1" applyFill="1" applyBorder="1" applyAlignment="1">
      <alignment horizontal="center" vertical="center" wrapText="1"/>
    </xf>
    <xf numFmtId="0" fontId="47" fillId="15" borderId="12" xfId="16" applyFont="1" applyFill="1" applyBorder="1" applyAlignment="1" applyProtection="1">
      <alignment vertical="center" wrapText="1"/>
      <protection locked="0"/>
    </xf>
    <xf numFmtId="49" fontId="47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46" fillId="15" borderId="4" xfId="0" applyFont="1" applyFill="1" applyBorder="1" applyAlignment="1">
      <alignment horizontal="left" vertical="center" wrapText="1"/>
    </xf>
    <xf numFmtId="0" fontId="47" fillId="15" borderId="0" xfId="3" applyFont="1" applyFill="1" applyBorder="1" applyAlignment="1" applyProtection="1">
      <alignment horizontal="left" vertical="center" wrapText="1"/>
      <protection locked="0"/>
    </xf>
    <xf numFmtId="49" fontId="4" fillId="15" borderId="12" xfId="5" applyNumberFormat="1" applyFont="1" applyFill="1" applyBorder="1" applyAlignment="1">
      <alignment horizontal="center" vertical="center" wrapText="1"/>
    </xf>
    <xf numFmtId="0" fontId="4" fillId="15" borderId="46" xfId="2" applyFont="1" applyFill="1" applyBorder="1" applyAlignment="1">
      <alignment horizontal="left" vertical="center" wrapText="1"/>
    </xf>
    <xf numFmtId="49" fontId="4" fillId="15" borderId="4" xfId="5" applyNumberFormat="1" applyFont="1" applyFill="1" applyBorder="1" applyAlignment="1">
      <alignment horizontal="center" vertical="center" wrapText="1"/>
    </xf>
    <xf numFmtId="49" fontId="4" fillId="15" borderId="46" xfId="0" applyNumberFormat="1" applyFont="1" applyFill="1" applyBorder="1" applyAlignment="1">
      <alignment horizontal="left" vertical="center" wrapText="1"/>
    </xf>
    <xf numFmtId="0" fontId="4" fillId="15" borderId="46" xfId="0" applyFont="1" applyFill="1" applyBorder="1">
      <alignment vertical="center"/>
    </xf>
    <xf numFmtId="0" fontId="41" fillId="15" borderId="12" xfId="3" applyFont="1" applyFill="1" applyBorder="1" applyAlignment="1" applyProtection="1">
      <alignment horizontal="center" vertical="center" wrapText="1"/>
      <protection locked="0"/>
    </xf>
    <xf numFmtId="0" fontId="4" fillId="15" borderId="12" xfId="16" applyFont="1" applyFill="1" applyBorder="1" applyAlignment="1" applyProtection="1">
      <alignment horizontal="center" vertical="center" wrapText="1"/>
      <protection locked="0"/>
    </xf>
    <xf numFmtId="0" fontId="4" fillId="15" borderId="4" xfId="16" applyFont="1" applyFill="1" applyBorder="1" applyAlignment="1" applyProtection="1">
      <alignment vertical="center" wrapText="1"/>
      <protection locked="0"/>
    </xf>
    <xf numFmtId="0" fontId="4" fillId="15" borderId="4" xfId="0" applyFont="1" applyFill="1" applyBorder="1" applyAlignment="1">
      <alignment horizontal="left" vertical="center"/>
    </xf>
    <xf numFmtId="176" fontId="4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5" borderId="12" xfId="0" applyFont="1" applyFill="1" applyBorder="1" applyAlignment="1">
      <alignment horizontal="left" vertical="center" wrapText="1"/>
    </xf>
    <xf numFmtId="0" fontId="4" fillId="15" borderId="12" xfId="16" applyFont="1" applyFill="1" applyBorder="1" applyAlignment="1" applyProtection="1">
      <alignment horizontal="left" vertical="center" wrapText="1"/>
      <protection locked="0"/>
    </xf>
    <xf numFmtId="0" fontId="4" fillId="15" borderId="13" xfId="16" applyFont="1" applyFill="1" applyBorder="1" applyAlignment="1" applyProtection="1">
      <alignment horizontal="left" vertical="center" wrapText="1"/>
      <protection locked="0"/>
    </xf>
    <xf numFmtId="0" fontId="4" fillId="15" borderId="4" xfId="0" applyFont="1" applyFill="1" applyBorder="1" applyAlignment="1">
      <alignment horizontal="center" vertical="center"/>
    </xf>
    <xf numFmtId="49" fontId="25" fillId="0" borderId="46" xfId="0" applyNumberFormat="1" applyFont="1" applyFill="1" applyBorder="1" applyAlignment="1">
      <alignment horizontal="left" vertical="center" wrapText="1"/>
    </xf>
    <xf numFmtId="49" fontId="25" fillId="0" borderId="46" xfId="0" applyNumberFormat="1" applyFont="1" applyBorder="1" applyAlignment="1">
      <alignment horizontal="left" vertical="center" wrapText="1"/>
    </xf>
    <xf numFmtId="0" fontId="25" fillId="0" borderId="4" xfId="6" applyFont="1" applyFill="1" applyBorder="1" applyAlignment="1">
      <alignment horizontal="left" vertical="center"/>
    </xf>
    <xf numFmtId="49" fontId="77" fillId="0" borderId="46" xfId="0" applyNumberFormat="1" applyFont="1" applyFill="1" applyBorder="1" applyAlignment="1">
      <alignment horizontal="left" vertical="center" wrapText="1"/>
    </xf>
    <xf numFmtId="0" fontId="4" fillId="15" borderId="4" xfId="3" applyFont="1" applyFill="1" applyBorder="1" applyAlignment="1" applyProtection="1">
      <alignment horizontal="left" vertical="center" wrapText="1"/>
      <protection locked="0"/>
    </xf>
    <xf numFmtId="0" fontId="4" fillId="15" borderId="4" xfId="3" applyNumberFormat="1" applyFont="1" applyFill="1" applyBorder="1" applyAlignment="1" applyProtection="1">
      <alignment vertical="center" wrapText="1"/>
      <protection locked="0"/>
    </xf>
    <xf numFmtId="49" fontId="4" fillId="15" borderId="4" xfId="0" applyNumberFormat="1" applyFont="1" applyFill="1" applyBorder="1" applyAlignment="1">
      <alignment horizontal="left" vertical="center" wrapText="1"/>
    </xf>
    <xf numFmtId="0" fontId="41" fillId="15" borderId="4" xfId="2" applyFont="1" applyFill="1" applyBorder="1" applyAlignment="1">
      <alignment horizontal="center" vertical="center" wrapText="1"/>
    </xf>
    <xf numFmtId="49" fontId="4" fillId="15" borderId="12" xfId="3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16" applyFont="1" applyFill="1" applyBorder="1" applyAlignment="1" applyProtection="1">
      <alignment horizontal="center" vertical="center" wrapText="1"/>
      <protection locked="0"/>
    </xf>
    <xf numFmtId="176" fontId="10" fillId="0" borderId="12" xfId="16" applyNumberFormat="1" applyFont="1" applyFill="1" applyBorder="1" applyAlignment="1" applyProtection="1">
      <alignment horizontal="center" vertical="center" wrapText="1"/>
      <protection locked="0"/>
    </xf>
    <xf numFmtId="0" fontId="4" fillId="0" borderId="45" xfId="3" applyFont="1" applyFill="1" applyBorder="1" applyAlignment="1" applyProtection="1">
      <alignment horizontal="center" vertical="center" wrapText="1"/>
      <protection locked="0"/>
    </xf>
    <xf numFmtId="0" fontId="41" fillId="0" borderId="4" xfId="0" applyFont="1" applyFill="1" applyBorder="1" applyAlignment="1">
      <alignment horizontal="center" vertical="center"/>
    </xf>
    <xf numFmtId="49" fontId="4" fillId="0" borderId="12" xfId="16" applyNumberFormat="1" applyFont="1" applyBorder="1" applyAlignment="1" applyProtection="1">
      <alignment horizontal="center" vertical="center" wrapText="1"/>
      <protection locked="0"/>
    </xf>
    <xf numFmtId="0" fontId="4" fillId="0" borderId="45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5" xfId="0" applyFont="1" applyFill="1" applyBorder="1" applyAlignment="1">
      <alignment vertical="center" wrapText="1"/>
    </xf>
    <xf numFmtId="49" fontId="4" fillId="0" borderId="45" xfId="0" applyNumberFormat="1" applyFont="1" applyFill="1" applyBorder="1" applyAlignment="1">
      <alignment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left" vertical="center"/>
    </xf>
    <xf numFmtId="0" fontId="4" fillId="0" borderId="45" xfId="16" applyFont="1" applyFill="1" applyBorder="1" applyAlignment="1" applyProtection="1">
      <alignment vertical="center" wrapText="1"/>
      <protection locked="0"/>
    </xf>
    <xf numFmtId="176" fontId="10" fillId="0" borderId="45" xfId="16" applyNumberFormat="1" applyFont="1" applyFill="1" applyBorder="1" applyAlignment="1" applyProtection="1">
      <alignment horizontal="left" vertical="center" wrapText="1"/>
      <protection locked="0"/>
    </xf>
    <xf numFmtId="0" fontId="4" fillId="0" borderId="45" xfId="0" applyFont="1" applyFill="1" applyBorder="1" applyAlignment="1">
      <alignment horizontal="center" vertical="center"/>
    </xf>
    <xf numFmtId="176" fontId="4" fillId="0" borderId="4" xfId="2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176" fontId="10" fillId="0" borderId="4" xfId="16" applyNumberFormat="1" applyFont="1" applyBorder="1" applyAlignment="1" applyProtection="1">
      <alignment horizontal="center" vertical="center" wrapText="1"/>
      <protection locked="0"/>
    </xf>
    <xf numFmtId="176" fontId="10" fillId="14" borderId="4" xfId="16" applyNumberFormat="1" applyFont="1" applyFill="1" applyBorder="1" applyAlignment="1" applyProtection="1">
      <alignment horizontal="center" vertical="center" wrapText="1"/>
      <protection locked="0"/>
    </xf>
    <xf numFmtId="0" fontId="10" fillId="14" borderId="4" xfId="16" applyFont="1" applyFill="1" applyBorder="1" applyAlignment="1" applyProtection="1">
      <alignment horizontal="center" vertical="center" wrapText="1"/>
      <protection locked="0"/>
    </xf>
    <xf numFmtId="0" fontId="20" fillId="0" borderId="0" xfId="18" applyFont="1" applyAlignment="1">
      <alignment vertical="center"/>
    </xf>
    <xf numFmtId="0" fontId="20" fillId="3" borderId="42" xfId="18" applyFont="1" applyFill="1" applyBorder="1" applyAlignment="1">
      <alignment vertical="center"/>
    </xf>
    <xf numFmtId="0" fontId="20" fillId="3" borderId="0" xfId="18" applyFont="1" applyFill="1" applyAlignment="1">
      <alignment vertical="center"/>
    </xf>
    <xf numFmtId="0" fontId="17" fillId="0" borderId="1" xfId="8" applyFont="1" applyBorder="1" applyAlignment="1">
      <alignment vertical="center"/>
    </xf>
    <xf numFmtId="0" fontId="17" fillId="0" borderId="19" xfId="8" applyFont="1" applyBorder="1" applyAlignment="1">
      <alignment vertical="center"/>
    </xf>
    <xf numFmtId="0" fontId="17" fillId="0" borderId="7" xfId="8" applyFont="1" applyBorder="1" applyAlignment="1">
      <alignment vertical="center"/>
    </xf>
    <xf numFmtId="0" fontId="17" fillId="0" borderId="20" xfId="8" applyFont="1" applyBorder="1" applyAlignment="1">
      <alignment vertical="center"/>
    </xf>
    <xf numFmtId="0" fontId="4" fillId="15" borderId="6" xfId="5" applyFont="1" applyFill="1" applyBorder="1" applyAlignment="1">
      <alignment horizontal="center" vertical="center"/>
    </xf>
    <xf numFmtId="0" fontId="4" fillId="15" borderId="20" xfId="5" applyFont="1" applyFill="1" applyBorder="1" applyAlignment="1">
      <alignment horizontal="center" vertical="center"/>
    </xf>
    <xf numFmtId="0" fontId="75" fillId="15" borderId="4" xfId="16" applyFont="1" applyFill="1" applyBorder="1" applyAlignment="1" applyProtection="1">
      <alignment horizontal="left" vertical="center" wrapText="1"/>
      <protection locked="0"/>
    </xf>
    <xf numFmtId="0" fontId="4" fillId="15" borderId="4" xfId="5" applyFont="1" applyFill="1" applyBorder="1" applyAlignment="1">
      <alignment horizontal="left" vertical="center"/>
    </xf>
    <xf numFmtId="0" fontId="4" fillId="15" borderId="4" xfId="5" applyFont="1" applyFill="1" applyBorder="1">
      <alignment vertical="center"/>
    </xf>
    <xf numFmtId="176" fontId="4" fillId="15" borderId="4" xfId="5" applyNumberFormat="1" applyFont="1" applyFill="1" applyBorder="1" applyAlignment="1">
      <alignment horizontal="left" vertical="center"/>
    </xf>
    <xf numFmtId="0" fontId="4" fillId="15" borderId="4" xfId="19" applyNumberFormat="1" applyFont="1" applyFill="1" applyBorder="1" applyAlignment="1" applyProtection="1">
      <alignment horizontal="left" vertical="center" wrapText="1"/>
      <protection locked="0"/>
    </xf>
    <xf numFmtId="0" fontId="4" fillId="15" borderId="6" xfId="16" applyFont="1" applyFill="1" applyBorder="1" applyAlignment="1" applyProtection="1">
      <alignment horizontal="center" vertical="center" wrapText="1"/>
      <protection locked="0"/>
    </xf>
    <xf numFmtId="0" fontId="4" fillId="15" borderId="20" xfId="16" applyFont="1" applyFill="1" applyBorder="1" applyAlignment="1" applyProtection="1">
      <alignment horizontal="center" vertical="center" wrapText="1"/>
      <protection locked="0"/>
    </xf>
    <xf numFmtId="0" fontId="51" fillId="15" borderId="4" xfId="16" applyFont="1" applyFill="1" applyBorder="1" applyAlignment="1" applyProtection="1">
      <alignment horizontal="left" vertical="center" wrapText="1"/>
      <protection locked="0"/>
    </xf>
    <xf numFmtId="0" fontId="4" fillId="15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15" borderId="45" xfId="5" applyFont="1" applyFill="1" applyBorder="1" applyAlignment="1">
      <alignment horizontal="center" vertical="center" wrapText="1"/>
    </xf>
    <xf numFmtId="49" fontId="10" fillId="0" borderId="12" xfId="16" applyNumberFormat="1" applyFont="1" applyFill="1" applyBorder="1" applyAlignment="1" applyProtection="1">
      <alignment horizontal="center" vertical="center" wrapText="1"/>
      <protection locked="0"/>
    </xf>
    <xf numFmtId="0" fontId="46" fillId="15" borderId="4" xfId="5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 wrapText="1"/>
    </xf>
    <xf numFmtId="0" fontId="4" fillId="15" borderId="46" xfId="5" applyFont="1" applyFill="1" applyBorder="1" applyAlignment="1">
      <alignment horizontal="center" vertical="center"/>
    </xf>
    <xf numFmtId="0" fontId="4" fillId="15" borderId="46" xfId="16" applyFont="1" applyFill="1" applyBorder="1" applyAlignment="1" applyProtection="1">
      <alignment horizontal="center" vertical="center" wrapText="1"/>
      <protection locked="0"/>
    </xf>
    <xf numFmtId="0" fontId="13" fillId="0" borderId="4" xfId="5" applyFont="1" applyFill="1" applyBorder="1" applyAlignment="1">
      <alignment horizontal="center" vertical="center" wrapText="1"/>
    </xf>
    <xf numFmtId="0" fontId="10" fillId="0" borderId="4" xfId="2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4" fillId="15" borderId="46" xfId="0" applyFont="1" applyFill="1" applyBorder="1" applyAlignment="1">
      <alignment horizontal="center" vertical="center" wrapText="1"/>
    </xf>
    <xf numFmtId="0" fontId="10" fillId="15" borderId="46" xfId="0" applyFont="1" applyFill="1" applyBorder="1" applyAlignment="1">
      <alignment horizontal="center" vertical="center" wrapText="1"/>
    </xf>
    <xf numFmtId="0" fontId="46" fillId="12" borderId="6" xfId="16" applyFont="1" applyFill="1" applyBorder="1" applyAlignment="1" applyProtection="1">
      <alignment horizontal="center" vertical="center" wrapText="1"/>
      <protection locked="0"/>
    </xf>
    <xf numFmtId="0" fontId="46" fillId="12" borderId="20" xfId="16" applyFont="1" applyFill="1" applyBorder="1" applyAlignment="1" applyProtection="1">
      <alignment horizontal="center" vertical="center" wrapText="1"/>
      <protection locked="0"/>
    </xf>
    <xf numFmtId="0" fontId="47" fillId="12" borderId="4" xfId="16" applyFont="1" applyFill="1" applyBorder="1" applyAlignment="1" applyProtection="1">
      <alignment horizontal="left" vertical="center" wrapText="1"/>
      <protection locked="0"/>
    </xf>
    <xf numFmtId="0" fontId="68" fillId="12" borderId="4" xfId="3" applyFont="1" applyFill="1" applyBorder="1" applyAlignment="1" applyProtection="1">
      <alignment horizontal="center" vertical="center" wrapText="1"/>
      <protection locked="0"/>
    </xf>
    <xf numFmtId="176" fontId="78" fillId="12" borderId="4" xfId="5" applyNumberFormat="1" applyFont="1" applyFill="1" applyBorder="1" applyAlignment="1">
      <alignment horizontal="center" vertical="center"/>
    </xf>
    <xf numFmtId="176" fontId="47" fillId="12" borderId="4" xfId="16" applyNumberFormat="1" applyFont="1" applyFill="1" applyBorder="1" applyAlignment="1" applyProtection="1">
      <alignment horizontal="center" vertical="center" wrapText="1"/>
      <protection locked="0"/>
    </xf>
    <xf numFmtId="0" fontId="79" fillId="12" borderId="4" xfId="16" applyFont="1" applyFill="1" applyBorder="1" applyAlignment="1" applyProtection="1">
      <alignment horizontal="center" vertical="center" wrapText="1"/>
      <protection locked="0"/>
    </xf>
    <xf numFmtId="0" fontId="46" fillId="12" borderId="4" xfId="19" applyNumberFormat="1" applyFont="1" applyFill="1" applyBorder="1" applyAlignment="1" applyProtection="1">
      <alignment horizontal="center" vertical="center" wrapText="1"/>
      <protection locked="0"/>
    </xf>
    <xf numFmtId="0" fontId="46" fillId="12" borderId="4" xfId="5" applyFont="1" applyFill="1" applyBorder="1" applyAlignment="1">
      <alignment horizontal="center" vertical="center"/>
    </xf>
    <xf numFmtId="0" fontId="46" fillId="12" borderId="4" xfId="5" applyFont="1" applyFill="1" applyBorder="1" applyAlignment="1">
      <alignment horizontal="left" vertical="center" wrapText="1"/>
    </xf>
    <xf numFmtId="0" fontId="46" fillId="12" borderId="4" xfId="16" applyFont="1" applyFill="1" applyBorder="1" applyAlignment="1" applyProtection="1">
      <alignment horizontal="left" vertical="center" wrapText="1"/>
      <protection locked="0"/>
    </xf>
    <xf numFmtId="0" fontId="46" fillId="12" borderId="4" xfId="19" applyFont="1" applyFill="1" applyBorder="1" applyAlignment="1" applyProtection="1">
      <alignment horizontal="center" vertical="center" wrapText="1"/>
      <protection locked="0"/>
    </xf>
    <xf numFmtId="49" fontId="46" fillId="12" borderId="4" xfId="19" applyNumberFormat="1" applyFont="1" applyFill="1" applyBorder="1" applyAlignment="1" applyProtection="1">
      <alignment horizontal="left" vertical="center" wrapText="1"/>
      <protection locked="0"/>
    </xf>
    <xf numFmtId="180" fontId="46" fillId="12" borderId="4" xfId="5" applyNumberFormat="1" applyFont="1" applyFill="1" applyBorder="1" applyAlignment="1">
      <alignment horizontal="center" vertical="center" wrapText="1"/>
    </xf>
    <xf numFmtId="0" fontId="46" fillId="12" borderId="4" xfId="5" applyFont="1" applyFill="1" applyBorder="1" applyAlignment="1">
      <alignment horizontal="left" vertical="center"/>
    </xf>
    <xf numFmtId="0" fontId="47" fillId="12" borderId="4" xfId="5" applyFont="1" applyFill="1" applyBorder="1" applyAlignment="1">
      <alignment horizontal="center" vertical="center"/>
    </xf>
    <xf numFmtId="49" fontId="46" fillId="12" borderId="4" xfId="19" applyNumberFormat="1" applyFont="1" applyFill="1" applyBorder="1" applyAlignment="1" applyProtection="1">
      <alignment horizontal="center" vertical="center" wrapText="1"/>
      <protection locked="0"/>
    </xf>
    <xf numFmtId="49" fontId="47" fillId="12" borderId="4" xfId="19" applyNumberFormat="1" applyFont="1" applyFill="1" applyBorder="1" applyAlignment="1" applyProtection="1">
      <alignment horizontal="left" vertical="center" wrapText="1"/>
      <protection locked="0"/>
    </xf>
    <xf numFmtId="176" fontId="46" fillId="12" borderId="4" xfId="16" applyNumberFormat="1" applyFont="1" applyFill="1" applyBorder="1" applyAlignment="1" applyProtection="1">
      <alignment horizontal="left" vertical="center" wrapText="1"/>
      <protection locked="0"/>
    </xf>
    <xf numFmtId="0" fontId="46" fillId="12" borderId="10" xfId="19" applyFont="1" applyFill="1" applyBorder="1" applyAlignment="1" applyProtection="1">
      <alignment horizontal="left" vertical="center" wrapText="1"/>
      <protection locked="0"/>
    </xf>
    <xf numFmtId="0" fontId="46" fillId="12" borderId="10" xfId="16" applyFont="1" applyFill="1" applyBorder="1" applyAlignment="1" applyProtection="1">
      <alignment horizontal="left" vertical="center" wrapText="1"/>
      <protection locked="0"/>
    </xf>
    <xf numFmtId="176" fontId="46" fillId="12" borderId="10" xfId="16" applyNumberFormat="1" applyFont="1" applyFill="1" applyBorder="1" applyAlignment="1" applyProtection="1">
      <alignment horizontal="left" vertical="center" wrapText="1"/>
      <protection locked="0"/>
    </xf>
    <xf numFmtId="179" fontId="46" fillId="12" borderId="10" xfId="16" applyNumberFormat="1" applyFont="1" applyFill="1" applyBorder="1" applyAlignment="1" applyProtection="1">
      <alignment horizontal="left" vertical="center" wrapText="1"/>
      <protection locked="0"/>
    </xf>
    <xf numFmtId="177" fontId="46" fillId="12" borderId="10" xfId="19" applyNumberFormat="1" applyFont="1" applyFill="1" applyBorder="1" applyAlignment="1" applyProtection="1">
      <alignment horizontal="left" vertical="center" wrapText="1"/>
      <protection locked="0"/>
    </xf>
    <xf numFmtId="0" fontId="46" fillId="12" borderId="0" xfId="16" applyFont="1" applyFill="1" applyAlignment="1" applyProtection="1">
      <alignment horizontal="left" vertical="center" wrapText="1"/>
      <protection locked="0"/>
    </xf>
    <xf numFmtId="0" fontId="4" fillId="16" borderId="3" xfId="16" applyFont="1" applyFill="1" applyBorder="1" applyAlignment="1" applyProtection="1">
      <alignment horizontal="center" vertical="center" wrapText="1"/>
      <protection locked="0"/>
    </xf>
    <xf numFmtId="0" fontId="4" fillId="16" borderId="45" xfId="0" applyFont="1" applyFill="1" applyBorder="1" applyAlignment="1">
      <alignment horizontal="left" vertical="center" wrapText="1"/>
    </xf>
    <xf numFmtId="0" fontId="4" fillId="16" borderId="4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left" vertical="center" wrapText="1"/>
    </xf>
    <xf numFmtId="49" fontId="4" fillId="16" borderId="4" xfId="0" applyNumberFormat="1" applyFont="1" applyFill="1" applyBorder="1" applyAlignment="1">
      <alignment horizontal="left" vertical="center" wrapText="1"/>
    </xf>
    <xf numFmtId="0" fontId="4" fillId="16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6" borderId="45" xfId="16" applyFont="1" applyFill="1" applyBorder="1" applyAlignment="1" applyProtection="1">
      <alignment horizontal="center" vertical="center" wrapText="1"/>
      <protection locked="0"/>
    </xf>
    <xf numFmtId="0" fontId="4" fillId="16" borderId="45" xfId="3" applyNumberFormat="1" applyFont="1" applyFill="1" applyBorder="1" applyAlignment="1" applyProtection="1">
      <alignment horizontal="left" vertical="center" wrapText="1"/>
      <protection locked="0"/>
    </xf>
    <xf numFmtId="0" fontId="4" fillId="16" borderId="4" xfId="16" applyFont="1" applyFill="1" applyBorder="1" applyAlignment="1" applyProtection="1">
      <alignment horizontal="left" vertical="center" wrapText="1"/>
      <protection locked="0"/>
    </xf>
    <xf numFmtId="49" fontId="6" fillId="16" borderId="4" xfId="16" applyNumberFormat="1" applyFont="1" applyFill="1" applyBorder="1" applyAlignment="1" applyProtection="1">
      <alignment horizontal="center" vertical="center" wrapText="1"/>
      <protection locked="0"/>
    </xf>
    <xf numFmtId="49" fontId="4" fillId="16" borderId="4" xfId="3" applyNumberFormat="1" applyFont="1" applyFill="1" applyBorder="1" applyAlignment="1" applyProtection="1">
      <alignment horizontal="left" vertical="center" wrapText="1"/>
      <protection locked="0"/>
    </xf>
    <xf numFmtId="0" fontId="41" fillId="16" borderId="4" xfId="3" applyNumberFormat="1" applyFont="1" applyFill="1" applyBorder="1" applyAlignment="1" applyProtection="1">
      <alignment horizontal="center" vertical="center" wrapText="1"/>
      <protection locked="0"/>
    </xf>
    <xf numFmtId="177" fontId="4" fillId="16" borderId="45" xfId="3" applyNumberFormat="1" applyFont="1" applyFill="1" applyBorder="1" applyAlignment="1" applyProtection="1">
      <alignment horizontal="left" vertical="center" wrapText="1"/>
      <protection locked="0"/>
    </xf>
    <xf numFmtId="0" fontId="4" fillId="16" borderId="45" xfId="16" applyFont="1" applyFill="1" applyBorder="1" applyAlignment="1" applyProtection="1">
      <alignment horizontal="left" vertical="center" wrapText="1"/>
      <protection locked="0"/>
    </xf>
    <xf numFmtId="0" fontId="4" fillId="16" borderId="0" xfId="3" applyFont="1" applyFill="1" applyBorder="1" applyAlignment="1" applyProtection="1">
      <alignment horizontal="left" vertical="center" wrapText="1"/>
      <protection locked="0"/>
    </xf>
    <xf numFmtId="0" fontId="25" fillId="0" borderId="4" xfId="6" applyFont="1" applyBorder="1" applyAlignment="1">
      <alignment horizontal="center" vertical="center"/>
    </xf>
    <xf numFmtId="0" fontId="17" fillId="0" borderId="3" xfId="6" applyFont="1" applyBorder="1" applyAlignment="1">
      <alignment horizontal="center" vertical="center"/>
    </xf>
    <xf numFmtId="0" fontId="25" fillId="0" borderId="12" xfId="6" applyFont="1" applyBorder="1" applyAlignment="1">
      <alignment horizontal="left" vertical="center"/>
    </xf>
    <xf numFmtId="0" fontId="25" fillId="0" borderId="4" xfId="6" applyFont="1" applyBorder="1" applyAlignment="1">
      <alignment vertical="center"/>
    </xf>
    <xf numFmtId="0" fontId="13" fillId="0" borderId="4" xfId="18" applyFont="1" applyBorder="1" applyAlignment="1">
      <alignment horizontal="center" vertical="center"/>
    </xf>
    <xf numFmtId="0" fontId="3" fillId="0" borderId="0" xfId="16" applyFont="1" applyAlignment="1" applyProtection="1">
      <alignment horizontal="center" vertical="center" wrapText="1"/>
      <protection locked="0"/>
    </xf>
    <xf numFmtId="49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5" borderId="4" xfId="0" applyFont="1" applyFill="1" applyBorder="1" applyAlignment="1">
      <alignment horizontal="center" vertical="center" wrapText="1"/>
    </xf>
    <xf numFmtId="0" fontId="41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15" borderId="3" xfId="16" applyFont="1" applyFill="1" applyBorder="1" applyAlignment="1" applyProtection="1">
      <alignment horizontal="center" vertical="center" wrapText="1"/>
      <protection locked="0"/>
    </xf>
    <xf numFmtId="0" fontId="3" fillId="0" borderId="0" xfId="16" applyFont="1" applyAlignment="1" applyProtection="1">
      <alignment horizontal="center" vertical="center" wrapText="1"/>
      <protection locked="0"/>
    </xf>
    <xf numFmtId="0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16" borderId="4" xfId="3" applyNumberFormat="1" applyFont="1" applyFill="1" applyBorder="1" applyAlignment="1" applyProtection="1">
      <alignment horizontal="center" vertical="center" wrapText="1"/>
      <protection locked="0"/>
    </xf>
    <xf numFmtId="49" fontId="41" fillId="13" borderId="4" xfId="3" applyNumberFormat="1" applyFont="1" applyFill="1" applyBorder="1" applyAlignment="1" applyProtection="1">
      <alignment horizontal="center" vertical="center" wrapText="1"/>
      <protection locked="0"/>
    </xf>
    <xf numFmtId="49" fontId="41" fillId="15" borderId="4" xfId="3" applyNumberFormat="1" applyFont="1" applyFill="1" applyBorder="1" applyAlignment="1" applyProtection="1">
      <alignment horizontal="center" vertical="center" wrapText="1"/>
      <protection locked="0"/>
    </xf>
    <xf numFmtId="176" fontId="4" fillId="11" borderId="4" xfId="3" applyNumberFormat="1" applyFont="1" applyFill="1" applyBorder="1" applyAlignment="1" applyProtection="1">
      <alignment horizontal="center" vertical="center" wrapText="1"/>
      <protection locked="0"/>
    </xf>
    <xf numFmtId="176" fontId="10" fillId="11" borderId="4" xfId="19" applyNumberFormat="1" applyFont="1" applyFill="1" applyBorder="1" applyAlignment="1" applyProtection="1">
      <alignment horizontal="left" vertical="center" wrapText="1"/>
      <protection locked="0"/>
    </xf>
    <xf numFmtId="0" fontId="47" fillId="15" borderId="3" xfId="16" applyFont="1" applyFill="1" applyBorder="1" applyAlignment="1" applyProtection="1">
      <alignment horizontal="center" vertical="center" wrapText="1"/>
      <protection locked="0"/>
    </xf>
    <xf numFmtId="0" fontId="47" fillId="15" borderId="4" xfId="0" applyFont="1" applyFill="1" applyBorder="1" applyAlignment="1">
      <alignment horizontal="center" vertical="center"/>
    </xf>
    <xf numFmtId="0" fontId="47" fillId="15" borderId="4" xfId="0" applyFont="1" applyFill="1" applyBorder="1" applyAlignment="1">
      <alignment horizontal="left" vertical="center"/>
    </xf>
    <xf numFmtId="49" fontId="47" fillId="15" borderId="4" xfId="0" applyNumberFormat="1" applyFont="1" applyFill="1" applyBorder="1" applyAlignment="1">
      <alignment horizontal="left" vertical="center" wrapText="1"/>
    </xf>
    <xf numFmtId="0" fontId="47" fillId="15" borderId="4" xfId="3" applyNumberFormat="1" applyFont="1" applyFill="1" applyBorder="1" applyAlignment="1" applyProtection="1">
      <alignment horizontal="center" vertical="center"/>
      <protection locked="0"/>
    </xf>
    <xf numFmtId="176" fontId="47" fillId="15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15" borderId="4" xfId="3" applyNumberFormat="1" applyFont="1" applyFill="1" applyBorder="1" applyAlignment="1" applyProtection="1">
      <alignment horizontal="left" vertical="center" wrapText="1"/>
      <protection locked="0"/>
    </xf>
    <xf numFmtId="177" fontId="47" fillId="15" borderId="4" xfId="3" applyNumberFormat="1" applyFont="1" applyFill="1" applyBorder="1" applyAlignment="1" applyProtection="1">
      <alignment horizontal="left" vertical="center" wrapText="1"/>
      <protection locked="0"/>
    </xf>
    <xf numFmtId="0" fontId="46" fillId="9" borderId="4" xfId="5" applyFont="1" applyFill="1" applyBorder="1" applyAlignment="1">
      <alignment horizontal="center" vertical="center" wrapText="1"/>
    </xf>
    <xf numFmtId="0" fontId="46" fillId="9" borderId="4" xfId="19" applyNumberFormat="1" applyFont="1" applyFill="1" applyBorder="1" applyAlignment="1" applyProtection="1">
      <alignment horizontal="center" vertical="center" wrapText="1"/>
      <protection locked="0"/>
    </xf>
    <xf numFmtId="0" fontId="80" fillId="0" borderId="4" xfId="17" applyFont="1" applyBorder="1" applyAlignment="1" applyProtection="1">
      <alignment horizontal="center" vertical="center" wrapText="1"/>
      <protection locked="0"/>
    </xf>
    <xf numFmtId="0" fontId="81" fillId="0" borderId="4" xfId="16" applyFont="1" applyBorder="1" applyAlignment="1" applyProtection="1">
      <alignment horizontal="center" vertical="center" wrapText="1"/>
      <protection locked="0"/>
    </xf>
    <xf numFmtId="0" fontId="47" fillId="0" borderId="4" xfId="16" applyFont="1" applyBorder="1" applyAlignment="1" applyProtection="1">
      <alignment horizontal="center" vertical="center" wrapText="1"/>
      <protection locked="0"/>
    </xf>
    <xf numFmtId="0" fontId="47" fillId="13" borderId="4" xfId="16" applyFont="1" applyFill="1" applyBorder="1" applyAlignment="1" applyProtection="1">
      <alignment horizontal="center" vertical="center" wrapText="1"/>
      <protection locked="0"/>
    </xf>
    <xf numFmtId="0" fontId="47" fillId="0" borderId="3" xfId="16" applyFont="1" applyBorder="1" applyAlignment="1" applyProtection="1">
      <alignment horizontal="center" vertical="center" wrapText="1"/>
      <protection locked="0"/>
    </xf>
    <xf numFmtId="0" fontId="47" fillId="0" borderId="4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left" vertical="center" wrapText="1"/>
    </xf>
    <xf numFmtId="0" fontId="47" fillId="0" borderId="4" xfId="3" applyNumberFormat="1" applyFont="1" applyFill="1" applyBorder="1" applyAlignment="1" applyProtection="1">
      <alignment horizontal="center" vertical="center"/>
      <protection locked="0"/>
    </xf>
    <xf numFmtId="0" fontId="10" fillId="2" borderId="3" xfId="16" applyFont="1" applyFill="1" applyBorder="1" applyAlignment="1" applyProtection="1">
      <alignment horizontal="center" vertical="center" wrapText="1"/>
      <protection locked="0"/>
    </xf>
    <xf numFmtId="0" fontId="10" fillId="2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2" borderId="4" xfId="5" applyFont="1" applyFill="1" applyBorder="1" applyAlignment="1">
      <alignment horizontal="left" vertical="center" wrapText="1"/>
    </xf>
    <xf numFmtId="0" fontId="10" fillId="2" borderId="4" xfId="16" applyFont="1" applyFill="1" applyBorder="1" applyAlignment="1" applyProtection="1">
      <alignment horizontal="left" vertical="center" wrapText="1"/>
      <protection locked="0"/>
    </xf>
    <xf numFmtId="180" fontId="10" fillId="2" borderId="6" xfId="5" applyNumberFormat="1" applyFont="1" applyFill="1" applyBorder="1" applyAlignment="1">
      <alignment horizontal="left" vertical="center" wrapText="1"/>
    </xf>
    <xf numFmtId="180" fontId="10" fillId="2" borderId="6" xfId="5" applyNumberFormat="1" applyFont="1" applyFill="1" applyBorder="1" applyAlignment="1">
      <alignment horizontal="center" vertical="center" wrapText="1"/>
    </xf>
    <xf numFmtId="49" fontId="10" fillId="2" borderId="4" xfId="19" applyNumberFormat="1" applyFont="1" applyFill="1" applyBorder="1" applyAlignment="1" applyProtection="1">
      <alignment horizontal="center" vertical="center" wrapText="1"/>
      <protection locked="0"/>
    </xf>
    <xf numFmtId="49" fontId="10" fillId="2" borderId="4" xfId="19" applyNumberFormat="1" applyFont="1" applyFill="1" applyBorder="1" applyAlignment="1" applyProtection="1">
      <alignment horizontal="left" vertical="center" wrapText="1"/>
      <protection locked="0"/>
    </xf>
    <xf numFmtId="49" fontId="4" fillId="2" borderId="4" xfId="19" applyNumberFormat="1" applyFont="1" applyFill="1" applyBorder="1" applyAlignment="1" applyProtection="1">
      <alignment horizontal="left" vertical="center" wrapText="1"/>
      <protection locked="0"/>
    </xf>
    <xf numFmtId="0" fontId="4" fillId="2" borderId="4" xfId="16" applyFont="1" applyFill="1" applyBorder="1" applyAlignment="1">
      <alignment horizontal="left" vertical="center" wrapText="1"/>
    </xf>
    <xf numFmtId="176" fontId="4" fillId="2" borderId="4" xfId="16" applyNumberFormat="1" applyFont="1" applyFill="1" applyBorder="1" applyAlignment="1">
      <alignment horizontal="left" vertical="center" wrapText="1"/>
    </xf>
    <xf numFmtId="0" fontId="10" fillId="2" borderId="4" xfId="19" applyNumberFormat="1" applyFont="1" applyFill="1" applyBorder="1" applyAlignment="1" applyProtection="1">
      <alignment horizontal="left" vertical="center" wrapText="1"/>
      <protection locked="0"/>
    </xf>
    <xf numFmtId="176" fontId="10" fillId="2" borderId="4" xfId="19" applyNumberFormat="1" applyFont="1" applyFill="1" applyBorder="1" applyAlignment="1" applyProtection="1">
      <alignment horizontal="left" vertical="center" wrapText="1"/>
      <protection locked="0"/>
    </xf>
    <xf numFmtId="179" fontId="10" fillId="2" borderId="4" xfId="19" applyNumberFormat="1" applyFont="1" applyFill="1" applyBorder="1" applyAlignment="1" applyProtection="1">
      <alignment horizontal="left" vertical="center" wrapText="1"/>
      <protection locked="0"/>
    </xf>
    <xf numFmtId="177" fontId="10" fillId="2" borderId="4" xfId="19" applyNumberFormat="1" applyFont="1" applyFill="1" applyBorder="1" applyAlignment="1" applyProtection="1">
      <alignment horizontal="left" vertical="center" wrapText="1"/>
      <protection locked="0"/>
    </xf>
    <xf numFmtId="181" fontId="10" fillId="2" borderId="4" xfId="5" applyNumberFormat="1" applyFont="1" applyFill="1" applyBorder="1" applyAlignment="1">
      <alignment horizontal="center" vertical="center" wrapText="1"/>
    </xf>
    <xf numFmtId="0" fontId="10" fillId="2" borderId="0" xfId="16" applyFont="1" applyFill="1" applyAlignment="1" applyProtection="1">
      <alignment horizontal="left" vertical="center" wrapText="1"/>
      <protection locked="0"/>
    </xf>
    <xf numFmtId="0" fontId="10" fillId="0" borderId="0" xfId="2" applyFont="1" applyAlignment="1">
      <alignment horizontal="center" vertical="center"/>
    </xf>
    <xf numFmtId="49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3" applyFont="1" applyFill="1" applyBorder="1" applyAlignment="1" applyProtection="1">
      <alignment horizontal="center" vertical="center" wrapText="1" shrinkToFit="1"/>
      <protection locked="0"/>
    </xf>
    <xf numFmtId="0" fontId="13" fillId="0" borderId="7" xfId="18" applyFont="1" applyBorder="1" applyAlignment="1">
      <alignment horizontal="center" vertical="center" wrapText="1"/>
    </xf>
    <xf numFmtId="0" fontId="13" fillId="0" borderId="18" xfId="18" applyFont="1" applyBorder="1" applyAlignment="1">
      <alignment horizontal="center" vertical="center"/>
    </xf>
    <xf numFmtId="0" fontId="13" fillId="0" borderId="26" xfId="18" applyFont="1" applyBorder="1" applyAlignment="1">
      <alignment horizontal="center" vertical="center"/>
    </xf>
    <xf numFmtId="0" fontId="25" fillId="0" borderId="4" xfId="6" applyFont="1" applyBorder="1" applyAlignment="1">
      <alignment vertical="center"/>
    </xf>
    <xf numFmtId="0" fontId="10" fillId="12" borderId="3" xfId="16" applyFont="1" applyFill="1" applyBorder="1" applyAlignment="1" applyProtection="1">
      <alignment horizontal="center" vertical="center" wrapText="1"/>
      <protection locked="0"/>
    </xf>
    <xf numFmtId="0" fontId="10" fillId="12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12" borderId="6" xfId="19" applyNumberFormat="1" applyFont="1" applyFill="1" applyBorder="1" applyAlignment="1" applyProtection="1">
      <alignment horizontal="center" vertical="center" wrapText="1"/>
      <protection locked="0"/>
    </xf>
    <xf numFmtId="0" fontId="10" fillId="12" borderId="20" xfId="19" applyNumberFormat="1" applyFont="1" applyFill="1" applyBorder="1" applyAlignment="1" applyProtection="1">
      <alignment horizontal="center" vertical="center" wrapText="1"/>
      <protection locked="0"/>
    </xf>
    <xf numFmtId="0" fontId="10" fillId="12" borderId="4" xfId="5" applyFont="1" applyFill="1" applyBorder="1" applyAlignment="1">
      <alignment horizontal="center" vertical="center" wrapText="1"/>
    </xf>
    <xf numFmtId="0" fontId="10" fillId="12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12" borderId="4" xfId="5" applyFont="1" applyFill="1" applyBorder="1" applyAlignment="1">
      <alignment horizontal="left" vertical="center" wrapText="1"/>
    </xf>
    <xf numFmtId="0" fontId="10" fillId="12" borderId="4" xfId="16" applyFont="1" applyFill="1" applyBorder="1" applyAlignment="1" applyProtection="1">
      <alignment horizontal="left" vertical="center" wrapText="1"/>
      <protection locked="0"/>
    </xf>
    <xf numFmtId="180" fontId="10" fillId="12" borderId="6" xfId="5" applyNumberFormat="1" applyFont="1" applyFill="1" applyBorder="1" applyAlignment="1">
      <alignment horizontal="left" vertical="center" wrapText="1"/>
    </xf>
    <xf numFmtId="180" fontId="10" fillId="12" borderId="6" xfId="5" applyNumberFormat="1" applyFont="1" applyFill="1" applyBorder="1" applyAlignment="1">
      <alignment horizontal="center" vertical="center" wrapText="1"/>
    </xf>
    <xf numFmtId="0" fontId="4" fillId="12" borderId="4" xfId="5" applyFont="1" applyFill="1" applyBorder="1" applyAlignment="1">
      <alignment horizontal="center" vertical="center"/>
    </xf>
    <xf numFmtId="0" fontId="10" fillId="12" borderId="4" xfId="16" applyFont="1" applyFill="1" applyBorder="1" applyAlignment="1" applyProtection="1">
      <alignment horizontal="center" vertical="center" wrapText="1"/>
      <protection locked="0"/>
    </xf>
    <xf numFmtId="49" fontId="10" fillId="12" borderId="4" xfId="19" applyNumberFormat="1" applyFont="1" applyFill="1" applyBorder="1" applyAlignment="1" applyProtection="1">
      <alignment horizontal="center" vertical="center" wrapText="1"/>
      <protection locked="0"/>
    </xf>
    <xf numFmtId="49" fontId="10" fillId="12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12" borderId="12" xfId="16" applyFont="1" applyFill="1" applyBorder="1" applyAlignment="1" applyProtection="1">
      <alignment horizontal="left" vertical="center" wrapText="1"/>
      <protection locked="0"/>
    </xf>
    <xf numFmtId="176" fontId="10" fillId="12" borderId="12" xfId="16" applyNumberFormat="1" applyFont="1" applyFill="1" applyBorder="1" applyAlignment="1" applyProtection="1">
      <alignment horizontal="left" vertical="center" wrapText="1"/>
      <protection locked="0"/>
    </xf>
    <xf numFmtId="176" fontId="10" fillId="12" borderId="4" xfId="19" applyNumberFormat="1" applyFont="1" applyFill="1" applyBorder="1" applyAlignment="1" applyProtection="1">
      <alignment horizontal="left" vertical="center" wrapText="1"/>
      <protection locked="0"/>
    </xf>
    <xf numFmtId="179" fontId="10" fillId="12" borderId="4" xfId="19" applyNumberFormat="1" applyFont="1" applyFill="1" applyBorder="1" applyAlignment="1" applyProtection="1">
      <alignment horizontal="left" vertical="center" wrapText="1"/>
      <protection locked="0"/>
    </xf>
    <xf numFmtId="177" fontId="10" fillId="12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12" borderId="0" xfId="16" applyFont="1" applyFill="1" applyAlignment="1" applyProtection="1">
      <alignment horizontal="left" vertical="center" wrapText="1"/>
      <protection locked="0"/>
    </xf>
    <xf numFmtId="0" fontId="15" fillId="11" borderId="4" xfId="16" applyFont="1" applyFill="1" applyBorder="1" applyAlignment="1" applyProtection="1">
      <alignment horizontal="center" vertical="center" wrapText="1"/>
      <protection locked="0"/>
    </xf>
    <xf numFmtId="0" fontId="10" fillId="12" borderId="45" xfId="19" applyNumberFormat="1" applyFont="1" applyFill="1" applyBorder="1" applyAlignment="1" applyProtection="1">
      <alignment horizontal="center" vertical="center" wrapText="1"/>
      <protection locked="0"/>
    </xf>
    <xf numFmtId="0" fontId="10" fillId="12" borderId="45" xfId="16" applyFont="1" applyFill="1" applyBorder="1" applyAlignment="1" applyProtection="1">
      <alignment horizontal="center" vertical="center" wrapText="1"/>
      <protection locked="0"/>
    </xf>
    <xf numFmtId="49" fontId="4" fillId="12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12" borderId="4" xfId="16" applyFont="1" applyFill="1" applyBorder="1" applyAlignment="1" applyProtection="1">
      <alignment horizontal="center" vertical="center" wrapText="1"/>
      <protection locked="0"/>
    </xf>
    <xf numFmtId="0" fontId="15" fillId="12" borderId="4" xfId="5" applyFont="1" applyFill="1" applyBorder="1" applyAlignment="1">
      <alignment horizontal="center" vertical="center"/>
    </xf>
    <xf numFmtId="49" fontId="6" fillId="12" borderId="4" xfId="16" applyNumberFormat="1" applyFont="1" applyFill="1" applyBorder="1" applyAlignment="1" applyProtection="1">
      <alignment horizontal="center" vertical="center" wrapText="1"/>
      <protection locked="0"/>
    </xf>
    <xf numFmtId="49" fontId="10" fillId="12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12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2" borderId="4" xfId="16" applyFont="1" applyFill="1" applyBorder="1" applyAlignment="1">
      <alignment horizontal="center" vertical="center" wrapText="1"/>
    </xf>
    <xf numFmtId="0" fontId="10" fillId="12" borderId="45" xfId="16" applyFont="1" applyFill="1" applyBorder="1" applyAlignment="1" applyProtection="1">
      <alignment horizontal="left" vertical="center" wrapText="1"/>
      <protection locked="0"/>
    </xf>
    <xf numFmtId="176" fontId="4" fillId="12" borderId="45" xfId="16" applyNumberFormat="1" applyFont="1" applyFill="1" applyBorder="1" applyAlignment="1">
      <alignment horizontal="center" vertical="center" wrapText="1"/>
    </xf>
    <xf numFmtId="0" fontId="4" fillId="12" borderId="45" xfId="16" applyFont="1" applyFill="1" applyBorder="1" applyAlignment="1" applyProtection="1">
      <alignment horizontal="center" vertical="center" wrapText="1"/>
      <protection locked="0"/>
    </xf>
    <xf numFmtId="176" fontId="10" fillId="12" borderId="45" xfId="19" applyNumberFormat="1" applyFont="1" applyFill="1" applyBorder="1" applyAlignment="1" applyProtection="1">
      <alignment horizontal="left" vertical="center" wrapText="1"/>
      <protection locked="0"/>
    </xf>
    <xf numFmtId="177" fontId="10" fillId="12" borderId="45" xfId="19" applyNumberFormat="1" applyFont="1" applyFill="1" applyBorder="1" applyAlignment="1" applyProtection="1">
      <alignment horizontal="left" vertical="center" wrapText="1"/>
      <protection locked="0"/>
    </xf>
    <xf numFmtId="0" fontId="4" fillId="12" borderId="3" xfId="16" applyFont="1" applyFill="1" applyBorder="1" applyAlignment="1" applyProtection="1">
      <alignment horizontal="center" vertical="center" wrapText="1"/>
      <protection locked="0"/>
    </xf>
    <xf numFmtId="0" fontId="4" fillId="12" borderId="4" xfId="16" applyFont="1" applyFill="1" applyBorder="1" applyAlignment="1" applyProtection="1">
      <alignment horizontal="left" vertical="center" wrapText="1"/>
      <protection locked="0"/>
    </xf>
    <xf numFmtId="0" fontId="4" fillId="12" borderId="4" xfId="3" applyNumberFormat="1" applyFont="1" applyFill="1" applyBorder="1" applyAlignment="1" applyProtection="1">
      <alignment horizontal="left" vertical="center" wrapText="1"/>
      <protection locked="0"/>
    </xf>
    <xf numFmtId="0" fontId="41" fillId="12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2" borderId="4" xfId="0" applyFont="1" applyFill="1" applyBorder="1" applyAlignment="1">
      <alignment horizontal="left" vertical="center"/>
    </xf>
    <xf numFmtId="49" fontId="4" fillId="12" borderId="4" xfId="0" applyNumberFormat="1" applyFont="1" applyFill="1" applyBorder="1" applyAlignment="1">
      <alignment horizontal="left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left" vertical="center" wrapText="1"/>
    </xf>
    <xf numFmtId="0" fontId="4" fillId="12" borderId="4" xfId="3" applyNumberFormat="1" applyFont="1" applyFill="1" applyBorder="1" applyAlignment="1" applyProtection="1">
      <alignment horizontal="center" vertical="center" wrapText="1"/>
      <protection locked="0"/>
    </xf>
    <xf numFmtId="176" fontId="4" fillId="12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12" borderId="4" xfId="0" applyFont="1" applyFill="1" applyBorder="1" applyAlignment="1">
      <alignment horizontal="left" vertical="center" wrapText="1"/>
    </xf>
    <xf numFmtId="0" fontId="4" fillId="12" borderId="0" xfId="3" applyFont="1" applyFill="1" applyBorder="1" applyAlignment="1" applyProtection="1">
      <alignment horizontal="left" vertical="center" wrapText="1"/>
      <protection locked="0"/>
    </xf>
    <xf numFmtId="0" fontId="4" fillId="12" borderId="4" xfId="0" applyFont="1" applyFill="1" applyBorder="1" applyAlignment="1">
      <alignment horizontal="center" vertical="center" wrapText="1"/>
    </xf>
    <xf numFmtId="0" fontId="4" fillId="12" borderId="4" xfId="3" applyFont="1" applyFill="1" applyBorder="1" applyAlignment="1" applyProtection="1">
      <alignment horizontal="center" vertical="center" wrapText="1"/>
      <protection locked="0"/>
    </xf>
    <xf numFmtId="49" fontId="4" fillId="12" borderId="4" xfId="3" applyNumberFormat="1" applyFont="1" applyFill="1" applyBorder="1" applyAlignment="1" applyProtection="1">
      <alignment horizontal="center" vertical="center" wrapText="1"/>
    </xf>
    <xf numFmtId="0" fontId="4" fillId="12" borderId="0" xfId="3" applyFont="1" applyFill="1" applyBorder="1" applyAlignment="1" applyProtection="1">
      <alignment horizontal="center" vertical="center" wrapText="1"/>
      <protection locked="0"/>
    </xf>
    <xf numFmtId="49" fontId="4" fillId="12" borderId="4" xfId="0" applyNumberFormat="1" applyFont="1" applyFill="1" applyBorder="1" applyAlignment="1">
      <alignment horizontal="center" vertical="center" wrapText="1"/>
    </xf>
    <xf numFmtId="0" fontId="4" fillId="12" borderId="12" xfId="16" applyFont="1" applyFill="1" applyBorder="1" applyAlignment="1" applyProtection="1">
      <alignment horizontal="center" vertical="center" wrapText="1"/>
      <protection locked="0"/>
    </xf>
    <xf numFmtId="49" fontId="4" fillId="12" borderId="4" xfId="0" applyNumberFormat="1" applyFont="1" applyFill="1" applyBorder="1" applyAlignment="1">
      <alignment vertical="center" wrapText="1"/>
    </xf>
    <xf numFmtId="0" fontId="4" fillId="12" borderId="4" xfId="16" applyFont="1" applyFill="1" applyBorder="1" applyAlignment="1" applyProtection="1">
      <alignment vertical="center" wrapText="1"/>
      <protection locked="0"/>
    </xf>
    <xf numFmtId="176" fontId="4" fillId="12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2" borderId="12" xfId="16" applyFont="1" applyFill="1" applyBorder="1" applyAlignment="1" applyProtection="1">
      <alignment horizontal="left" vertical="center" wrapText="1"/>
      <protection locked="0"/>
    </xf>
    <xf numFmtId="0" fontId="4" fillId="12" borderId="13" xfId="16" applyFont="1" applyFill="1" applyBorder="1" applyAlignment="1" applyProtection="1">
      <alignment horizontal="left" vertical="center" wrapText="1"/>
      <protection locked="0"/>
    </xf>
    <xf numFmtId="0" fontId="4" fillId="12" borderId="12" xfId="3" applyFont="1" applyFill="1" applyBorder="1" applyAlignment="1" applyProtection="1">
      <alignment horizontal="left" vertical="center" wrapText="1" shrinkToFit="1"/>
      <protection locked="0"/>
    </xf>
    <xf numFmtId="177" fontId="4" fillId="12" borderId="4" xfId="3" applyNumberFormat="1" applyFont="1" applyFill="1" applyBorder="1" applyAlignment="1" applyProtection="1">
      <alignment horizontal="left" vertical="center" wrapText="1"/>
      <protection locked="0"/>
    </xf>
    <xf numFmtId="0" fontId="10" fillId="12" borderId="6" xfId="16" applyFont="1" applyFill="1" applyBorder="1" applyAlignment="1" applyProtection="1">
      <alignment horizontal="center" vertical="center" wrapText="1"/>
      <protection locked="0"/>
    </xf>
    <xf numFmtId="0" fontId="10" fillId="12" borderId="20" xfId="16" applyFont="1" applyFill="1" applyBorder="1" applyAlignment="1" applyProtection="1">
      <alignment horizontal="center" vertical="center" wrapText="1"/>
      <protection locked="0"/>
    </xf>
    <xf numFmtId="49" fontId="5" fillId="12" borderId="4" xfId="16" applyNumberFormat="1" applyFont="1" applyFill="1" applyBorder="1" applyAlignment="1" applyProtection="1">
      <alignment horizontal="center" vertical="center" wrapText="1"/>
      <protection locked="0"/>
    </xf>
    <xf numFmtId="49" fontId="4" fillId="12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12" borderId="4" xfId="19" applyFont="1" applyFill="1" applyBorder="1" applyAlignment="1" applyProtection="1">
      <alignment horizontal="center" vertical="center" wrapText="1" shrinkToFit="1"/>
      <protection locked="0"/>
    </xf>
    <xf numFmtId="0" fontId="4" fillId="17" borderId="3" xfId="16" applyFont="1" applyFill="1" applyBorder="1" applyAlignment="1" applyProtection="1">
      <alignment horizontal="center" vertical="center" wrapText="1"/>
      <protection locked="0"/>
    </xf>
    <xf numFmtId="0" fontId="4" fillId="17" borderId="4" xfId="16" applyFont="1" applyFill="1" applyBorder="1" applyAlignment="1" applyProtection="1">
      <alignment horizontal="left" vertical="center" wrapText="1"/>
      <protection locked="0"/>
    </xf>
    <xf numFmtId="49" fontId="6" fillId="17" borderId="4" xfId="16" applyNumberFormat="1" applyFont="1" applyFill="1" applyBorder="1" applyAlignment="1" applyProtection="1">
      <alignment horizontal="center" vertical="center" wrapText="1"/>
      <protection locked="0"/>
    </xf>
    <xf numFmtId="49" fontId="4" fillId="17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7" borderId="4" xfId="16" applyFont="1" applyFill="1" applyBorder="1" applyAlignment="1" applyProtection="1">
      <alignment horizontal="center" vertical="center" wrapText="1"/>
      <protection locked="0"/>
    </xf>
    <xf numFmtId="176" fontId="4" fillId="17" borderId="4" xfId="16" applyNumberFormat="1" applyFont="1" applyFill="1" applyBorder="1" applyAlignment="1" applyProtection="1">
      <alignment horizontal="center" vertical="center" wrapText="1"/>
      <protection locked="0"/>
    </xf>
    <xf numFmtId="0" fontId="4" fillId="17" borderId="0" xfId="3" applyFont="1" applyFill="1" applyBorder="1" applyAlignment="1" applyProtection="1">
      <alignment horizontal="left" vertical="center" wrapText="1"/>
      <protection locked="0"/>
    </xf>
    <xf numFmtId="0" fontId="10" fillId="17" borderId="4" xfId="16" applyFont="1" applyFill="1" applyBorder="1" applyAlignment="1" applyProtection="1">
      <alignment horizontal="center" vertical="center" wrapText="1"/>
      <protection locked="0"/>
    </xf>
    <xf numFmtId="0" fontId="10" fillId="17" borderId="4" xfId="3" applyNumberFormat="1" applyFont="1" applyFill="1" applyBorder="1" applyAlignment="1" applyProtection="1">
      <alignment horizontal="center" vertical="center" wrapText="1"/>
      <protection locked="0"/>
    </xf>
    <xf numFmtId="0" fontId="41" fillId="17" borderId="4" xfId="3" applyFont="1" applyFill="1" applyBorder="1" applyAlignment="1" applyProtection="1">
      <alignment horizontal="center" vertical="center" wrapText="1"/>
      <protection locked="0"/>
    </xf>
    <xf numFmtId="49" fontId="4" fillId="17" borderId="4" xfId="16" applyNumberFormat="1" applyFont="1" applyFill="1" applyBorder="1" applyAlignment="1" applyProtection="1">
      <alignment horizontal="left" vertical="center" wrapText="1"/>
      <protection locked="0"/>
    </xf>
    <xf numFmtId="0" fontId="5" fillId="17" borderId="4" xfId="0" applyFont="1" applyFill="1" applyBorder="1" applyAlignment="1">
      <alignment horizontal="left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41" fillId="17" borderId="4" xfId="16" applyFont="1" applyFill="1" applyBorder="1" applyAlignment="1" applyProtection="1">
      <alignment horizontal="center" vertical="center" wrapText="1"/>
      <protection locked="0"/>
    </xf>
    <xf numFmtId="49" fontId="4" fillId="17" borderId="4" xfId="16" applyNumberFormat="1" applyFont="1" applyFill="1" applyBorder="1" applyAlignment="1" applyProtection="1">
      <alignment horizontal="center" vertical="center" wrapText="1"/>
      <protection locked="0"/>
    </xf>
    <xf numFmtId="49" fontId="10" fillId="17" borderId="4" xfId="3" applyNumberFormat="1" applyFont="1" applyFill="1" applyBorder="1" applyAlignment="1" applyProtection="1">
      <alignment horizontal="center" vertical="center" wrapText="1"/>
      <protection locked="0"/>
    </xf>
    <xf numFmtId="176" fontId="4" fillId="17" borderId="4" xfId="16" applyNumberFormat="1" applyFont="1" applyFill="1" applyBorder="1" applyAlignment="1">
      <alignment horizontal="center" vertical="center" wrapText="1"/>
    </xf>
    <xf numFmtId="0" fontId="10" fillId="17" borderId="4" xfId="3" applyFont="1" applyFill="1" applyBorder="1" applyAlignment="1" applyProtection="1">
      <alignment horizontal="center" vertical="center" wrapText="1" shrinkToFit="1"/>
      <protection locked="0"/>
    </xf>
    <xf numFmtId="177" fontId="4" fillId="17" borderId="12" xfId="3" applyNumberFormat="1" applyFont="1" applyFill="1" applyBorder="1" applyAlignment="1" applyProtection="1">
      <alignment horizontal="left" vertical="center" wrapText="1"/>
      <protection locked="0"/>
    </xf>
    <xf numFmtId="177" fontId="4" fillId="17" borderId="13" xfId="3" applyNumberFormat="1" applyFont="1" applyFill="1" applyBorder="1" applyAlignment="1" applyProtection="1">
      <alignment horizontal="left" vertical="center" wrapText="1"/>
      <protection locked="0"/>
    </xf>
    <xf numFmtId="0" fontId="47" fillId="17" borderId="3" xfId="16" applyFont="1" applyFill="1" applyBorder="1" applyAlignment="1" applyProtection="1">
      <alignment horizontal="center" vertical="center" wrapText="1"/>
      <protection locked="0"/>
    </xf>
    <xf numFmtId="0" fontId="47" fillId="17" borderId="4" xfId="16" applyFont="1" applyFill="1" applyBorder="1" applyAlignment="1" applyProtection="1">
      <alignment horizontal="left" vertical="center" wrapText="1"/>
      <protection locked="0"/>
    </xf>
    <xf numFmtId="0" fontId="47" fillId="17" borderId="4" xfId="3" applyNumberFormat="1" applyFont="1" applyFill="1" applyBorder="1" applyAlignment="1" applyProtection="1">
      <alignment horizontal="left" vertical="center" wrapText="1"/>
      <protection locked="0"/>
    </xf>
    <xf numFmtId="0" fontId="47" fillId="17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17" borderId="4" xfId="0" applyFont="1" applyFill="1" applyBorder="1" applyAlignment="1">
      <alignment horizontal="left" vertical="center"/>
    </xf>
    <xf numFmtId="49" fontId="47" fillId="17" borderId="4" xfId="0" applyNumberFormat="1" applyFont="1" applyFill="1" applyBorder="1" applyAlignment="1">
      <alignment horizontal="left" vertical="center" wrapText="1"/>
    </xf>
    <xf numFmtId="0" fontId="47" fillId="17" borderId="12" xfId="0" applyFont="1" applyFill="1" applyBorder="1" applyAlignment="1">
      <alignment horizontal="center" vertical="center" wrapText="1"/>
    </xf>
    <xf numFmtId="0" fontId="47" fillId="17" borderId="4" xfId="0" applyFont="1" applyFill="1" applyBorder="1" applyAlignment="1">
      <alignment horizontal="center" vertical="center"/>
    </xf>
    <xf numFmtId="0" fontId="47" fillId="17" borderId="12" xfId="0" applyFont="1" applyFill="1" applyBorder="1" applyAlignment="1">
      <alignment horizontal="left" vertical="center" wrapText="1"/>
    </xf>
    <xf numFmtId="49" fontId="47" fillId="17" borderId="4" xfId="16" applyNumberFormat="1" applyFont="1" applyFill="1" applyBorder="1" applyAlignment="1" applyProtection="1">
      <alignment horizontal="center" vertical="center" wrapText="1"/>
      <protection locked="0"/>
    </xf>
    <xf numFmtId="49" fontId="47" fillId="17" borderId="4" xfId="3" applyNumberFormat="1" applyFont="1" applyFill="1" applyBorder="1" applyAlignment="1" applyProtection="1">
      <alignment horizontal="center" vertical="center" wrapText="1"/>
      <protection locked="0"/>
    </xf>
    <xf numFmtId="0" fontId="47" fillId="17" borderId="4" xfId="16" applyFont="1" applyFill="1" applyBorder="1" applyAlignment="1" applyProtection="1">
      <alignment horizontal="center" vertical="center" wrapText="1"/>
      <protection locked="0"/>
    </xf>
    <xf numFmtId="176" fontId="47" fillId="17" borderId="4" xfId="16" applyNumberFormat="1" applyFont="1" applyFill="1" applyBorder="1" applyAlignment="1" applyProtection="1">
      <alignment horizontal="center" vertical="center" wrapText="1"/>
      <protection locked="0"/>
    </xf>
    <xf numFmtId="0" fontId="47" fillId="17" borderId="4" xfId="3" applyFont="1" applyFill="1" applyBorder="1" applyAlignment="1" applyProtection="1">
      <alignment horizontal="left" vertical="center" wrapText="1"/>
      <protection locked="0"/>
    </xf>
    <xf numFmtId="0" fontId="47" fillId="17" borderId="4" xfId="0" applyFont="1" applyFill="1" applyBorder="1" applyAlignment="1">
      <alignment horizontal="left" vertical="center" wrapText="1"/>
    </xf>
    <xf numFmtId="0" fontId="47" fillId="17" borderId="0" xfId="3" applyFont="1" applyFill="1" applyBorder="1" applyAlignment="1" applyProtection="1">
      <alignment horizontal="left" vertical="center" wrapText="1"/>
      <protection locked="0"/>
    </xf>
    <xf numFmtId="0" fontId="49" fillId="12" borderId="4" xfId="5" applyFont="1" applyFill="1" applyBorder="1" applyAlignment="1">
      <alignment horizontal="center" vertical="center" wrapText="1"/>
    </xf>
    <xf numFmtId="0" fontId="49" fillId="12" borderId="4" xfId="5" applyFont="1" applyFill="1" applyBorder="1" applyAlignment="1">
      <alignment horizontal="left" vertical="center" wrapText="1"/>
    </xf>
    <xf numFmtId="0" fontId="47" fillId="0" borderId="3" xfId="16" applyFont="1" applyFill="1" applyBorder="1" applyAlignment="1" applyProtection="1">
      <alignment horizontal="center" vertical="center" wrapText="1"/>
      <protection locked="0"/>
    </xf>
    <xf numFmtId="0" fontId="47" fillId="0" borderId="4" xfId="0" applyFont="1" applyFill="1" applyBorder="1" applyAlignment="1">
      <alignment horizontal="left" vertical="center" wrapText="1"/>
    </xf>
    <xf numFmtId="0" fontId="47" fillId="0" borderId="45" xfId="3" applyFont="1" applyFill="1" applyBorder="1" applyAlignment="1" applyProtection="1">
      <alignment horizontal="center" vertical="center" wrapText="1"/>
      <protection locked="0"/>
    </xf>
    <xf numFmtId="49" fontId="68" fillId="0" borderId="4" xfId="16" applyNumberFormat="1" applyFont="1" applyFill="1" applyBorder="1" applyAlignment="1" applyProtection="1">
      <alignment horizontal="center" vertical="center" wrapText="1"/>
      <protection locked="0"/>
    </xf>
    <xf numFmtId="176" fontId="46" fillId="0" borderId="12" xfId="16" applyNumberFormat="1" applyFont="1" applyFill="1" applyBorder="1" applyAlignment="1" applyProtection="1">
      <alignment horizontal="center" vertical="center" wrapText="1"/>
      <protection locked="0"/>
    </xf>
    <xf numFmtId="0" fontId="3" fillId="12" borderId="4" xfId="16" applyFont="1" applyFill="1" applyBorder="1" applyAlignment="1" applyProtection="1">
      <alignment horizontal="center" vertical="center" wrapText="1"/>
      <protection locked="0"/>
    </xf>
    <xf numFmtId="0" fontId="3" fillId="12" borderId="6" xfId="16" applyFont="1" applyFill="1" applyBorder="1" applyAlignment="1" applyProtection="1">
      <alignment horizontal="center" vertical="center" wrapText="1"/>
      <protection locked="0"/>
    </xf>
    <xf numFmtId="0" fontId="3" fillId="12" borderId="20" xfId="16" applyFont="1" applyFill="1" applyBorder="1" applyAlignment="1" applyProtection="1">
      <alignment horizontal="center" vertical="center" wrapText="1"/>
      <protection locked="0"/>
    </xf>
    <xf numFmtId="0" fontId="4" fillId="12" borderId="4" xfId="5" applyFont="1" applyFill="1" applyBorder="1" applyAlignment="1">
      <alignment horizontal="center" vertical="center" wrapText="1"/>
    </xf>
    <xf numFmtId="0" fontId="4" fillId="12" borderId="4" xfId="5" applyFont="1" applyFill="1" applyBorder="1" applyAlignment="1">
      <alignment horizontal="left" vertical="center" wrapText="1"/>
    </xf>
    <xf numFmtId="49" fontId="4" fillId="12" borderId="12" xfId="16" applyNumberFormat="1" applyFont="1" applyFill="1" applyBorder="1" applyAlignment="1" applyProtection="1">
      <alignment vertical="center" wrapText="1"/>
      <protection locked="0"/>
    </xf>
    <xf numFmtId="49" fontId="4" fillId="12" borderId="4" xfId="3" applyNumberFormat="1" applyFont="1" applyFill="1" applyBorder="1" applyAlignment="1" applyProtection="1">
      <alignment horizontal="left" vertical="center" wrapText="1"/>
      <protection locked="0"/>
    </xf>
    <xf numFmtId="0" fontId="6" fillId="12" borderId="4" xfId="16" applyFont="1" applyFill="1" applyBorder="1" applyAlignment="1" applyProtection="1">
      <alignment horizontal="left" vertical="center" wrapText="1"/>
      <protection locked="0"/>
    </xf>
    <xf numFmtId="0" fontId="13" fillId="0" borderId="46" xfId="18" applyFont="1" applyBorder="1" applyAlignment="1">
      <alignment horizontal="center" vertical="center"/>
    </xf>
    <xf numFmtId="49" fontId="13" fillId="0" borderId="47" xfId="18" applyNumberFormat="1" applyFont="1" applyBorder="1" applyAlignment="1">
      <alignment horizontal="center" vertical="center"/>
    </xf>
    <xf numFmtId="49" fontId="13" fillId="0" borderId="48" xfId="18" applyNumberFormat="1" applyFont="1" applyBorder="1" applyAlignment="1">
      <alignment horizontal="center" vertical="center"/>
    </xf>
    <xf numFmtId="0" fontId="13" fillId="0" borderId="47" xfId="18" applyFont="1" applyBorder="1" applyAlignment="1">
      <alignment horizontal="center" vertical="center"/>
    </xf>
    <xf numFmtId="0" fontId="13" fillId="0" borderId="48" xfId="18" applyFont="1" applyBorder="1" applyAlignment="1">
      <alignment horizontal="center" vertical="center"/>
    </xf>
    <xf numFmtId="0" fontId="13" fillId="0" borderId="47" xfId="18" applyFont="1" applyBorder="1" applyAlignment="1">
      <alignment horizontal="center" vertical="center" wrapText="1"/>
    </xf>
    <xf numFmtId="0" fontId="13" fillId="0" borderId="48" xfId="18" applyFont="1" applyBorder="1" applyAlignment="1">
      <alignment horizontal="center" vertical="center" wrapText="1"/>
    </xf>
    <xf numFmtId="0" fontId="46" fillId="12" borderId="3" xfId="16" applyFont="1" applyFill="1" applyBorder="1" applyAlignment="1" applyProtection="1">
      <alignment horizontal="center" vertical="center" wrapText="1"/>
      <protection locked="0"/>
    </xf>
    <xf numFmtId="0" fontId="46" fillId="12" borderId="6" xfId="19" applyNumberFormat="1" applyFont="1" applyFill="1" applyBorder="1" applyAlignment="1" applyProtection="1">
      <alignment horizontal="center" vertical="center" wrapText="1"/>
      <protection locked="0"/>
    </xf>
    <xf numFmtId="0" fontId="47" fillId="12" borderId="4" xfId="0" applyFont="1" applyFill="1" applyBorder="1" applyAlignment="1">
      <alignment horizontal="center" vertical="center" wrapText="1"/>
    </xf>
    <xf numFmtId="0" fontId="47" fillId="12" borderId="4" xfId="0" applyFont="1" applyFill="1" applyBorder="1" applyAlignment="1">
      <alignment horizontal="left" vertical="center" wrapText="1"/>
    </xf>
    <xf numFmtId="180" fontId="46" fillId="12" borderId="6" xfId="5" applyNumberFormat="1" applyFont="1" applyFill="1" applyBorder="1" applyAlignment="1">
      <alignment horizontal="center" vertical="center" wrapText="1"/>
    </xf>
    <xf numFmtId="49" fontId="47" fillId="12" borderId="12" xfId="16" applyNumberFormat="1" applyFont="1" applyFill="1" applyBorder="1" applyAlignment="1" applyProtection="1">
      <alignment vertical="center" wrapText="1"/>
      <protection locked="0"/>
    </xf>
    <xf numFmtId="49" fontId="46" fillId="12" borderId="4" xfId="3" applyNumberFormat="1" applyFont="1" applyFill="1" applyBorder="1" applyAlignment="1" applyProtection="1">
      <alignment horizontal="left" vertical="center" wrapText="1"/>
      <protection locked="0"/>
    </xf>
    <xf numFmtId="0" fontId="47" fillId="12" borderId="4" xfId="5" applyFont="1" applyFill="1" applyBorder="1" applyAlignment="1">
      <alignment horizontal="left" vertical="center" wrapText="1"/>
    </xf>
    <xf numFmtId="49" fontId="47" fillId="12" borderId="4" xfId="3" applyNumberFormat="1" applyFont="1" applyFill="1" applyBorder="1" applyAlignment="1" applyProtection="1">
      <alignment horizontal="left" vertical="center" wrapText="1"/>
      <protection locked="0"/>
    </xf>
    <xf numFmtId="176" fontId="47" fillId="12" borderId="4" xfId="16" applyNumberFormat="1" applyFont="1" applyFill="1" applyBorder="1" applyAlignment="1">
      <alignment horizontal="left" vertical="center" wrapText="1"/>
    </xf>
    <xf numFmtId="0" fontId="46" fillId="12" borderId="4" xfId="19" applyFont="1" applyFill="1" applyBorder="1" applyAlignment="1" applyProtection="1">
      <alignment horizontal="left" vertical="center" wrapText="1"/>
      <protection locked="0"/>
    </xf>
    <xf numFmtId="176" fontId="46" fillId="12" borderId="4" xfId="19" applyNumberFormat="1" applyFont="1" applyFill="1" applyBorder="1" applyAlignment="1" applyProtection="1">
      <alignment horizontal="left" vertical="center" wrapText="1"/>
      <protection locked="0"/>
    </xf>
    <xf numFmtId="179" fontId="46" fillId="12" borderId="4" xfId="19" applyNumberFormat="1" applyFont="1" applyFill="1" applyBorder="1" applyAlignment="1" applyProtection="1">
      <alignment horizontal="left" vertical="center" wrapText="1"/>
      <protection locked="0"/>
    </xf>
    <xf numFmtId="177" fontId="46" fillId="12" borderId="4" xfId="19" applyNumberFormat="1" applyFont="1" applyFill="1" applyBorder="1" applyAlignment="1" applyProtection="1">
      <alignment horizontal="left" vertical="center" wrapText="1"/>
      <protection locked="0"/>
    </xf>
    <xf numFmtId="49" fontId="25" fillId="0" borderId="49" xfId="0" applyNumberFormat="1" applyFont="1" applyBorder="1" applyAlignment="1">
      <alignment horizontal="left" vertical="center" wrapText="1"/>
    </xf>
    <xf numFmtId="49" fontId="10" fillId="0" borderId="4" xfId="5" applyNumberFormat="1" applyFont="1" applyFill="1" applyBorder="1" applyAlignment="1">
      <alignment horizontal="left" vertical="center"/>
    </xf>
    <xf numFmtId="49" fontId="25" fillId="0" borderId="46" xfId="0" applyNumberFormat="1" applyFont="1" applyFill="1" applyBorder="1" applyAlignment="1">
      <alignment horizontal="center" vertical="center" wrapText="1"/>
    </xf>
    <xf numFmtId="0" fontId="25" fillId="0" borderId="4" xfId="6" applyFont="1" applyBorder="1" applyAlignment="1">
      <alignment horizontal="center" vertical="center"/>
    </xf>
    <xf numFmtId="49" fontId="25" fillId="0" borderId="47" xfId="0" applyNumberFormat="1" applyFont="1" applyFill="1" applyBorder="1" applyAlignment="1">
      <alignment vertical="center" wrapText="1"/>
    </xf>
    <xf numFmtId="49" fontId="25" fillId="0" borderId="7" xfId="0" applyNumberFormat="1" applyFont="1" applyFill="1" applyBorder="1" applyAlignment="1">
      <alignment vertical="center" wrapText="1"/>
    </xf>
    <xf numFmtId="49" fontId="25" fillId="0" borderId="48" xfId="0" applyNumberFormat="1" applyFont="1" applyFill="1" applyBorder="1" applyAlignment="1">
      <alignment vertical="center" wrapText="1"/>
    </xf>
    <xf numFmtId="0" fontId="17" fillId="0" borderId="3" xfId="6" applyFont="1" applyBorder="1" applyAlignment="1">
      <alignment horizontal="center" vertical="center"/>
    </xf>
    <xf numFmtId="0" fontId="25" fillId="0" borderId="7" xfId="6" applyFont="1" applyBorder="1" applyAlignment="1">
      <alignment horizontal="center" vertical="center"/>
    </xf>
    <xf numFmtId="0" fontId="25" fillId="0" borderId="12" xfId="6" applyFont="1" applyBorder="1" applyAlignment="1">
      <alignment horizontal="left" vertical="center"/>
    </xf>
    <xf numFmtId="0" fontId="25" fillId="0" borderId="47" xfId="0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horizontal="center" vertical="center"/>
    </xf>
    <xf numFmtId="0" fontId="25" fillId="0" borderId="47" xfId="6" applyFont="1" applyBorder="1" applyAlignment="1">
      <alignment horizontal="center" vertical="center"/>
    </xf>
    <xf numFmtId="0" fontId="25" fillId="0" borderId="48" xfId="6" applyFont="1" applyBorder="1" applyAlignment="1">
      <alignment horizontal="center" vertical="center"/>
    </xf>
    <xf numFmtId="0" fontId="13" fillId="0" borderId="7" xfId="18" applyFont="1" applyBorder="1" applyAlignment="1">
      <alignment horizontal="center" vertical="center" wrapText="1"/>
    </xf>
    <xf numFmtId="0" fontId="13" fillId="0" borderId="18" xfId="18" applyFont="1" applyBorder="1" applyAlignment="1">
      <alignment horizontal="center" vertical="center"/>
    </xf>
    <xf numFmtId="0" fontId="13" fillId="0" borderId="26" xfId="18" applyFont="1" applyBorder="1" applyAlignment="1">
      <alignment horizontal="center" vertical="center"/>
    </xf>
    <xf numFmtId="0" fontId="25" fillId="0" borderId="4" xfId="6" applyFont="1" applyBorder="1" applyAlignment="1">
      <alignment vertical="center"/>
    </xf>
    <xf numFmtId="0" fontId="13" fillId="0" borderId="4" xfId="18" applyFont="1" applyBorder="1" applyAlignment="1">
      <alignment horizontal="center" vertical="center"/>
    </xf>
    <xf numFmtId="0" fontId="25" fillId="0" borderId="27" xfId="6" applyFont="1" applyBorder="1" applyAlignment="1">
      <alignment horizontal="center" vertical="center"/>
    </xf>
    <xf numFmtId="0" fontId="25" fillId="0" borderId="7" xfId="6" applyFont="1" applyBorder="1" applyAlignment="1">
      <alignment vertical="center"/>
    </xf>
    <xf numFmtId="0" fontId="25" fillId="0" borderId="20" xfId="6" applyFont="1" applyBorder="1" applyAlignment="1">
      <alignment vertical="center"/>
    </xf>
    <xf numFmtId="49" fontId="25" fillId="0" borderId="6" xfId="6" applyNumberFormat="1" applyFont="1" applyBorder="1" applyAlignment="1">
      <alignment horizontal="center" vertical="center"/>
    </xf>
    <xf numFmtId="49" fontId="25" fillId="0" borderId="7" xfId="6" applyNumberFormat="1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6" xfId="6" applyFont="1" applyBorder="1" applyAlignment="1">
      <alignment vertical="center"/>
    </xf>
    <xf numFmtId="49" fontId="25" fillId="0" borderId="4" xfId="6" applyNumberFormat="1" applyFont="1" applyBorder="1" applyAlignment="1">
      <alignment horizontal="center" vertical="center"/>
    </xf>
    <xf numFmtId="0" fontId="25" fillId="0" borderId="4" xfId="6" applyFont="1" applyBorder="1" applyAlignment="1">
      <alignment horizontal="center" vertical="center"/>
    </xf>
    <xf numFmtId="0" fontId="25" fillId="0" borderId="20" xfId="6" applyFont="1" applyBorder="1" applyAlignment="1">
      <alignment horizontal="center" vertical="center"/>
    </xf>
    <xf numFmtId="0" fontId="25" fillId="0" borderId="10" xfId="6" applyFont="1" applyBorder="1" applyAlignment="1">
      <alignment horizontal="left" vertical="center" wrapText="1"/>
    </xf>
    <xf numFmtId="0" fontId="25" fillId="0" borderId="41" xfId="6" applyFont="1" applyBorder="1" applyAlignment="1">
      <alignment horizontal="left" vertical="center"/>
    </xf>
    <xf numFmtId="0" fontId="25" fillId="0" borderId="12" xfId="6" applyFont="1" applyBorder="1" applyAlignment="1">
      <alignment horizontal="left" vertical="center"/>
    </xf>
    <xf numFmtId="49" fontId="25" fillId="0" borderId="20" xfId="6" applyNumberFormat="1" applyFont="1" applyBorder="1" applyAlignment="1">
      <alignment horizontal="center" vertical="center"/>
    </xf>
    <xf numFmtId="0" fontId="25" fillId="0" borderId="6" xfId="6" applyFont="1" applyBorder="1" applyAlignment="1">
      <alignment horizontal="left" vertical="center"/>
    </xf>
    <xf numFmtId="0" fontId="25" fillId="0" borderId="7" xfId="6" applyFont="1" applyBorder="1" applyAlignment="1">
      <alignment horizontal="left" vertical="center"/>
    </xf>
    <xf numFmtId="0" fontId="25" fillId="0" borderId="20" xfId="6" applyFont="1" applyBorder="1" applyAlignment="1">
      <alignment horizontal="left" vertical="center"/>
    </xf>
    <xf numFmtId="0" fontId="25" fillId="0" borderId="45" xfId="6" applyFont="1" applyBorder="1" applyAlignment="1">
      <alignment horizontal="center" vertical="center"/>
    </xf>
    <xf numFmtId="0" fontId="25" fillId="0" borderId="12" xfId="6" applyFont="1" applyBorder="1" applyAlignment="1">
      <alignment horizontal="center" vertical="center"/>
    </xf>
    <xf numFmtId="0" fontId="25" fillId="0" borderId="6" xfId="6" applyFont="1" applyBorder="1" applyAlignment="1">
      <alignment horizontal="center" vertical="center" wrapText="1"/>
    </xf>
    <xf numFmtId="0" fontId="25" fillId="0" borderId="6" xfId="6" applyFont="1" applyFill="1" applyBorder="1" applyAlignment="1">
      <alignment horizontal="center" vertical="center"/>
    </xf>
    <xf numFmtId="0" fontId="25" fillId="0" borderId="20" xfId="6" applyFont="1" applyFill="1" applyBorder="1" applyAlignment="1">
      <alignment horizontal="center" vertical="center"/>
    </xf>
    <xf numFmtId="0" fontId="70" fillId="0" borderId="45" xfId="0" applyFont="1" applyFill="1" applyBorder="1" applyAlignment="1">
      <alignment horizontal="center" vertical="center" wrapText="1" readingOrder="1"/>
    </xf>
    <xf numFmtId="0" fontId="25" fillId="0" borderId="47" xfId="0" applyFont="1" applyFill="1" applyBorder="1" applyAlignment="1">
      <alignment horizontal="left" vertical="center"/>
    </xf>
    <xf numFmtId="0" fontId="25" fillId="0" borderId="48" xfId="0" applyFont="1" applyFill="1" applyBorder="1" applyAlignment="1">
      <alignment horizontal="left" vertical="center"/>
    </xf>
    <xf numFmtId="49" fontId="25" fillId="0" borderId="47" xfId="0" applyNumberFormat="1" applyFont="1" applyFill="1" applyBorder="1" applyAlignment="1">
      <alignment vertical="center" wrapText="1"/>
    </xf>
    <xf numFmtId="49" fontId="25" fillId="0" borderId="7" xfId="0" applyNumberFormat="1" applyFont="1" applyFill="1" applyBorder="1" applyAlignment="1">
      <alignment vertical="center" wrapText="1"/>
    </xf>
    <xf numFmtId="49" fontId="25" fillId="0" borderId="48" xfId="0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5" fillId="0" borderId="17" xfId="6" applyFont="1" applyBorder="1" applyAlignment="1">
      <alignment horizontal="left" vertical="center" wrapText="1"/>
    </xf>
    <xf numFmtId="0" fontId="25" fillId="0" borderId="18" xfId="6" applyFont="1" applyBorder="1" applyAlignment="1">
      <alignment horizontal="left" vertical="center" wrapText="1"/>
    </xf>
    <xf numFmtId="0" fontId="25" fillId="0" borderId="9" xfId="6" applyFont="1" applyBorder="1" applyAlignment="1">
      <alignment horizontal="left" vertical="center" wrapText="1"/>
    </xf>
    <xf numFmtId="0" fontId="25" fillId="0" borderId="39" xfId="6" applyFont="1" applyBorder="1" applyAlignment="1">
      <alignment horizontal="left" vertical="center" wrapText="1"/>
    </xf>
    <xf numFmtId="0" fontId="25" fillId="0" borderId="0" xfId="6" applyFont="1" applyBorder="1" applyAlignment="1">
      <alignment horizontal="left" vertical="center" wrapText="1"/>
    </xf>
    <xf numFmtId="0" fontId="25" fillId="0" borderId="40" xfId="6" applyFont="1" applyBorder="1" applyAlignment="1">
      <alignment horizontal="left" vertical="center" wrapText="1"/>
    </xf>
    <xf numFmtId="0" fontId="25" fillId="0" borderId="13" xfId="6" applyFont="1" applyBorder="1" applyAlignment="1">
      <alignment horizontal="left" vertical="center" wrapText="1"/>
    </xf>
    <xf numFmtId="0" fontId="25" fillId="0" borderId="19" xfId="6" applyFont="1" applyBorder="1" applyAlignment="1">
      <alignment horizontal="left" vertical="center" wrapText="1"/>
    </xf>
    <xf numFmtId="0" fontId="25" fillId="0" borderId="11" xfId="6" applyFont="1" applyBorder="1" applyAlignment="1">
      <alignment horizontal="left" vertical="center" wrapText="1"/>
    </xf>
    <xf numFmtId="0" fontId="25" fillId="0" borderId="6" xfId="6" applyFont="1" applyFill="1" applyBorder="1" applyAlignment="1">
      <alignment horizontal="left" vertical="center"/>
    </xf>
    <xf numFmtId="0" fontId="25" fillId="0" borderId="7" xfId="6" applyFont="1" applyFill="1" applyBorder="1" applyAlignment="1">
      <alignment horizontal="left" vertical="center"/>
    </xf>
    <xf numFmtId="0" fontId="25" fillId="0" borderId="20" xfId="6" applyFont="1" applyFill="1" applyBorder="1" applyAlignment="1">
      <alignment horizontal="left" vertical="center"/>
    </xf>
    <xf numFmtId="0" fontId="25" fillId="0" borderId="17" xfId="6" applyFont="1" applyBorder="1" applyAlignment="1">
      <alignment horizontal="center" vertical="center"/>
    </xf>
    <xf numFmtId="0" fontId="25" fillId="0" borderId="18" xfId="6" applyFont="1" applyBorder="1" applyAlignment="1">
      <alignment horizontal="center" vertical="center"/>
    </xf>
    <xf numFmtId="0" fontId="25" fillId="0" borderId="9" xfId="6" applyFont="1" applyBorder="1" applyAlignment="1">
      <alignment horizontal="center" vertical="center"/>
    </xf>
    <xf numFmtId="0" fontId="25" fillId="0" borderId="39" xfId="6" applyFont="1" applyBorder="1" applyAlignment="1">
      <alignment horizontal="center" vertical="center"/>
    </xf>
    <xf numFmtId="0" fontId="25" fillId="0" borderId="0" xfId="6" applyFont="1" applyBorder="1" applyAlignment="1">
      <alignment horizontal="center" vertical="center"/>
    </xf>
    <xf numFmtId="0" fontId="25" fillId="0" borderId="40" xfId="6" applyFont="1" applyBorder="1" applyAlignment="1">
      <alignment horizontal="center" vertical="center"/>
    </xf>
    <xf numFmtId="0" fontId="25" fillId="0" borderId="13" xfId="6" applyFont="1" applyBorder="1" applyAlignment="1">
      <alignment horizontal="center" vertical="center"/>
    </xf>
    <xf numFmtId="0" fontId="25" fillId="0" borderId="19" xfId="6" applyFont="1" applyBorder="1" applyAlignment="1">
      <alignment horizontal="center" vertical="center"/>
    </xf>
    <xf numFmtId="0" fontId="25" fillId="0" borderId="11" xfId="6" applyFont="1" applyBorder="1" applyAlignment="1">
      <alignment horizontal="center" vertical="center"/>
    </xf>
    <xf numFmtId="0" fontId="25" fillId="0" borderId="4" xfId="6" applyFont="1" applyBorder="1" applyAlignment="1">
      <alignment horizontal="center" vertical="center" wrapText="1"/>
    </xf>
    <xf numFmtId="0" fontId="19" fillId="0" borderId="15" xfId="6" applyFont="1" applyBorder="1" applyAlignment="1">
      <alignment horizontal="left" vertical="center" wrapText="1"/>
    </xf>
    <xf numFmtId="0" fontId="19" fillId="0" borderId="21" xfId="6" applyFont="1" applyBorder="1" applyAlignment="1">
      <alignment horizontal="left" vertical="center" wrapText="1"/>
    </xf>
    <xf numFmtId="0" fontId="19" fillId="0" borderId="0" xfId="6" applyFont="1" applyAlignment="1">
      <alignment horizontal="left" vertical="center" wrapText="1"/>
    </xf>
    <xf numFmtId="0" fontId="19" fillId="0" borderId="22" xfId="6" applyFont="1" applyBorder="1" applyAlignment="1">
      <alignment horizontal="left" vertical="center" wrapText="1"/>
    </xf>
    <xf numFmtId="0" fontId="18" fillId="3" borderId="3" xfId="6" applyFont="1" applyFill="1" applyBorder="1" applyAlignment="1">
      <alignment horizontal="center" vertical="center" wrapText="1"/>
    </xf>
    <xf numFmtId="0" fontId="18" fillId="3" borderId="4" xfId="6" applyFont="1" applyFill="1" applyBorder="1" applyAlignment="1">
      <alignment horizontal="center" vertical="center" wrapText="1"/>
    </xf>
    <xf numFmtId="0" fontId="20" fillId="3" borderId="4" xfId="6" applyFont="1" applyFill="1" applyBorder="1" applyAlignment="1">
      <alignment horizontal="center" vertical="center"/>
    </xf>
    <xf numFmtId="0" fontId="20" fillId="3" borderId="6" xfId="6" applyFont="1" applyFill="1" applyBorder="1" applyAlignment="1">
      <alignment horizontal="center" vertical="center"/>
    </xf>
    <xf numFmtId="0" fontId="17" fillId="0" borderId="3" xfId="8" applyFont="1" applyBorder="1" applyAlignment="1">
      <alignment horizontal="center" vertical="center"/>
    </xf>
    <xf numFmtId="0" fontId="17" fillId="0" borderId="4" xfId="8" applyFont="1" applyBorder="1" applyAlignment="1">
      <alignment horizontal="center" vertical="center"/>
    </xf>
    <xf numFmtId="0" fontId="25" fillId="0" borderId="10" xfId="6" applyFont="1" applyBorder="1" applyAlignment="1">
      <alignment horizontal="center" vertical="center"/>
    </xf>
    <xf numFmtId="0" fontId="25" fillId="0" borderId="7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/>
    </xf>
    <xf numFmtId="0" fontId="25" fillId="0" borderId="23" xfId="6" applyFont="1" applyBorder="1" applyAlignment="1">
      <alignment horizontal="center" vertical="center"/>
    </xf>
    <xf numFmtId="0" fontId="25" fillId="0" borderId="12" xfId="6" applyFont="1" applyBorder="1" applyAlignment="1">
      <alignment horizontal="left" vertical="center" wrapText="1"/>
    </xf>
    <xf numFmtId="0" fontId="17" fillId="0" borderId="4" xfId="6" applyFont="1" applyBorder="1" applyAlignment="1">
      <alignment horizontal="center" vertical="center"/>
    </xf>
    <xf numFmtId="0" fontId="17" fillId="0" borderId="23" xfId="6" applyFont="1" applyBorder="1" applyAlignment="1">
      <alignment horizontal="center" vertical="center"/>
    </xf>
    <xf numFmtId="0" fontId="17" fillId="0" borderId="12" xfId="6" applyFont="1" applyBorder="1" applyAlignment="1">
      <alignment horizontal="center" vertical="center"/>
    </xf>
    <xf numFmtId="0" fontId="17" fillId="0" borderId="20" xfId="6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25" fillId="0" borderId="6" xfId="6" applyFont="1" applyBorder="1" applyAlignment="1">
      <alignment vertical="center" wrapText="1"/>
    </xf>
    <xf numFmtId="0" fontId="25" fillId="0" borderId="7" xfId="6" applyFont="1" applyBorder="1" applyAlignment="1">
      <alignment vertical="center" wrapText="1"/>
    </xf>
    <xf numFmtId="0" fontId="25" fillId="0" borderId="20" xfId="6" applyFont="1" applyBorder="1" applyAlignment="1">
      <alignment vertical="center" wrapText="1"/>
    </xf>
    <xf numFmtId="0" fontId="24" fillId="0" borderId="6" xfId="8" applyFont="1" applyBorder="1" applyAlignment="1">
      <alignment horizontal="center" vertical="center"/>
    </xf>
    <xf numFmtId="0" fontId="24" fillId="0" borderId="7" xfId="8" applyFont="1" applyBorder="1" applyAlignment="1">
      <alignment horizontal="center" vertical="center"/>
    </xf>
    <xf numFmtId="0" fontId="24" fillId="0" borderId="20" xfId="8" applyFont="1" applyBorder="1" applyAlignment="1">
      <alignment horizontal="center" vertical="center"/>
    </xf>
    <xf numFmtId="0" fontId="24" fillId="0" borderId="4" xfId="8" applyFont="1" applyBorder="1" applyAlignment="1">
      <alignment horizontal="center" vertical="center"/>
    </xf>
    <xf numFmtId="0" fontId="24" fillId="0" borderId="6" xfId="8" applyFont="1" applyBorder="1" applyAlignment="1">
      <alignment horizontal="center" vertical="center" wrapText="1"/>
    </xf>
    <xf numFmtId="0" fontId="24" fillId="0" borderId="7" xfId="8" applyFont="1" applyBorder="1" applyAlignment="1">
      <alignment horizontal="center" vertical="center" wrapText="1"/>
    </xf>
    <xf numFmtId="0" fontId="24" fillId="0" borderId="20" xfId="8" applyFont="1" applyBorder="1" applyAlignment="1">
      <alignment horizontal="center" vertical="center" wrapText="1"/>
    </xf>
    <xf numFmtId="0" fontId="24" fillId="0" borderId="6" xfId="6" applyFont="1" applyBorder="1" applyAlignment="1">
      <alignment horizontal="center" vertical="center"/>
    </xf>
    <xf numFmtId="0" fontId="24" fillId="0" borderId="7" xfId="6" applyFont="1" applyBorder="1" applyAlignment="1">
      <alignment horizontal="center" vertical="center"/>
    </xf>
    <xf numFmtId="0" fontId="24" fillId="0" borderId="20" xfId="6" applyFont="1" applyBorder="1" applyAlignment="1">
      <alignment horizontal="center" vertical="center"/>
    </xf>
    <xf numFmtId="0" fontId="24" fillId="0" borderId="17" xfId="8" applyFont="1" applyBorder="1" applyAlignment="1">
      <alignment horizontal="center" vertical="center"/>
    </xf>
    <xf numFmtId="0" fontId="24" fillId="0" borderId="18" xfId="8" applyFont="1" applyBorder="1" applyAlignment="1">
      <alignment horizontal="center" vertical="center"/>
    </xf>
    <xf numFmtId="0" fontId="24" fillId="0" borderId="9" xfId="8" applyFont="1" applyBorder="1" applyAlignment="1">
      <alignment horizontal="center" vertical="center"/>
    </xf>
    <xf numFmtId="0" fontId="24" fillId="0" borderId="10" xfId="8" applyFont="1" applyBorder="1" applyAlignment="1">
      <alignment horizontal="center" vertical="center"/>
    </xf>
    <xf numFmtId="0" fontId="24" fillId="0" borderId="17" xfId="6" applyFont="1" applyBorder="1" applyAlignment="1">
      <alignment horizontal="center" vertical="center"/>
    </xf>
    <xf numFmtId="0" fontId="24" fillId="0" borderId="18" xfId="6" applyFont="1" applyBorder="1" applyAlignment="1">
      <alignment horizontal="center" vertical="center"/>
    </xf>
    <xf numFmtId="0" fontId="24" fillId="0" borderId="9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25" xfId="6" applyFont="1" applyBorder="1" applyAlignment="1">
      <alignment horizontal="center" vertical="center"/>
    </xf>
    <xf numFmtId="0" fontId="17" fillId="0" borderId="3" xfId="6" applyFont="1" applyBorder="1" applyAlignment="1">
      <alignment horizontal="center" vertical="center"/>
    </xf>
    <xf numFmtId="0" fontId="24" fillId="0" borderId="6" xfId="8" applyFont="1" applyBorder="1" applyAlignment="1">
      <alignment horizontal="left" vertical="center" wrapText="1"/>
    </xf>
    <xf numFmtId="0" fontId="24" fillId="0" borderId="7" xfId="8" applyFont="1" applyBorder="1" applyAlignment="1">
      <alignment horizontal="left" vertical="center" wrapText="1"/>
    </xf>
    <xf numFmtId="0" fontId="24" fillId="0" borderId="20" xfId="8" applyFont="1" applyBorder="1" applyAlignment="1">
      <alignment horizontal="left" vertical="center" wrapText="1"/>
    </xf>
    <xf numFmtId="0" fontId="16" fillId="0" borderId="4" xfId="6" applyFont="1" applyBorder="1" applyAlignment="1">
      <alignment horizontal="center" vertical="center" wrapText="1"/>
    </xf>
    <xf numFmtId="0" fontId="16" fillId="0" borderId="23" xfId="6" applyFont="1" applyBorder="1" applyAlignment="1">
      <alignment horizontal="center" vertical="center"/>
    </xf>
    <xf numFmtId="0" fontId="22" fillId="3" borderId="19" xfId="6" applyFont="1" applyFill="1" applyBorder="1" applyAlignment="1">
      <alignment horizontal="center" vertical="center"/>
    </xf>
    <xf numFmtId="0" fontId="26" fillId="0" borderId="20" xfId="6" applyFont="1" applyBorder="1" applyAlignment="1">
      <alignment horizontal="center" vertical="center"/>
    </xf>
    <xf numFmtId="0" fontId="26" fillId="0" borderId="4" xfId="6" applyFont="1" applyBorder="1" applyAlignment="1">
      <alignment horizontal="center" vertical="center"/>
    </xf>
    <xf numFmtId="0" fontId="17" fillId="0" borderId="16" xfId="8" applyFont="1" applyBorder="1" applyAlignment="1">
      <alignment horizontal="center" vertical="center" wrapText="1"/>
    </xf>
    <xf numFmtId="0" fontId="17" fillId="0" borderId="0" xfId="8" applyFont="1" applyAlignment="1">
      <alignment horizontal="center" vertical="center" wrapText="1"/>
    </xf>
    <xf numFmtId="0" fontId="17" fillId="0" borderId="13" xfId="8" applyFont="1" applyBorder="1" applyAlignment="1">
      <alignment horizontal="center" vertical="center"/>
    </xf>
    <xf numFmtId="0" fontId="17" fillId="0" borderId="19" xfId="8" applyFont="1" applyBorder="1" applyAlignment="1">
      <alignment horizontal="center" vertical="center"/>
    </xf>
    <xf numFmtId="0" fontId="17" fillId="0" borderId="11" xfId="8" applyFont="1" applyBorder="1" applyAlignment="1">
      <alignment horizontal="center" vertical="center"/>
    </xf>
    <xf numFmtId="0" fontId="17" fillId="0" borderId="12" xfId="8" applyFont="1" applyBorder="1" applyAlignment="1">
      <alignment horizontal="center" vertical="center"/>
    </xf>
    <xf numFmtId="0" fontId="17" fillId="0" borderId="13" xfId="6" applyFont="1" applyBorder="1" applyAlignment="1">
      <alignment horizontal="center" vertical="center"/>
    </xf>
    <xf numFmtId="0" fontId="17" fillId="0" borderId="19" xfId="6" applyFont="1" applyBorder="1" applyAlignment="1">
      <alignment horizontal="center" vertical="center"/>
    </xf>
    <xf numFmtId="0" fontId="17" fillId="0" borderId="11" xfId="6" applyFont="1" applyBorder="1" applyAlignment="1">
      <alignment horizontal="center" vertical="center"/>
    </xf>
    <xf numFmtId="0" fontId="17" fillId="0" borderId="24" xfId="6" applyFont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9" fillId="0" borderId="0" xfId="6" applyFont="1" applyAlignment="1">
      <alignment vertical="center"/>
    </xf>
    <xf numFmtId="0" fontId="18" fillId="0" borderId="14" xfId="6" applyFont="1" applyBorder="1" applyAlignment="1">
      <alignment horizontal="left" vertical="center"/>
    </xf>
    <xf numFmtId="0" fontId="18" fillId="0" borderId="15" xfId="6" applyFont="1" applyBorder="1" applyAlignment="1">
      <alignment horizontal="left" vertical="center"/>
    </xf>
    <xf numFmtId="0" fontId="20" fillId="0" borderId="15" xfId="6" applyFont="1" applyBorder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2" fillId="0" borderId="18" xfId="6" applyFont="1" applyBorder="1" applyAlignment="1">
      <alignment horizontal="center" vertical="center"/>
    </xf>
    <xf numFmtId="0" fontId="23" fillId="0" borderId="18" xfId="6" applyFont="1" applyBorder="1" applyAlignment="1">
      <alignment horizontal="center" vertical="center"/>
    </xf>
    <xf numFmtId="0" fontId="7" fillId="0" borderId="20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49" fontId="25" fillId="0" borderId="4" xfId="18" applyNumberFormat="1" applyFont="1" applyBorder="1" applyAlignment="1">
      <alignment horizontal="center" vertical="center" wrapText="1"/>
    </xf>
    <xf numFmtId="0" fontId="25" fillId="0" borderId="6" xfId="18" applyFont="1" applyBorder="1" applyAlignment="1">
      <alignment horizontal="left" vertical="center" wrapText="1"/>
    </xf>
    <xf numFmtId="0" fontId="25" fillId="0" borderId="7" xfId="18" applyFont="1" applyBorder="1" applyAlignment="1">
      <alignment horizontal="left" vertical="center" wrapText="1"/>
    </xf>
    <xf numFmtId="0" fontId="25" fillId="0" borderId="20" xfId="18" applyFont="1" applyBorder="1" applyAlignment="1">
      <alignment horizontal="left" vertical="center" wrapText="1"/>
    </xf>
    <xf numFmtId="0" fontId="25" fillId="0" borderId="6" xfId="5" applyFont="1" applyBorder="1" applyAlignment="1">
      <alignment horizontal="center" vertical="center" wrapText="1"/>
    </xf>
    <xf numFmtId="0" fontId="25" fillId="0" borderId="20" xfId="5" applyFont="1" applyBorder="1" applyAlignment="1">
      <alignment horizontal="center" vertical="center" wrapText="1"/>
    </xf>
    <xf numFmtId="0" fontId="25" fillId="0" borderId="6" xfId="6" applyFont="1" applyBorder="1" applyAlignment="1">
      <alignment horizontal="left" vertical="center" wrapText="1"/>
    </xf>
    <xf numFmtId="0" fontId="25" fillId="0" borderId="7" xfId="6" applyFont="1" applyBorder="1" applyAlignment="1">
      <alignment horizontal="left" vertical="center" wrapText="1"/>
    </xf>
    <xf numFmtId="0" fontId="25" fillId="0" borderId="20" xfId="6" applyFont="1" applyBorder="1" applyAlignment="1">
      <alignment horizontal="left" vertical="center" wrapText="1"/>
    </xf>
    <xf numFmtId="49" fontId="31" fillId="0" borderId="6" xfId="16" applyNumberFormat="1" applyBorder="1" applyAlignment="1" applyProtection="1">
      <alignment horizontal="center" vertical="center" wrapText="1"/>
      <protection locked="0"/>
    </xf>
    <xf numFmtId="49" fontId="31" fillId="0" borderId="20" xfId="16" applyNumberFormat="1" applyBorder="1" applyAlignment="1" applyProtection="1">
      <alignment horizontal="center" vertical="center" wrapText="1"/>
      <protection locked="0"/>
    </xf>
    <xf numFmtId="49" fontId="25" fillId="0" borderId="10" xfId="6" applyNumberFormat="1" applyFont="1" applyBorder="1" applyAlignment="1">
      <alignment horizontal="left" vertical="center" wrapText="1"/>
    </xf>
    <xf numFmtId="49" fontId="25" fillId="0" borderId="41" xfId="6" applyNumberFormat="1" applyFont="1" applyBorder="1" applyAlignment="1">
      <alignment horizontal="left" vertical="center" wrapText="1"/>
    </xf>
    <xf numFmtId="49" fontId="25" fillId="0" borderId="12" xfId="6" applyNumberFormat="1" applyFont="1" applyBorder="1" applyAlignment="1">
      <alignment horizontal="left" vertical="center" wrapText="1"/>
    </xf>
    <xf numFmtId="0" fontId="25" fillId="0" borderId="6" xfId="6" applyFont="1" applyFill="1" applyBorder="1" applyAlignment="1">
      <alignment vertical="center" wrapText="1"/>
    </xf>
    <xf numFmtId="0" fontId="25" fillId="0" borderId="7" xfId="6" applyFont="1" applyFill="1" applyBorder="1" applyAlignment="1">
      <alignment vertical="center" wrapText="1"/>
    </xf>
    <xf numFmtId="0" fontId="25" fillId="0" borderId="20" xfId="6" applyFont="1" applyFill="1" applyBorder="1" applyAlignment="1">
      <alignment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41" xfId="6" applyFont="1" applyBorder="1" applyAlignment="1">
      <alignment horizontal="center" vertical="center" wrapText="1"/>
    </xf>
    <xf numFmtId="0" fontId="25" fillId="0" borderId="12" xfId="6" applyFont="1" applyBorder="1" applyAlignment="1">
      <alignment horizontal="center" vertical="center" wrapText="1"/>
    </xf>
    <xf numFmtId="0" fontId="77" fillId="0" borderId="47" xfId="0" applyFont="1" applyFill="1" applyBorder="1" applyAlignment="1">
      <alignment horizontal="left" vertical="center" wrapText="1"/>
    </xf>
    <xf numFmtId="0" fontId="77" fillId="0" borderId="48" xfId="0" applyFont="1" applyFill="1" applyBorder="1" applyAlignment="1">
      <alignment horizontal="left" vertical="center" wrapText="1"/>
    </xf>
    <xf numFmtId="0" fontId="25" fillId="0" borderId="47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9" fillId="14" borderId="10" xfId="16" applyFont="1" applyFill="1" applyBorder="1" applyAlignment="1" applyProtection="1">
      <alignment horizontal="center" vertical="center" wrapText="1"/>
      <protection locked="0"/>
    </xf>
    <xf numFmtId="0" fontId="9" fillId="14" borderId="12" xfId="16" applyFont="1" applyFill="1" applyBorder="1" applyAlignment="1" applyProtection="1">
      <alignment horizontal="center" vertical="center" wrapText="1"/>
      <protection locked="0"/>
    </xf>
    <xf numFmtId="0" fontId="9" fillId="14" borderId="4" xfId="16" applyFont="1" applyFill="1" applyBorder="1" applyAlignment="1" applyProtection="1">
      <alignment horizontal="center" vertical="top" wrapText="1"/>
      <protection locked="0"/>
    </xf>
    <xf numFmtId="0" fontId="9" fillId="0" borderId="10" xfId="16" applyFont="1" applyBorder="1" applyAlignment="1" applyProtection="1">
      <alignment horizontal="center" vertical="center" wrapText="1"/>
      <protection locked="0"/>
    </xf>
    <xf numFmtId="0" fontId="9" fillId="0" borderId="12" xfId="16" applyFont="1" applyBorder="1" applyAlignment="1" applyProtection="1">
      <alignment horizontal="center" vertical="center" wrapText="1"/>
      <protection locked="0"/>
    </xf>
    <xf numFmtId="0" fontId="9" fillId="0" borderId="4" xfId="16" applyFont="1" applyBorder="1" applyAlignment="1" applyProtection="1">
      <alignment horizontal="center" vertical="top" wrapText="1"/>
      <protection locked="0"/>
    </xf>
    <xf numFmtId="49" fontId="9" fillId="0" borderId="10" xfId="3" applyNumberFormat="1" applyFont="1" applyFill="1" applyBorder="1" applyAlignment="1" applyProtection="1">
      <alignment horizontal="center" vertical="center" wrapText="1"/>
      <protection locked="0"/>
    </xf>
    <xf numFmtId="49" fontId="9" fillId="0" borderId="12" xfId="3" applyNumberFormat="1" applyFont="1" applyFill="1" applyBorder="1" applyAlignment="1" applyProtection="1">
      <alignment horizontal="center" vertical="center" wrapText="1"/>
      <protection locked="0"/>
    </xf>
    <xf numFmtId="176" fontId="4" fillId="0" borderId="10" xfId="16" applyNumberFormat="1" applyFont="1" applyBorder="1" applyAlignment="1" applyProtection="1">
      <alignment horizontal="center" vertical="center" wrapText="1"/>
      <protection locked="0"/>
    </xf>
    <xf numFmtId="176" fontId="4" fillId="0" borderId="12" xfId="16" applyNumberFormat="1" applyFont="1" applyBorder="1" applyAlignment="1" applyProtection="1">
      <alignment horizontal="center" vertical="center" wrapText="1"/>
      <protection locked="0"/>
    </xf>
    <xf numFmtId="0" fontId="9" fillId="0" borderId="10" xfId="3" applyFont="1" applyFill="1" applyBorder="1" applyAlignment="1" applyProtection="1">
      <alignment horizontal="center" vertical="center" wrapText="1" shrinkToFit="1"/>
      <protection locked="0"/>
    </xf>
    <xf numFmtId="0" fontId="3" fillId="0" borderId="12" xfId="3" applyFont="1" applyFill="1" applyBorder="1" applyAlignment="1" applyProtection="1">
      <alignment horizontal="center" vertical="center" wrapText="1" shrinkToFit="1"/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2" xfId="16" applyFont="1" applyBorder="1" applyAlignment="1" applyProtection="1">
      <alignment horizontal="center" vertical="center" wrapText="1"/>
      <protection locked="0"/>
    </xf>
    <xf numFmtId="49" fontId="9" fillId="0" borderId="10" xfId="16" applyNumberFormat="1" applyFont="1" applyBorder="1" applyAlignment="1" applyProtection="1">
      <alignment horizontal="center" vertical="center" wrapText="1"/>
      <protection locked="0"/>
    </xf>
    <xf numFmtId="49" fontId="3" fillId="0" borderId="12" xfId="16" applyNumberFormat="1" applyFont="1" applyBorder="1" applyAlignment="1" applyProtection="1">
      <alignment horizontal="center" vertical="center" wrapText="1"/>
      <protection locked="0"/>
    </xf>
    <xf numFmtId="49" fontId="9" fillId="0" borderId="12" xfId="16" applyNumberFormat="1" applyFont="1" applyBorder="1" applyAlignment="1" applyProtection="1">
      <alignment horizontal="center" vertical="center" wrapText="1"/>
      <protection locked="0"/>
    </xf>
    <xf numFmtId="49" fontId="9" fillId="0" borderId="9" xfId="3" applyNumberFormat="1" applyFont="1" applyFill="1" applyBorder="1" applyAlignment="1" applyProtection="1">
      <alignment horizontal="center" vertical="center" wrapText="1"/>
      <protection locked="0"/>
    </xf>
    <xf numFmtId="49" fontId="3" fillId="0" borderId="11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16" applyFont="1" applyBorder="1" applyAlignment="1" applyProtection="1">
      <alignment horizontal="center" vertical="center" wrapText="1"/>
      <protection locked="0"/>
    </xf>
    <xf numFmtId="0" fontId="9" fillId="0" borderId="7" xfId="16" applyFont="1" applyBorder="1" applyAlignment="1" applyProtection="1">
      <alignment horizontal="center" vertical="center" wrapText="1"/>
      <protection locked="0"/>
    </xf>
    <xf numFmtId="0" fontId="9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16" applyFont="1" applyBorder="1" applyAlignment="1" applyProtection="1">
      <alignment horizontal="center" vertical="center" wrapText="1"/>
      <protection locked="0"/>
    </xf>
    <xf numFmtId="0" fontId="9" fillId="0" borderId="11" xfId="16" applyFont="1" applyBorder="1" applyAlignment="1" applyProtection="1">
      <alignment horizontal="center" vertical="center" wrapText="1"/>
      <protection locked="0"/>
    </xf>
    <xf numFmtId="0" fontId="3" fillId="0" borderId="0" xfId="16" applyFont="1" applyAlignment="1" applyProtection="1">
      <alignment horizontal="center" vertical="center" wrapText="1"/>
      <protection locked="0"/>
    </xf>
    <xf numFmtId="0" fontId="7" fillId="0" borderId="1" xfId="16" applyFont="1" applyBorder="1" applyAlignment="1" applyProtection="1">
      <alignment horizontal="left" vertical="center"/>
      <protection locked="0"/>
    </xf>
    <xf numFmtId="0" fontId="8" fillId="0" borderId="2" xfId="16" applyFont="1" applyBorder="1" applyAlignment="1" applyProtection="1">
      <alignment horizontal="left" vertical="center"/>
      <protection locked="0"/>
    </xf>
    <xf numFmtId="0" fontId="7" fillId="0" borderId="2" xfId="16" applyFont="1" applyBorder="1" applyAlignment="1" applyProtection="1">
      <alignment horizontal="left" vertical="center"/>
      <protection locked="0"/>
    </xf>
    <xf numFmtId="0" fontId="7" fillId="0" borderId="2" xfId="16" applyFont="1" applyBorder="1" applyAlignment="1" applyProtection="1">
      <alignment horizontal="left" vertical="center" wrapText="1"/>
      <protection locked="0"/>
    </xf>
    <xf numFmtId="0" fontId="8" fillId="0" borderId="2" xfId="16" applyFont="1" applyBorder="1" applyAlignment="1" applyProtection="1">
      <alignment horizontal="left" vertical="center" wrapText="1"/>
      <protection locked="0"/>
    </xf>
    <xf numFmtId="0" fontId="7" fillId="0" borderId="3" xfId="16" applyFont="1" applyBorder="1" applyAlignment="1" applyProtection="1">
      <alignment horizontal="left" vertical="center"/>
      <protection locked="0"/>
    </xf>
    <xf numFmtId="0" fontId="7" fillId="0" borderId="4" xfId="16" applyFont="1" applyBorder="1" applyAlignment="1" applyProtection="1">
      <alignment horizontal="left" vertical="center"/>
      <protection locked="0"/>
    </xf>
    <xf numFmtId="0" fontId="11" fillId="0" borderId="2" xfId="16" applyFont="1" applyBorder="1" applyAlignment="1" applyProtection="1">
      <alignment horizontal="center" vertical="center" wrapText="1"/>
      <protection locked="0"/>
    </xf>
    <xf numFmtId="0" fontId="11" fillId="0" borderId="4" xfId="16" applyFont="1" applyBorder="1" applyAlignment="1" applyProtection="1">
      <alignment horizontal="center" vertical="center" wrapText="1"/>
      <protection locked="0"/>
    </xf>
    <xf numFmtId="176" fontId="11" fillId="0" borderId="4" xfId="16" applyNumberFormat="1" applyFont="1" applyBorder="1" applyAlignment="1" applyProtection="1">
      <alignment horizontal="center" vertical="center" wrapText="1"/>
      <protection locked="0"/>
    </xf>
    <xf numFmtId="0" fontId="7" fillId="0" borderId="3" xfId="16" applyFont="1" applyBorder="1" applyAlignment="1" applyProtection="1">
      <alignment horizontal="left" vertical="center" wrapText="1"/>
      <protection locked="0"/>
    </xf>
    <xf numFmtId="0" fontId="8" fillId="0" borderId="4" xfId="16" applyFont="1" applyBorder="1" applyAlignment="1" applyProtection="1">
      <alignment horizontal="left" vertical="center" wrapText="1"/>
      <protection locked="0"/>
    </xf>
    <xf numFmtId="0" fontId="7" fillId="0" borderId="4" xfId="16" applyFont="1" applyBorder="1" applyAlignment="1" applyProtection="1">
      <alignment horizontal="left" vertical="center" wrapText="1"/>
      <protection locked="0"/>
    </xf>
    <xf numFmtId="176" fontId="7" fillId="0" borderId="3" xfId="16" applyNumberFormat="1" applyFont="1" applyBorder="1" applyAlignment="1" applyProtection="1">
      <alignment horizontal="left" vertical="top" wrapText="1"/>
      <protection locked="0"/>
    </xf>
    <xf numFmtId="176" fontId="7" fillId="0" borderId="4" xfId="16" applyNumberFormat="1" applyFont="1" applyBorder="1" applyAlignment="1" applyProtection="1">
      <alignment horizontal="left" vertical="top" wrapText="1"/>
      <protection locked="0"/>
    </xf>
    <xf numFmtId="0" fontId="7" fillId="0" borderId="3" xfId="16" applyFont="1" applyBorder="1" applyAlignment="1" applyProtection="1">
      <alignment horizontal="left" vertical="top" wrapText="1"/>
      <protection locked="0"/>
    </xf>
    <xf numFmtId="0" fontId="7" fillId="0" borderId="4" xfId="16" applyFont="1" applyBorder="1" applyAlignment="1" applyProtection="1">
      <alignment horizontal="left" vertical="top" wrapText="1"/>
      <protection locked="0"/>
    </xf>
    <xf numFmtId="0" fontId="4" fillId="0" borderId="4" xfId="16" applyFont="1" applyBorder="1" applyAlignment="1" applyProtection="1">
      <alignment horizontal="center" vertical="center" wrapText="1"/>
      <protection locked="0"/>
    </xf>
    <xf numFmtId="0" fontId="47" fillId="0" borderId="4" xfId="16" applyFont="1" applyBorder="1" applyAlignment="1" applyProtection="1">
      <alignment horizontal="center" vertical="center" wrapText="1"/>
      <protection locked="0"/>
    </xf>
    <xf numFmtId="49" fontId="56" fillId="0" borderId="4" xfId="16" applyNumberFormat="1" applyFont="1" applyBorder="1" applyAlignment="1" applyProtection="1">
      <alignment horizontal="center" vertical="center" wrapText="1"/>
      <protection locked="0"/>
    </xf>
    <xf numFmtId="49" fontId="4" fillId="0" borderId="4" xfId="16" applyNumberFormat="1" applyFont="1" applyBorder="1" applyAlignment="1" applyProtection="1">
      <alignment horizontal="center" vertical="center" wrapText="1"/>
      <protection locked="0"/>
    </xf>
    <xf numFmtId="49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6" applyFont="1" applyBorder="1" applyAlignment="1">
      <alignment horizontal="center" vertical="center" wrapText="1"/>
    </xf>
    <xf numFmtId="176" fontId="4" fillId="0" borderId="4" xfId="16" applyNumberFormat="1" applyFont="1" applyBorder="1" applyAlignment="1">
      <alignment horizontal="center" vertical="center" wrapText="1"/>
    </xf>
    <xf numFmtId="49" fontId="6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3" applyFont="1" applyFill="1" applyBorder="1" applyAlignment="1" applyProtection="1">
      <alignment horizontal="center" vertical="center" wrapText="1" shrinkToFit="1"/>
      <protection locked="0"/>
    </xf>
    <xf numFmtId="0" fontId="56" fillId="0" borderId="4" xfId="16" applyFont="1" applyBorder="1" applyAlignment="1" applyProtection="1">
      <alignment horizontal="center" vertical="center" wrapText="1"/>
      <protection locked="0"/>
    </xf>
    <xf numFmtId="0" fontId="14" fillId="0" borderId="4" xfId="16" applyFont="1" applyBorder="1" applyAlignment="1" applyProtection="1">
      <alignment horizontal="center" vertical="center" wrapText="1"/>
      <protection locked="0"/>
    </xf>
    <xf numFmtId="0" fontId="54" fillId="0" borderId="4" xfId="16" applyFont="1" applyBorder="1" applyAlignment="1" applyProtection="1">
      <alignment horizontal="center" vertical="center" wrapText="1"/>
      <protection locked="0"/>
    </xf>
    <xf numFmtId="0" fontId="32" fillId="0" borderId="4" xfId="16" applyFont="1" applyBorder="1" applyAlignment="1" applyProtection="1">
      <alignment horizontal="left" vertical="center" wrapText="1"/>
      <protection locked="0"/>
    </xf>
    <xf numFmtId="0" fontId="14" fillId="0" borderId="4" xfId="16" applyFont="1" applyBorder="1" applyAlignment="1" applyProtection="1">
      <alignment horizontal="left" vertical="center" wrapText="1"/>
      <protection locked="0"/>
    </xf>
    <xf numFmtId="0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2" fillId="0" borderId="4" xfId="16" applyFont="1" applyBorder="1" applyAlignment="1" applyProtection="1">
      <alignment horizontal="left" vertical="center"/>
      <protection locked="0"/>
    </xf>
    <xf numFmtId="0" fontId="14" fillId="0" borderId="4" xfId="16" applyFont="1" applyBorder="1" applyAlignment="1" applyProtection="1">
      <alignment horizontal="left" vertical="center"/>
      <protection locked="0"/>
    </xf>
    <xf numFmtId="0" fontId="13" fillId="0" borderId="6" xfId="18" applyFont="1" applyBorder="1" applyAlignment="1">
      <alignment horizontal="center" vertical="center"/>
    </xf>
    <xf numFmtId="0" fontId="13" fillId="0" borderId="20" xfId="18" applyFont="1" applyBorder="1" applyAlignment="1">
      <alignment horizontal="center" vertical="center"/>
    </xf>
    <xf numFmtId="0" fontId="70" fillId="0" borderId="45" xfId="0" applyFont="1" applyFill="1" applyBorder="1" applyAlignment="1">
      <alignment vertical="center" wrapText="1"/>
    </xf>
    <xf numFmtId="0" fontId="25" fillId="0" borderId="46" xfId="6" applyFont="1" applyBorder="1" applyAlignment="1">
      <alignment horizontal="center" vertical="center" wrapText="1"/>
    </xf>
    <xf numFmtId="0" fontId="17" fillId="0" borderId="5" xfId="18" applyFont="1" applyBorder="1" applyAlignment="1">
      <alignment horizontal="center" vertical="center"/>
    </xf>
    <xf numFmtId="0" fontId="17" fillId="0" borderId="8" xfId="18" applyFont="1" applyBorder="1" applyAlignment="1">
      <alignment horizontal="center" vertical="center"/>
    </xf>
    <xf numFmtId="0" fontId="25" fillId="0" borderId="47" xfId="0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horizontal="center" vertical="center"/>
    </xf>
    <xf numFmtId="49" fontId="13" fillId="0" borderId="6" xfId="18" applyNumberFormat="1" applyFont="1" applyBorder="1" applyAlignment="1">
      <alignment horizontal="center" vertical="center"/>
    </xf>
    <xf numFmtId="49" fontId="13" fillId="0" borderId="20" xfId="18" applyNumberFormat="1" applyFont="1" applyBorder="1" applyAlignment="1">
      <alignment horizontal="center" vertical="center"/>
    </xf>
    <xf numFmtId="0" fontId="25" fillId="0" borderId="46" xfId="6" applyFont="1" applyBorder="1" applyAlignment="1">
      <alignment horizontal="left" vertical="center" wrapText="1"/>
    </xf>
    <xf numFmtId="0" fontId="13" fillId="0" borderId="6" xfId="18" applyFont="1" applyBorder="1" applyAlignment="1">
      <alignment horizontal="center" vertical="center" wrapText="1"/>
    </xf>
    <xf numFmtId="0" fontId="13" fillId="0" borderId="7" xfId="18" applyFont="1" applyBorder="1" applyAlignment="1">
      <alignment horizontal="center" vertical="center" wrapText="1"/>
    </xf>
    <xf numFmtId="0" fontId="13" fillId="0" borderId="20" xfId="18" applyFont="1" applyBorder="1" applyAlignment="1">
      <alignment horizontal="center" vertical="center" wrapText="1"/>
    </xf>
    <xf numFmtId="0" fontId="13" fillId="0" borderId="18" xfId="18" applyFont="1" applyBorder="1" applyAlignment="1">
      <alignment horizontal="center" vertical="center"/>
    </xf>
    <xf numFmtId="0" fontId="13" fillId="0" borderId="26" xfId="18" applyFont="1" applyBorder="1" applyAlignment="1">
      <alignment horizontal="center" vertical="center"/>
    </xf>
    <xf numFmtId="0" fontId="17" fillId="0" borderId="14" xfId="8" applyFont="1" applyBorder="1" applyAlignment="1">
      <alignment horizontal="center" vertical="center" wrapText="1"/>
    </xf>
    <xf numFmtId="0" fontId="17" fillId="0" borderId="15" xfId="8" applyFont="1" applyBorder="1" applyAlignment="1">
      <alignment horizontal="center" vertical="center" wrapText="1"/>
    </xf>
    <xf numFmtId="0" fontId="17" fillId="0" borderId="32" xfId="8" applyFont="1" applyBorder="1" applyAlignment="1">
      <alignment horizontal="center" vertical="center"/>
    </xf>
    <xf numFmtId="0" fontId="17" fillId="0" borderId="34" xfId="8" applyFont="1" applyBorder="1" applyAlignment="1">
      <alignment horizontal="center" vertical="center"/>
    </xf>
    <xf numFmtId="0" fontId="17" fillId="0" borderId="33" xfId="8" applyFont="1" applyBorder="1" applyAlignment="1">
      <alignment horizontal="center" vertical="center"/>
    </xf>
    <xf numFmtId="0" fontId="17" fillId="0" borderId="2" xfId="8" applyFont="1" applyBorder="1" applyAlignment="1">
      <alignment horizontal="center" vertical="center"/>
    </xf>
    <xf numFmtId="0" fontId="18" fillId="0" borderId="0" xfId="18" applyFont="1" applyAlignment="1">
      <alignment horizontal="center" vertical="center"/>
    </xf>
    <xf numFmtId="0" fontId="19" fillId="0" borderId="0" xfId="18" applyFont="1" applyAlignment="1">
      <alignment vertical="center"/>
    </xf>
    <xf numFmtId="0" fontId="18" fillId="0" borderId="0" xfId="18" applyFont="1" applyAlignment="1">
      <alignment horizontal="left" vertical="center"/>
    </xf>
    <xf numFmtId="0" fontId="20" fillId="0" borderId="0" xfId="18" applyFont="1" applyAlignment="1">
      <alignment horizontal="center" vertical="center"/>
    </xf>
    <xf numFmtId="0" fontId="17" fillId="0" borderId="32" xfId="18" applyFont="1" applyBorder="1" applyAlignment="1">
      <alignment horizontal="center" vertical="center"/>
    </xf>
    <xf numFmtId="0" fontId="17" fillId="0" borderId="34" xfId="18" applyFont="1" applyBorder="1" applyAlignment="1">
      <alignment horizontal="center" vertical="center"/>
    </xf>
    <xf numFmtId="0" fontId="17" fillId="0" borderId="33" xfId="18" applyFont="1" applyBorder="1" applyAlignment="1">
      <alignment horizontal="center" vertical="center"/>
    </xf>
    <xf numFmtId="0" fontId="17" fillId="0" borderId="24" xfId="18" applyFont="1" applyBorder="1" applyAlignment="1">
      <alignment horizontal="center" vertical="center"/>
    </xf>
    <xf numFmtId="0" fontId="24" fillId="0" borderId="6" xfId="18" applyFont="1" applyBorder="1" applyAlignment="1">
      <alignment horizontal="center" vertical="center"/>
    </xf>
    <xf numFmtId="0" fontId="24" fillId="0" borderId="7" xfId="18" applyFont="1" applyBorder="1" applyAlignment="1">
      <alignment horizontal="center" vertical="center"/>
    </xf>
    <xf numFmtId="0" fontId="24" fillId="0" borderId="20" xfId="18" applyFont="1" applyBorder="1" applyAlignment="1">
      <alignment horizontal="center" vertical="center"/>
    </xf>
    <xf numFmtId="0" fontId="16" fillId="0" borderId="4" xfId="18" applyFont="1" applyBorder="1" applyAlignment="1">
      <alignment horizontal="center" vertical="center" wrapText="1"/>
    </xf>
    <xf numFmtId="0" fontId="16" fillId="0" borderId="23" xfId="18" applyFont="1" applyBorder="1" applyAlignment="1">
      <alignment horizontal="center" vertical="center"/>
    </xf>
    <xf numFmtId="0" fontId="21" fillId="0" borderId="0" xfId="18" applyFont="1" applyAlignment="1">
      <alignment horizontal="center" vertical="center"/>
    </xf>
    <xf numFmtId="0" fontId="22" fillId="0" borderId="18" xfId="18" applyFont="1" applyBorder="1" applyAlignment="1">
      <alignment horizontal="center" vertical="center"/>
    </xf>
    <xf numFmtId="0" fontId="23" fillId="0" borderId="18" xfId="18" applyFont="1" applyBorder="1" applyAlignment="1">
      <alignment horizontal="center" vertical="center"/>
    </xf>
    <xf numFmtId="0" fontId="7" fillId="0" borderId="6" xfId="18" applyFont="1" applyBorder="1" applyAlignment="1">
      <alignment horizontal="center" vertical="center"/>
    </xf>
    <xf numFmtId="0" fontId="7" fillId="0" borderId="20" xfId="18" applyFont="1" applyBorder="1" applyAlignment="1">
      <alignment horizontal="center" vertical="center"/>
    </xf>
    <xf numFmtId="0" fontId="22" fillId="3" borderId="0" xfId="18" applyFont="1" applyFill="1" applyAlignment="1">
      <alignment horizontal="center" vertical="center"/>
    </xf>
    <xf numFmtId="0" fontId="26" fillId="0" borderId="36" xfId="18" applyFont="1" applyBorder="1" applyAlignment="1">
      <alignment horizontal="center" vertical="center"/>
    </xf>
    <xf numFmtId="0" fontId="26" fillId="0" borderId="38" xfId="18" applyFont="1" applyBorder="1" applyAlignment="1">
      <alignment horizontal="center" vertical="center"/>
    </xf>
    <xf numFmtId="0" fontId="16" fillId="0" borderId="10" xfId="18" applyFont="1" applyBorder="1" applyAlignment="1">
      <alignment horizontal="center" vertical="center"/>
    </xf>
    <xf numFmtId="0" fontId="16" fillId="0" borderId="25" xfId="18" applyFont="1" applyBorder="1" applyAlignment="1">
      <alignment horizontal="center" vertical="center"/>
    </xf>
    <xf numFmtId="0" fontId="24" fillId="0" borderId="4" xfId="8" applyFont="1" applyBorder="1" applyAlignment="1">
      <alignment horizontal="center" vertical="center" wrapText="1"/>
    </xf>
    <xf numFmtId="0" fontId="16" fillId="0" borderId="4" xfId="18" applyFont="1" applyBorder="1" applyAlignment="1">
      <alignment horizontal="center" vertical="center"/>
    </xf>
    <xf numFmtId="0" fontId="17" fillId="0" borderId="14" xfId="8" applyFont="1" applyBorder="1" applyAlignment="1">
      <alignment horizontal="center" vertical="center"/>
    </xf>
    <xf numFmtId="0" fontId="17" fillId="0" borderId="15" xfId="8" applyFont="1" applyBorder="1" applyAlignment="1">
      <alignment horizontal="center" vertical="center"/>
    </xf>
    <xf numFmtId="0" fontId="17" fillId="0" borderId="21" xfId="8" applyFont="1" applyBorder="1" applyAlignment="1">
      <alignment horizontal="center" vertical="center"/>
    </xf>
    <xf numFmtId="0" fontId="17" fillId="0" borderId="16" xfId="8" applyFont="1" applyBorder="1" applyAlignment="1">
      <alignment horizontal="center" vertical="center"/>
    </xf>
    <xf numFmtId="0" fontId="17" fillId="0" borderId="0" xfId="8" applyFont="1" applyAlignment="1">
      <alignment horizontal="center" vertical="center"/>
    </xf>
    <xf numFmtId="0" fontId="17" fillId="0" borderId="22" xfId="8" applyFont="1" applyBorder="1" applyAlignment="1">
      <alignment horizontal="center" vertical="center"/>
    </xf>
    <xf numFmtId="0" fontId="17" fillId="0" borderId="31" xfId="8" applyFont="1" applyBorder="1" applyAlignment="1">
      <alignment horizontal="center" vertical="center"/>
    </xf>
    <xf numFmtId="0" fontId="17" fillId="0" borderId="30" xfId="8" applyFont="1" applyBorder="1" applyAlignment="1">
      <alignment horizontal="center" vertical="center"/>
    </xf>
    <xf numFmtId="0" fontId="17" fillId="0" borderId="29" xfId="8" applyFont="1" applyBorder="1" applyAlignment="1">
      <alignment horizontal="center" vertical="center"/>
    </xf>
    <xf numFmtId="0" fontId="19" fillId="0" borderId="0" xfId="18" applyFont="1" applyAlignment="1">
      <alignment horizontal="left" vertical="center" wrapText="1"/>
    </xf>
    <xf numFmtId="0" fontId="19" fillId="0" borderId="19" xfId="18" applyFont="1" applyBorder="1" applyAlignment="1">
      <alignment horizontal="left" vertical="center" wrapText="1"/>
    </xf>
    <xf numFmtId="0" fontId="18" fillId="3" borderId="14" xfId="18" applyFont="1" applyFill="1" applyBorder="1" applyAlignment="1">
      <alignment horizontal="center" vertical="center" wrapText="1"/>
    </xf>
    <xf numFmtId="0" fontId="18" fillId="3" borderId="44" xfId="18" applyFont="1" applyFill="1" applyBorder="1" applyAlignment="1">
      <alignment horizontal="center" vertical="center" wrapText="1"/>
    </xf>
    <xf numFmtId="0" fontId="18" fillId="3" borderId="16" xfId="18" applyFont="1" applyFill="1" applyBorder="1" applyAlignment="1">
      <alignment horizontal="center" vertical="center" wrapText="1"/>
    </xf>
    <xf numFmtId="0" fontId="18" fillId="3" borderId="40" xfId="18" applyFont="1" applyFill="1" applyBorder="1" applyAlignment="1">
      <alignment horizontal="center" vertical="center" wrapText="1"/>
    </xf>
    <xf numFmtId="0" fontId="20" fillId="3" borderId="43" xfId="18" applyFont="1" applyFill="1" applyBorder="1" applyAlignment="1">
      <alignment horizontal="center" vertical="center"/>
    </xf>
    <xf numFmtId="0" fontId="20" fillId="3" borderId="21" xfId="18" applyFont="1" applyFill="1" applyBorder="1" applyAlignment="1">
      <alignment horizontal="center" vertical="center"/>
    </xf>
    <xf numFmtId="0" fontId="20" fillId="3" borderId="39" xfId="18" applyFont="1" applyFill="1" applyBorder="1" applyAlignment="1">
      <alignment horizontal="center" vertical="center"/>
    </xf>
    <xf numFmtId="0" fontId="20" fillId="3" borderId="22" xfId="18" applyFont="1" applyFill="1" applyBorder="1" applyAlignment="1">
      <alignment horizontal="center" vertical="center"/>
    </xf>
    <xf numFmtId="0" fontId="17" fillId="0" borderId="0" xfId="18" applyFont="1" applyAlignment="1">
      <alignment horizontal="center" vertical="center"/>
    </xf>
    <xf numFmtId="0" fontId="17" fillId="0" borderId="7" xfId="18" applyFont="1" applyBorder="1" applyAlignment="1">
      <alignment horizontal="center" vertical="center"/>
    </xf>
    <xf numFmtId="0" fontId="17" fillId="0" borderId="27" xfId="18" applyFont="1" applyBorder="1" applyAlignment="1">
      <alignment horizontal="center" vertical="center"/>
    </xf>
    <xf numFmtId="0" fontId="24" fillId="0" borderId="4" xfId="18" applyFont="1" applyBorder="1" applyAlignment="1">
      <alignment horizontal="center" vertical="center"/>
    </xf>
    <xf numFmtId="0" fontId="17" fillId="0" borderId="20" xfId="18" applyFont="1" applyBorder="1" applyAlignment="1">
      <alignment horizontal="center" vertical="center"/>
    </xf>
    <xf numFmtId="0" fontId="17" fillId="0" borderId="23" xfId="18" applyFont="1" applyBorder="1" applyAlignment="1">
      <alignment horizontal="center" vertical="center"/>
    </xf>
    <xf numFmtId="49" fontId="13" fillId="0" borderId="4" xfId="18" applyNumberFormat="1" applyFont="1" applyBorder="1" applyAlignment="1">
      <alignment horizontal="center" vertical="center" wrapText="1"/>
    </xf>
    <xf numFmtId="0" fontId="25" fillId="0" borderId="4" xfId="6" applyFont="1" applyBorder="1" applyAlignment="1">
      <alignment vertical="center"/>
    </xf>
    <xf numFmtId="0" fontId="13" fillId="0" borderId="6" xfId="18" applyFont="1" applyBorder="1" applyAlignment="1">
      <alignment horizontal="left" vertical="center" wrapText="1"/>
    </xf>
    <xf numFmtId="0" fontId="13" fillId="0" borderId="7" xfId="18" applyFont="1" applyBorder="1" applyAlignment="1">
      <alignment horizontal="left" vertical="center" wrapText="1"/>
    </xf>
    <xf numFmtId="0" fontId="13" fillId="0" borderId="20" xfId="18" applyFont="1" applyBorder="1" applyAlignment="1">
      <alignment horizontal="left" vertical="center" wrapText="1"/>
    </xf>
    <xf numFmtId="0" fontId="13" fillId="0" borderId="7" xfId="18" applyFont="1" applyBorder="1" applyAlignment="1">
      <alignment horizontal="center" vertical="center"/>
    </xf>
    <xf numFmtId="0" fontId="13" fillId="0" borderId="4" xfId="18" applyFont="1" applyBorder="1" applyAlignment="1">
      <alignment horizontal="center" vertical="center"/>
    </xf>
    <xf numFmtId="0" fontId="13" fillId="0" borderId="23" xfId="18" applyFont="1" applyBorder="1" applyAlignment="1">
      <alignment horizontal="center" vertical="center"/>
    </xf>
    <xf numFmtId="0" fontId="17" fillId="0" borderId="12" xfId="18" applyFont="1" applyBorder="1" applyAlignment="1">
      <alignment horizontal="center" vertical="center"/>
    </xf>
    <xf numFmtId="0" fontId="13" fillId="0" borderId="6" xfId="18" applyFont="1" applyBorder="1" applyAlignment="1">
      <alignment vertical="center" wrapText="1"/>
    </xf>
    <xf numFmtId="0" fontId="13" fillId="0" borderId="7" xfId="18" applyFont="1" applyBorder="1" applyAlignment="1">
      <alignment vertical="center" wrapText="1"/>
    </xf>
    <xf numFmtId="0" fontId="40" fillId="0" borderId="6" xfId="6" applyFont="1" applyBorder="1" applyAlignment="1">
      <alignment vertical="center" wrapText="1"/>
    </xf>
    <xf numFmtId="0" fontId="40" fillId="0" borderId="7" xfId="6" applyFont="1" applyBorder="1" applyAlignment="1">
      <alignment vertical="center" wrapText="1"/>
    </xf>
    <xf numFmtId="0" fontId="40" fillId="0" borderId="20" xfId="6" applyFont="1" applyBorder="1" applyAlignment="1">
      <alignment vertical="center" wrapText="1"/>
    </xf>
    <xf numFmtId="0" fontId="17" fillId="0" borderId="4" xfId="18" applyFont="1" applyBorder="1" applyAlignment="1">
      <alignment horizontal="center" vertical="center"/>
    </xf>
    <xf numFmtId="0" fontId="10" fillId="0" borderId="6" xfId="19" applyNumberFormat="1" applyFont="1" applyFill="1" applyBorder="1" applyAlignment="1" applyProtection="1">
      <alignment vertical="center" wrapText="1"/>
      <protection locked="0"/>
    </xf>
    <xf numFmtId="0" fontId="10" fillId="0" borderId="20" xfId="19" applyNumberFormat="1" applyFont="1" applyFill="1" applyBorder="1" applyAlignment="1" applyProtection="1">
      <alignment vertical="center" wrapText="1"/>
      <protection locked="0"/>
    </xf>
    <xf numFmtId="0" fontId="41" fillId="0" borderId="6" xfId="0" applyFont="1" applyBorder="1" applyAlignment="1">
      <alignment vertical="center" wrapText="1"/>
    </xf>
    <xf numFmtId="0" fontId="41" fillId="0" borderId="2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17" fillId="0" borderId="4" xfId="18" applyFont="1" applyBorder="1" applyAlignment="1">
      <alignment vertical="center"/>
    </xf>
    <xf numFmtId="0" fontId="10" fillId="0" borderId="6" xfId="5" applyFont="1" applyBorder="1" applyAlignment="1">
      <alignment vertical="center" wrapText="1"/>
    </xf>
    <xf numFmtId="0" fontId="10" fillId="0" borderId="20" xfId="5" applyFont="1" applyBorder="1" applyAlignment="1">
      <alignment vertical="center" wrapText="1"/>
    </xf>
    <xf numFmtId="49" fontId="4" fillId="0" borderId="6" xfId="16" applyNumberFormat="1" applyFont="1" applyBorder="1" applyAlignment="1" applyProtection="1">
      <alignment vertical="center" wrapText="1"/>
      <protection locked="0"/>
    </xf>
    <xf numFmtId="49" fontId="4" fillId="0" borderId="20" xfId="16" applyNumberFormat="1" applyFont="1" applyBorder="1" applyAlignment="1" applyProtection="1">
      <alignment vertical="center" wrapText="1"/>
      <protection locked="0"/>
    </xf>
    <xf numFmtId="0" fontId="13" fillId="0" borderId="17" xfId="18" applyFont="1" applyBorder="1" applyAlignment="1">
      <alignment horizontal="left" vertical="center" wrapText="1"/>
    </xf>
    <xf numFmtId="0" fontId="13" fillId="0" borderId="18" xfId="18" applyFont="1" applyBorder="1" applyAlignment="1">
      <alignment horizontal="left" vertical="center" wrapText="1"/>
    </xf>
    <xf numFmtId="0" fontId="13" fillId="0" borderId="9" xfId="18" applyFont="1" applyBorder="1" applyAlignment="1">
      <alignment horizontal="left" vertical="center" wrapText="1"/>
    </xf>
    <xf numFmtId="0" fontId="13" fillId="0" borderId="39" xfId="18" applyFont="1" applyBorder="1" applyAlignment="1">
      <alignment horizontal="left" vertical="center" wrapText="1"/>
    </xf>
    <xf numFmtId="0" fontId="13" fillId="0" borderId="0" xfId="18" applyFont="1" applyBorder="1" applyAlignment="1">
      <alignment horizontal="left" vertical="center" wrapText="1"/>
    </xf>
    <xf numFmtId="0" fontId="13" fillId="0" borderId="40" xfId="18" applyFont="1" applyBorder="1" applyAlignment="1">
      <alignment horizontal="left" vertical="center" wrapText="1"/>
    </xf>
    <xf numFmtId="0" fontId="13" fillId="0" borderId="13" xfId="18" applyFont="1" applyBorder="1" applyAlignment="1">
      <alignment horizontal="left" vertical="center" wrapText="1"/>
    </xf>
    <xf numFmtId="0" fontId="13" fillId="0" borderId="19" xfId="18" applyFont="1" applyBorder="1" applyAlignment="1">
      <alignment horizontal="left" vertical="center" wrapText="1"/>
    </xf>
    <xf numFmtId="0" fontId="13" fillId="0" borderId="11" xfId="18" applyFont="1" applyBorder="1" applyAlignment="1">
      <alignment horizontal="left" vertical="center" wrapText="1"/>
    </xf>
    <xf numFmtId="0" fontId="13" fillId="0" borderId="10" xfId="18" applyFont="1" applyBorder="1" applyAlignment="1">
      <alignment horizontal="left" vertical="center" wrapText="1"/>
    </xf>
    <xf numFmtId="0" fontId="13" fillId="0" borderId="41" xfId="18" applyFont="1" applyBorder="1" applyAlignment="1">
      <alignment horizontal="left" vertical="center" wrapText="1"/>
    </xf>
    <xf numFmtId="0" fontId="13" fillId="0" borderId="12" xfId="18" applyFont="1" applyBorder="1" applyAlignment="1">
      <alignment horizontal="left" vertical="center" wrapText="1"/>
    </xf>
    <xf numFmtId="0" fontId="13" fillId="0" borderId="17" xfId="18" applyFont="1" applyBorder="1" applyAlignment="1">
      <alignment horizontal="center" vertical="center"/>
    </xf>
    <xf numFmtId="0" fontId="13" fillId="0" borderId="9" xfId="18" applyFont="1" applyBorder="1" applyAlignment="1">
      <alignment horizontal="center" vertical="center"/>
    </xf>
    <xf numFmtId="0" fontId="13" fillId="0" borderId="39" xfId="18" applyFont="1" applyBorder="1" applyAlignment="1">
      <alignment horizontal="center" vertical="center"/>
    </xf>
    <xf numFmtId="0" fontId="13" fillId="0" borderId="0" xfId="18" applyFont="1" applyBorder="1" applyAlignment="1">
      <alignment horizontal="center" vertical="center"/>
    </xf>
    <xf numFmtId="0" fontId="13" fillId="0" borderId="40" xfId="18" applyFont="1" applyBorder="1" applyAlignment="1">
      <alignment horizontal="center" vertical="center"/>
    </xf>
    <xf numFmtId="0" fontId="13" fillId="0" borderId="13" xfId="18" applyFont="1" applyBorder="1" applyAlignment="1">
      <alignment horizontal="center" vertical="center"/>
    </xf>
    <xf numFmtId="0" fontId="13" fillId="0" borderId="19" xfId="18" applyFont="1" applyBorder="1" applyAlignment="1">
      <alignment horizontal="center" vertical="center"/>
    </xf>
    <xf numFmtId="0" fontId="13" fillId="0" borderId="11" xfId="18" applyFont="1" applyBorder="1" applyAlignment="1">
      <alignment horizontal="center" vertical="center"/>
    </xf>
    <xf numFmtId="0" fontId="25" fillId="0" borderId="17" xfId="6" applyFont="1" applyBorder="1" applyAlignment="1">
      <alignment horizontal="left" vertical="center"/>
    </xf>
    <xf numFmtId="0" fontId="25" fillId="0" borderId="18" xfId="6" applyFont="1" applyBorder="1" applyAlignment="1">
      <alignment horizontal="left" vertical="center"/>
    </xf>
    <xf numFmtId="0" fontId="25" fillId="0" borderId="9" xfId="6" applyFont="1" applyBorder="1" applyAlignment="1">
      <alignment horizontal="left" vertical="center"/>
    </xf>
    <xf numFmtId="0" fontId="25" fillId="0" borderId="39" xfId="6" applyFont="1" applyBorder="1" applyAlignment="1">
      <alignment horizontal="left" vertical="center"/>
    </xf>
    <xf numFmtId="0" fontId="25" fillId="0" borderId="0" xfId="6" applyFont="1" applyBorder="1" applyAlignment="1">
      <alignment horizontal="left" vertical="center"/>
    </xf>
    <xf numFmtId="0" fontId="25" fillId="0" borderId="40" xfId="6" applyFont="1" applyBorder="1" applyAlignment="1">
      <alignment horizontal="left" vertical="center"/>
    </xf>
    <xf numFmtId="0" fontId="25" fillId="0" borderId="13" xfId="6" applyFont="1" applyBorder="1" applyAlignment="1">
      <alignment horizontal="left" vertical="center"/>
    </xf>
    <xf numFmtId="0" fontId="25" fillId="0" borderId="19" xfId="6" applyFont="1" applyBorder="1" applyAlignment="1">
      <alignment horizontal="left" vertical="center"/>
    </xf>
    <xf numFmtId="0" fontId="25" fillId="0" borderId="11" xfId="6" applyFont="1" applyBorder="1" applyAlignment="1">
      <alignment horizontal="left" vertical="center"/>
    </xf>
    <xf numFmtId="0" fontId="25" fillId="0" borderId="47" xfId="6" applyFont="1" applyBorder="1" applyAlignment="1">
      <alignment horizontal="center" vertical="center"/>
    </xf>
    <xf numFmtId="0" fontId="25" fillId="0" borderId="48" xfId="6" applyFont="1" applyBorder="1" applyAlignment="1">
      <alignment horizontal="center" vertical="center"/>
    </xf>
    <xf numFmtId="0" fontId="9" fillId="0" borderId="4" xfId="16" applyFont="1" applyFill="1" applyBorder="1" applyAlignment="1" applyProtection="1">
      <alignment horizontal="center" vertical="center" wrapText="1"/>
      <protection locked="0"/>
    </xf>
    <xf numFmtId="0" fontId="8" fillId="0" borderId="3" xfId="16" applyFont="1" applyFill="1" applyBorder="1" applyAlignment="1" applyProtection="1">
      <alignment horizontal="left" vertical="center" wrapText="1"/>
      <protection locked="0"/>
    </xf>
    <xf numFmtId="0" fontId="8" fillId="0" borderId="4" xfId="16" applyFont="1" applyFill="1" applyBorder="1" applyAlignment="1" applyProtection="1">
      <alignment horizontal="left" vertical="center" wrapText="1"/>
      <protection locked="0"/>
    </xf>
    <xf numFmtId="0" fontId="7" fillId="0" borderId="4" xfId="16" applyFont="1" applyFill="1" applyBorder="1" applyAlignment="1" applyProtection="1">
      <alignment horizontal="left" vertical="center" wrapText="1"/>
      <protection locked="0"/>
    </xf>
    <xf numFmtId="0" fontId="3" fillId="0" borderId="0" xfId="16" applyFont="1" applyFill="1" applyAlignment="1" applyProtection="1">
      <alignment horizontal="right" vertical="center" wrapText="1"/>
      <protection locked="0"/>
    </xf>
    <xf numFmtId="0" fontId="3" fillId="0" borderId="0" xfId="16" applyFont="1" applyFill="1" applyAlignment="1" applyProtection="1">
      <alignment horizontal="center" vertical="center" wrapText="1"/>
      <protection locked="0"/>
    </xf>
    <xf numFmtId="0" fontId="8" fillId="0" borderId="1" xfId="16" applyFont="1" applyFill="1" applyBorder="1" applyAlignment="1" applyProtection="1">
      <alignment horizontal="left" vertical="center"/>
      <protection locked="0"/>
    </xf>
    <xf numFmtId="0" fontId="8" fillId="0" borderId="2" xfId="16" applyFont="1" applyFill="1" applyBorder="1" applyAlignment="1" applyProtection="1">
      <alignment horizontal="left" vertical="center"/>
      <protection locked="0"/>
    </xf>
    <xf numFmtId="0" fontId="7" fillId="0" borderId="2" xfId="16" applyFont="1" applyFill="1" applyBorder="1" applyAlignment="1" applyProtection="1">
      <alignment horizontal="center" vertical="center"/>
      <protection locked="0"/>
    </xf>
    <xf numFmtId="0" fontId="7" fillId="0" borderId="2" xfId="16" applyFont="1" applyFill="1" applyBorder="1" applyAlignment="1" applyProtection="1">
      <alignment horizontal="left" vertical="center" wrapText="1"/>
      <protection locked="0"/>
    </xf>
    <xf numFmtId="0" fontId="8" fillId="0" borderId="2" xfId="16" applyFont="1" applyFill="1" applyBorder="1" applyAlignment="1" applyProtection="1">
      <alignment horizontal="left" vertical="center" wrapText="1"/>
      <protection locked="0"/>
    </xf>
    <xf numFmtId="0" fontId="7" fillId="0" borderId="3" xfId="16" applyFont="1" applyFill="1" applyBorder="1" applyAlignment="1" applyProtection="1">
      <alignment horizontal="left" vertical="center"/>
      <protection locked="0"/>
    </xf>
    <xf numFmtId="0" fontId="7" fillId="0" borderId="4" xfId="16" applyFont="1" applyFill="1" applyBorder="1" applyAlignment="1" applyProtection="1">
      <alignment horizontal="left" vertical="center"/>
      <protection locked="0"/>
    </xf>
    <xf numFmtId="0" fontId="7" fillId="0" borderId="4" xfId="16" applyFont="1" applyFill="1" applyBorder="1" applyAlignment="1" applyProtection="1">
      <alignment horizontal="center" vertical="center"/>
      <protection locked="0"/>
    </xf>
    <xf numFmtId="0" fontId="7" fillId="0" borderId="3" xfId="16" applyFont="1" applyFill="1" applyBorder="1" applyAlignment="1" applyProtection="1">
      <alignment horizontal="left" vertical="center" wrapText="1"/>
      <protection locked="0"/>
    </xf>
    <xf numFmtId="0" fontId="7" fillId="0" borderId="4" xfId="16" applyFont="1" applyFill="1" applyBorder="1" applyAlignment="1" applyProtection="1">
      <alignment horizontal="center" vertical="center" wrapText="1"/>
      <protection locked="0"/>
    </xf>
    <xf numFmtId="0" fontId="9" fillId="0" borderId="6" xfId="16" applyFont="1" applyFill="1" applyBorder="1" applyAlignment="1" applyProtection="1">
      <alignment horizontal="center" vertical="center" wrapText="1"/>
      <protection locked="0"/>
    </xf>
    <xf numFmtId="0" fontId="9" fillId="0" borderId="7" xfId="16" applyFont="1" applyFill="1" applyBorder="1" applyAlignment="1" applyProtection="1">
      <alignment horizontal="center" vertical="center" wrapText="1"/>
      <protection locked="0"/>
    </xf>
    <xf numFmtId="0" fontId="9" fillId="0" borderId="5" xfId="1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19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16" applyFont="1" applyFill="1" applyBorder="1" applyAlignment="1" applyProtection="1">
      <alignment horizontal="center" vertical="center" wrapText="1"/>
      <protection locked="0"/>
    </xf>
    <xf numFmtId="0" fontId="9" fillId="0" borderId="11" xfId="16" applyFont="1" applyFill="1" applyBorder="1" applyAlignment="1" applyProtection="1">
      <alignment horizontal="center" vertical="center" wrapText="1"/>
      <protection locked="0"/>
    </xf>
    <xf numFmtId="49" fontId="4" fillId="0" borderId="10" xfId="16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16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16" applyFont="1" applyFill="1" applyBorder="1" applyAlignment="1" applyProtection="1">
      <alignment horizontal="center" vertical="center" wrapText="1"/>
      <protection locked="0"/>
    </xf>
    <xf numFmtId="0" fontId="6" fillId="0" borderId="12" xfId="16" applyFont="1" applyFill="1" applyBorder="1" applyAlignment="1" applyProtection="1">
      <alignment horizontal="center" vertical="center" wrapText="1"/>
      <protection locked="0"/>
    </xf>
    <xf numFmtId="0" fontId="7" fillId="0" borderId="3" xfId="16" applyFont="1" applyFill="1" applyBorder="1" applyAlignment="1" applyProtection="1">
      <alignment horizontal="left" vertical="top" wrapText="1"/>
      <protection locked="0"/>
    </xf>
    <xf numFmtId="0" fontId="7" fillId="0" borderId="4" xfId="16" applyFont="1" applyFill="1" applyBorder="1" applyAlignment="1" applyProtection="1">
      <alignment horizontal="left" vertical="top" wrapText="1"/>
      <protection locked="0"/>
    </xf>
    <xf numFmtId="0" fontId="7" fillId="0" borderId="4" xfId="16" applyFont="1" applyFill="1" applyBorder="1" applyAlignment="1" applyProtection="1">
      <alignment horizontal="center" vertical="top" wrapText="1"/>
      <protection locked="0"/>
    </xf>
    <xf numFmtId="0" fontId="3" fillId="0" borderId="10" xfId="16" applyFont="1" applyFill="1" applyBorder="1" applyAlignment="1" applyProtection="1">
      <alignment horizontal="center" vertical="center" wrapText="1"/>
      <protection locked="0"/>
    </xf>
    <xf numFmtId="0" fontId="3" fillId="0" borderId="12" xfId="16" applyFont="1" applyFill="1" applyBorder="1" applyAlignment="1" applyProtection="1">
      <alignment horizontal="center" vertical="center" wrapText="1"/>
      <protection locked="0"/>
    </xf>
    <xf numFmtId="0" fontId="9" fillId="0" borderId="10" xfId="16" applyFont="1" applyFill="1" applyBorder="1" applyAlignment="1" applyProtection="1">
      <alignment horizontal="center" vertical="center" wrapText="1"/>
      <protection locked="0"/>
    </xf>
    <xf numFmtId="0" fontId="9" fillId="0" borderId="12" xfId="16" applyFont="1" applyFill="1" applyBorder="1" applyAlignment="1" applyProtection="1">
      <alignment horizontal="center" vertical="center" wrapText="1"/>
      <protection locked="0"/>
    </xf>
    <xf numFmtId="49" fontId="9" fillId="0" borderId="10" xfId="16" applyNumberFormat="1" applyFont="1" applyFill="1" applyBorder="1" applyAlignment="1" applyProtection="1">
      <alignment horizontal="center" vertical="center" wrapText="1"/>
      <protection locked="0"/>
    </xf>
    <xf numFmtId="49" fontId="9" fillId="0" borderId="12" xfId="16" applyNumberFormat="1" applyFont="1" applyFill="1" applyBorder="1" applyAlignment="1" applyProtection="1">
      <alignment horizontal="center" vertical="center" wrapText="1"/>
      <protection locked="0"/>
    </xf>
    <xf numFmtId="49" fontId="3" fillId="0" borderId="10" xfId="19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19" applyNumberFormat="1" applyFont="1" applyFill="1" applyBorder="1" applyAlignment="1" applyProtection="1">
      <alignment horizontal="center" vertical="center" wrapText="1"/>
      <protection locked="0"/>
    </xf>
    <xf numFmtId="176" fontId="4" fillId="0" borderId="10" xfId="16" applyNumberFormat="1" applyFont="1" applyFill="1" applyBorder="1" applyAlignment="1" applyProtection="1">
      <alignment horizontal="left" vertical="center" wrapText="1"/>
      <protection locked="0"/>
    </xf>
    <xf numFmtId="176" fontId="4" fillId="0" borderId="12" xfId="16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16" applyFont="1" applyFill="1" applyBorder="1" applyAlignment="1" applyProtection="1">
      <alignment horizontal="center" vertical="center" wrapText="1"/>
      <protection locked="0"/>
    </xf>
    <xf numFmtId="0" fontId="11" fillId="0" borderId="4" xfId="16" applyFont="1" applyFill="1" applyBorder="1" applyAlignment="1" applyProtection="1">
      <alignment horizontal="center" vertical="center" wrapText="1"/>
      <protection locked="0"/>
    </xf>
    <xf numFmtId="49" fontId="4" fillId="0" borderId="10" xfId="19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19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5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 wrapText="1"/>
    </xf>
    <xf numFmtId="176" fontId="13" fillId="0" borderId="10" xfId="5" applyNumberFormat="1" applyFont="1" applyFill="1" applyBorder="1" applyAlignment="1">
      <alignment horizontal="center" vertical="center" wrapText="1"/>
    </xf>
    <xf numFmtId="176" fontId="13" fillId="0" borderId="12" xfId="5" applyNumberFormat="1" applyFont="1" applyFill="1" applyBorder="1" applyAlignment="1">
      <alignment horizontal="center" vertical="center" wrapText="1"/>
    </xf>
    <xf numFmtId="179" fontId="13" fillId="0" borderId="10" xfId="5" applyNumberFormat="1" applyFont="1" applyFill="1" applyBorder="1" applyAlignment="1">
      <alignment horizontal="center" vertical="center" wrapText="1"/>
    </xf>
    <xf numFmtId="179" fontId="13" fillId="0" borderId="12" xfId="5" applyNumberFormat="1" applyFont="1" applyFill="1" applyBorder="1" applyAlignment="1">
      <alignment horizontal="center" vertical="center" wrapText="1"/>
    </xf>
    <xf numFmtId="0" fontId="3" fillId="0" borderId="10" xfId="19" applyFont="1" applyFill="1" applyBorder="1" applyAlignment="1" applyProtection="1">
      <alignment horizontal="center" vertical="center" wrapText="1" shrinkToFit="1"/>
      <protection locked="0"/>
    </xf>
    <xf numFmtId="0" fontId="3" fillId="0" borderId="12" xfId="19" applyFont="1" applyFill="1" applyBorder="1" applyAlignment="1" applyProtection="1">
      <alignment horizontal="center" vertical="center" wrapText="1" shrinkToFit="1"/>
      <protection locked="0"/>
    </xf>
    <xf numFmtId="49" fontId="25" fillId="0" borderId="47" xfId="6" applyNumberFormat="1" applyFont="1" applyBorder="1" applyAlignment="1">
      <alignment horizontal="center" vertical="center"/>
    </xf>
    <xf numFmtId="49" fontId="25" fillId="0" borderId="48" xfId="6" applyNumberFormat="1" applyFont="1" applyBorder="1" applyAlignment="1">
      <alignment horizontal="center" vertical="center"/>
    </xf>
    <xf numFmtId="49" fontId="25" fillId="0" borderId="49" xfId="0" applyNumberFormat="1" applyFont="1" applyFill="1" applyBorder="1" applyAlignment="1">
      <alignment horizontal="center" vertical="center" wrapText="1"/>
    </xf>
    <xf numFmtId="0" fontId="13" fillId="0" borderId="49" xfId="18" applyFont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left" vertical="center" wrapText="1"/>
    </xf>
    <xf numFmtId="49" fontId="25" fillId="0" borderId="18" xfId="0" applyNumberFormat="1" applyFont="1" applyFill="1" applyBorder="1" applyAlignment="1">
      <alignment horizontal="left" vertical="center" wrapText="1"/>
    </xf>
    <xf numFmtId="49" fontId="25" fillId="0" borderId="9" xfId="0" applyNumberFormat="1" applyFont="1" applyFill="1" applyBorder="1" applyAlignment="1">
      <alignment horizontal="left" vertical="center" wrapText="1"/>
    </xf>
    <xf numFmtId="49" fontId="25" fillId="0" borderId="13" xfId="0" applyNumberFormat="1" applyFont="1" applyFill="1" applyBorder="1" applyAlignment="1">
      <alignment horizontal="left" vertical="center" wrapText="1"/>
    </xf>
    <xf numFmtId="49" fontId="25" fillId="0" borderId="19" xfId="0" applyNumberFormat="1" applyFont="1" applyFill="1" applyBorder="1" applyAlignment="1">
      <alignment horizontal="left" vertical="center" wrapText="1"/>
    </xf>
    <xf numFmtId="49" fontId="25" fillId="0" borderId="11" xfId="0" applyNumberFormat="1" applyFont="1" applyFill="1" applyBorder="1" applyAlignment="1">
      <alignment horizontal="left" vertical="center" wrapText="1"/>
    </xf>
    <xf numFmtId="0" fontId="25" fillId="0" borderId="49" xfId="6" applyFont="1" applyBorder="1" applyAlignment="1">
      <alignment horizontal="left" vertical="center" wrapText="1"/>
    </xf>
    <xf numFmtId="0" fontId="10" fillId="11" borderId="3" xfId="16" applyFont="1" applyFill="1" applyBorder="1" applyAlignment="1" applyProtection="1">
      <alignment horizontal="center" vertical="center" wrapText="1"/>
      <protection locked="0"/>
    </xf>
    <xf numFmtId="0" fontId="10" fillId="11" borderId="6" xfId="19" applyNumberFormat="1" applyFont="1" applyFill="1" applyBorder="1" applyAlignment="1" applyProtection="1">
      <alignment horizontal="center" vertical="center" wrapText="1"/>
      <protection locked="0"/>
    </xf>
    <xf numFmtId="0" fontId="10" fillId="11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11" borderId="4" xfId="5" applyFont="1" applyFill="1" applyBorder="1" applyAlignment="1">
      <alignment horizontal="center" vertical="center"/>
    </xf>
    <xf numFmtId="0" fontId="10" fillId="11" borderId="4" xfId="16" applyFont="1" applyFill="1" applyBorder="1" applyAlignment="1" applyProtection="1">
      <alignment horizontal="left" vertical="center" wrapText="1"/>
      <protection locked="0"/>
    </xf>
    <xf numFmtId="0" fontId="10" fillId="11" borderId="4" xfId="19" applyFont="1" applyFill="1" applyBorder="1" applyAlignment="1" applyProtection="1">
      <alignment horizontal="center" vertical="center" wrapText="1"/>
      <protection locked="0"/>
    </xf>
    <xf numFmtId="180" fontId="10" fillId="11" borderId="6" xfId="5" applyNumberFormat="1" applyFont="1" applyFill="1" applyBorder="1" applyAlignment="1">
      <alignment horizontal="left" vertical="center" wrapText="1"/>
    </xf>
    <xf numFmtId="180" fontId="10" fillId="11" borderId="6" xfId="5" applyNumberFormat="1" applyFont="1" applyFill="1" applyBorder="1" applyAlignment="1">
      <alignment horizontal="center" vertical="center" wrapText="1"/>
    </xf>
    <xf numFmtId="0" fontId="4" fillId="11" borderId="4" xfId="5" applyFont="1" applyFill="1" applyBorder="1" applyAlignment="1">
      <alignment horizontal="center" vertical="center"/>
    </xf>
    <xf numFmtId="49" fontId="10" fillId="11" borderId="4" xfId="19" applyNumberFormat="1" applyFont="1" applyFill="1" applyBorder="1" applyAlignment="1" applyProtection="1">
      <alignment horizontal="center" vertical="center" wrapText="1"/>
      <protection locked="0"/>
    </xf>
    <xf numFmtId="0" fontId="10" fillId="11" borderId="4" xfId="19" applyNumberFormat="1" applyFont="1" applyFill="1" applyBorder="1" applyAlignment="1" applyProtection="1">
      <alignment horizontal="left" vertical="center" wrapText="1"/>
      <protection locked="0"/>
    </xf>
    <xf numFmtId="49" fontId="10" fillId="11" borderId="12" xfId="19" applyNumberFormat="1" applyFont="1" applyFill="1" applyBorder="1" applyAlignment="1" applyProtection="1">
      <alignment horizontal="left" vertical="center" wrapText="1"/>
      <protection locked="0"/>
    </xf>
    <xf numFmtId="177" fontId="10" fillId="11" borderId="4" xfId="19" applyNumberFormat="1" applyFont="1" applyFill="1" applyBorder="1" applyAlignment="1" applyProtection="1">
      <alignment horizontal="left" vertical="center" wrapText="1"/>
      <protection locked="0"/>
    </xf>
    <xf numFmtId="179" fontId="10" fillId="11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11" borderId="0" xfId="16" applyFont="1" applyFill="1" applyAlignment="1" applyProtection="1">
      <alignment horizontal="left" vertical="center" wrapText="1"/>
      <protection locked="0"/>
    </xf>
    <xf numFmtId="0" fontId="4" fillId="11" borderId="3" xfId="16" applyFont="1" applyFill="1" applyBorder="1" applyAlignment="1" applyProtection="1">
      <alignment horizontal="center" vertical="center" wrapText="1"/>
      <protection locked="0"/>
    </xf>
    <xf numFmtId="0" fontId="4" fillId="11" borderId="4" xfId="0" applyFont="1" applyFill="1" applyBorder="1" applyAlignment="1">
      <alignment horizontal="left" vertical="center"/>
    </xf>
    <xf numFmtId="0" fontId="4" fillId="11" borderId="4" xfId="3" applyNumberFormat="1" applyFont="1" applyFill="1" applyBorder="1" applyAlignment="1" applyProtection="1">
      <alignment horizontal="center" vertical="center" wrapText="1"/>
      <protection locked="0"/>
    </xf>
    <xf numFmtId="49" fontId="6" fillId="11" borderId="4" xfId="16" applyNumberFormat="1" applyFont="1" applyFill="1" applyBorder="1" applyAlignment="1" applyProtection="1">
      <alignment horizontal="center" vertical="center" wrapText="1"/>
      <protection locked="0"/>
    </xf>
    <xf numFmtId="49" fontId="41" fillId="11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1" borderId="4" xfId="3" applyNumberFormat="1" applyFont="1" applyFill="1" applyBorder="1" applyAlignment="1" applyProtection="1">
      <alignment horizontal="left" vertical="center" wrapText="1"/>
      <protection locked="0"/>
    </xf>
    <xf numFmtId="177" fontId="4" fillId="11" borderId="4" xfId="3" applyNumberFormat="1" applyFont="1" applyFill="1" applyBorder="1" applyAlignment="1" applyProtection="1">
      <alignment horizontal="left" vertical="center" wrapText="1"/>
      <protection locked="0"/>
    </xf>
    <xf numFmtId="0" fontId="4" fillId="11" borderId="0" xfId="3" applyFont="1" applyFill="1" applyBorder="1" applyAlignment="1" applyProtection="1">
      <alignment horizontal="left" vertical="center" wrapText="1"/>
      <protection locked="0"/>
    </xf>
    <xf numFmtId="0" fontId="4" fillId="11" borderId="45" xfId="0" applyFont="1" applyFill="1" applyBorder="1" applyAlignment="1" applyProtection="1">
      <alignment horizontal="left" vertical="center" wrapText="1"/>
      <protection locked="0"/>
    </xf>
    <xf numFmtId="49" fontId="4" fillId="11" borderId="45" xfId="0" applyNumberFormat="1" applyFont="1" applyFill="1" applyBorder="1" applyAlignment="1" applyProtection="1">
      <alignment horizontal="left" vertical="center" wrapText="1"/>
      <protection locked="0"/>
    </xf>
    <xf numFmtId="0" fontId="4" fillId="11" borderId="4" xfId="0" applyFont="1" applyFill="1" applyBorder="1" applyAlignment="1" applyProtection="1">
      <alignment horizontal="center" vertical="center"/>
      <protection locked="0"/>
    </xf>
    <xf numFmtId="0" fontId="4" fillId="11" borderId="4" xfId="0" applyFont="1" applyFill="1" applyBorder="1" applyAlignment="1" applyProtection="1">
      <alignment horizontal="left" vertical="center"/>
      <protection locked="0"/>
    </xf>
    <xf numFmtId="0" fontId="35" fillId="0" borderId="0" xfId="13"/>
    <xf numFmtId="0" fontId="10" fillId="11" borderId="20" xfId="19" applyNumberFormat="1" applyFont="1" applyFill="1" applyBorder="1" applyAlignment="1" applyProtection="1">
      <alignment horizontal="center" vertical="center" wrapText="1"/>
      <protection locked="0"/>
    </xf>
    <xf numFmtId="0" fontId="10" fillId="11" borderId="4" xfId="5" applyFont="1" applyFill="1" applyBorder="1" applyAlignment="1">
      <alignment horizontal="center" vertical="center" wrapText="1"/>
    </xf>
    <xf numFmtId="0" fontId="4" fillId="11" borderId="4" xfId="19" applyNumberFormat="1" applyFont="1" applyFill="1" applyBorder="1" applyAlignment="1" applyProtection="1">
      <alignment horizontal="left" vertical="center" wrapText="1"/>
      <protection locked="0"/>
    </xf>
    <xf numFmtId="49" fontId="10" fillId="11" borderId="4" xfId="19" applyNumberFormat="1" applyFont="1" applyFill="1" applyBorder="1" applyAlignment="1" applyProtection="1">
      <alignment horizontal="left" vertical="center" wrapText="1"/>
      <protection locked="0"/>
    </xf>
    <xf numFmtId="0" fontId="10" fillId="11" borderId="4" xfId="4" applyFont="1" applyFill="1" applyBorder="1" applyAlignment="1">
      <alignment horizontal="left" vertical="center"/>
    </xf>
    <xf numFmtId="0" fontId="10" fillId="11" borderId="4" xfId="21" applyFont="1" applyFill="1" applyBorder="1" applyAlignment="1">
      <alignment horizontal="left" vertical="center" wrapText="1"/>
    </xf>
    <xf numFmtId="0" fontId="46" fillId="11" borderId="3" xfId="16" applyFont="1" applyFill="1" applyBorder="1" applyAlignment="1" applyProtection="1">
      <alignment horizontal="center" vertical="center" wrapText="1"/>
      <protection locked="0"/>
    </xf>
    <xf numFmtId="0" fontId="46" fillId="11" borderId="4" xfId="19" applyNumberFormat="1" applyFont="1" applyFill="1" applyBorder="1" applyAlignment="1" applyProtection="1">
      <alignment horizontal="center" vertical="center" wrapText="1"/>
      <protection locked="0"/>
    </xf>
    <xf numFmtId="0" fontId="46" fillId="11" borderId="4" xfId="5" applyFont="1" applyFill="1" applyBorder="1" applyAlignment="1">
      <alignment horizontal="center" vertical="center" wrapText="1"/>
    </xf>
    <xf numFmtId="0" fontId="46" fillId="11" borderId="6" xfId="19" applyNumberFormat="1" applyFont="1" applyFill="1" applyBorder="1" applyAlignment="1" applyProtection="1">
      <alignment horizontal="center" vertical="center" wrapText="1"/>
      <protection locked="0"/>
    </xf>
    <xf numFmtId="0" fontId="46" fillId="11" borderId="20" xfId="19" applyNumberFormat="1" applyFont="1" applyFill="1" applyBorder="1" applyAlignment="1" applyProtection="1">
      <alignment horizontal="center" vertical="center" wrapText="1"/>
      <protection locked="0"/>
    </xf>
    <xf numFmtId="0" fontId="46" fillId="11" borderId="4" xfId="5" applyFont="1" applyFill="1" applyBorder="1" applyAlignment="1">
      <alignment horizontal="center" vertical="center"/>
    </xf>
    <xf numFmtId="0" fontId="46" fillId="11" borderId="4" xfId="9" applyFont="1" applyFill="1" applyBorder="1" applyAlignment="1">
      <alignment horizontal="left" vertical="center" wrapText="1"/>
    </xf>
    <xf numFmtId="180" fontId="46" fillId="11" borderId="6" xfId="5" applyNumberFormat="1" applyFont="1" applyFill="1" applyBorder="1" applyAlignment="1">
      <alignment horizontal="left" vertical="center" wrapText="1"/>
    </xf>
    <xf numFmtId="0" fontId="46" fillId="11" borderId="4" xfId="4" applyFont="1" applyFill="1" applyBorder="1" applyAlignment="1">
      <alignment horizontal="left" vertical="center"/>
    </xf>
    <xf numFmtId="0" fontId="46" fillId="11" borderId="4" xfId="21" applyFont="1" applyFill="1" applyBorder="1" applyAlignment="1">
      <alignment horizontal="left" vertical="center" wrapText="1"/>
    </xf>
    <xf numFmtId="176" fontId="47" fillId="11" borderId="4" xfId="19" applyNumberFormat="1" applyFont="1" applyFill="1" applyBorder="1" applyAlignment="1" applyProtection="1">
      <alignment horizontal="left" vertical="center" wrapText="1"/>
      <protection locked="0"/>
    </xf>
    <xf numFmtId="176" fontId="46" fillId="11" borderId="4" xfId="19" applyNumberFormat="1" applyFont="1" applyFill="1" applyBorder="1" applyAlignment="1" applyProtection="1">
      <alignment horizontal="left" vertical="center" wrapText="1"/>
      <protection locked="0"/>
    </xf>
    <xf numFmtId="179" fontId="46" fillId="11" borderId="4" xfId="19" applyNumberFormat="1" applyFont="1" applyFill="1" applyBorder="1" applyAlignment="1" applyProtection="1">
      <alignment horizontal="left" vertical="center" wrapText="1"/>
      <protection locked="0"/>
    </xf>
    <xf numFmtId="49" fontId="4" fillId="11" borderId="4" xfId="0" applyNumberFormat="1" applyFont="1" applyFill="1" applyBorder="1" applyAlignment="1">
      <alignment horizontal="left" vertical="center" wrapText="1"/>
    </xf>
    <xf numFmtId="49" fontId="4" fillId="11" borderId="4" xfId="3" applyNumberFormat="1" applyFont="1" applyFill="1" applyBorder="1" applyAlignment="1" applyProtection="1">
      <alignment horizontal="center" vertical="center" wrapText="1"/>
      <protection locked="0"/>
    </xf>
    <xf numFmtId="49" fontId="4" fillId="11" borderId="4" xfId="3" applyNumberFormat="1" applyFont="1" applyFill="1" applyBorder="1" applyAlignment="1" applyProtection="1">
      <alignment horizontal="left" vertical="center" wrapText="1"/>
      <protection locked="0"/>
    </xf>
    <xf numFmtId="0" fontId="46" fillId="11" borderId="45" xfId="19" applyNumberFormat="1" applyFont="1" applyFill="1" applyBorder="1" applyAlignment="1" applyProtection="1">
      <alignment horizontal="center" vertical="center" wrapText="1"/>
      <protection locked="0"/>
    </xf>
    <xf numFmtId="0" fontId="47" fillId="11" borderId="4" xfId="5" applyFont="1" applyFill="1" applyBorder="1" applyAlignment="1">
      <alignment horizontal="center" vertical="center" wrapText="1"/>
    </xf>
    <xf numFmtId="49" fontId="47" fillId="11" borderId="4" xfId="0" applyNumberFormat="1" applyFont="1" applyFill="1" applyBorder="1" applyAlignment="1">
      <alignment horizontal="left" vertical="center" wrapText="1"/>
    </xf>
    <xf numFmtId="0" fontId="46" fillId="11" borderId="45" xfId="19" applyNumberFormat="1" applyFont="1" applyFill="1" applyBorder="1" applyAlignment="1" applyProtection="1">
      <alignment horizontal="left" vertical="center" wrapText="1"/>
      <protection locked="0"/>
    </xf>
    <xf numFmtId="0" fontId="47" fillId="11" borderId="45" xfId="16" applyFont="1" applyFill="1" applyBorder="1" applyAlignment="1" applyProtection="1">
      <alignment horizontal="left" vertical="center" wrapText="1"/>
      <protection locked="0"/>
    </xf>
    <xf numFmtId="49" fontId="47" fillId="11" borderId="4" xfId="3" applyNumberFormat="1" applyFont="1" applyFill="1" applyBorder="1" applyAlignment="1" applyProtection="1">
      <alignment horizontal="center" vertical="center" wrapText="1"/>
      <protection locked="0"/>
    </xf>
    <xf numFmtId="49" fontId="47" fillId="11" borderId="4" xfId="3" applyNumberFormat="1" applyFont="1" applyFill="1" applyBorder="1" applyAlignment="1" applyProtection="1">
      <alignment horizontal="left" vertical="center" wrapText="1"/>
      <protection locked="0"/>
    </xf>
    <xf numFmtId="49" fontId="47" fillId="11" borderId="45" xfId="3" applyNumberFormat="1" applyFont="1" applyFill="1" applyBorder="1" applyAlignment="1" applyProtection="1">
      <alignment horizontal="left" vertical="center" wrapText="1"/>
      <protection locked="0"/>
    </xf>
    <xf numFmtId="49" fontId="47" fillId="11" borderId="12" xfId="3" applyNumberFormat="1" applyFont="1" applyFill="1" applyBorder="1" applyAlignment="1" applyProtection="1">
      <alignment vertical="center" wrapText="1"/>
      <protection locked="0"/>
    </xf>
    <xf numFmtId="176" fontId="47" fillId="11" borderId="12" xfId="3" applyNumberFormat="1" applyFont="1" applyFill="1" applyBorder="1" applyAlignment="1" applyProtection="1">
      <alignment horizontal="left" vertical="center" wrapText="1"/>
      <protection locked="0"/>
    </xf>
    <xf numFmtId="176" fontId="46" fillId="11" borderId="45" xfId="19" applyNumberFormat="1" applyFont="1" applyFill="1" applyBorder="1" applyAlignment="1" applyProtection="1">
      <alignment horizontal="left" vertical="center" wrapText="1"/>
      <protection locked="0"/>
    </xf>
    <xf numFmtId="179" fontId="46" fillId="11" borderId="45" xfId="19" applyNumberFormat="1" applyFont="1" applyFill="1" applyBorder="1" applyAlignment="1" applyProtection="1">
      <alignment horizontal="left" vertical="center" wrapText="1"/>
      <protection locked="0"/>
    </xf>
    <xf numFmtId="177" fontId="46" fillId="11" borderId="45" xfId="19" applyNumberFormat="1" applyFont="1" applyFill="1" applyBorder="1" applyAlignment="1" applyProtection="1">
      <alignment horizontal="left" vertical="center" wrapText="1"/>
      <protection locked="0"/>
    </xf>
    <xf numFmtId="0" fontId="46" fillId="11" borderId="45" xfId="16" applyFont="1" applyFill="1" applyBorder="1" applyAlignment="1" applyProtection="1">
      <alignment horizontal="left" vertical="center" wrapText="1"/>
      <protection locked="0"/>
    </xf>
    <xf numFmtId="0" fontId="46" fillId="11" borderId="45" xfId="16" applyFont="1" applyFill="1" applyBorder="1" applyAlignment="1" applyProtection="1">
      <alignment horizontal="center" vertical="center" wrapText="1"/>
      <protection locked="0"/>
    </xf>
    <xf numFmtId="0" fontId="10" fillId="11" borderId="49" xfId="19" applyNumberFormat="1" applyFont="1" applyFill="1" applyBorder="1" applyAlignment="1" applyProtection="1">
      <alignment horizontal="center" vertical="center" wrapText="1"/>
      <protection locked="0"/>
    </xf>
    <xf numFmtId="0" fontId="10" fillId="11" borderId="47" xfId="19" applyNumberFormat="1" applyFont="1" applyFill="1" applyBorder="1" applyAlignment="1" applyProtection="1">
      <alignment horizontal="center" vertical="center" wrapText="1"/>
      <protection locked="0"/>
    </xf>
    <xf numFmtId="0" fontId="10" fillId="11" borderId="48" xfId="19" applyNumberFormat="1" applyFont="1" applyFill="1" applyBorder="1" applyAlignment="1" applyProtection="1">
      <alignment horizontal="center" vertical="center" wrapText="1"/>
      <protection locked="0"/>
    </xf>
    <xf numFmtId="0" fontId="10" fillId="11" borderId="49" xfId="5" applyFont="1" applyFill="1" applyBorder="1" applyAlignment="1">
      <alignment horizontal="center" vertical="center" wrapText="1"/>
    </xf>
    <xf numFmtId="0" fontId="10" fillId="11" borderId="49" xfId="5" applyFont="1" applyFill="1" applyBorder="1" applyAlignment="1">
      <alignment horizontal="left" vertical="center" wrapText="1"/>
    </xf>
    <xf numFmtId="0" fontId="10" fillId="11" borderId="49" xfId="19" applyNumberFormat="1" applyFont="1" applyFill="1" applyBorder="1" applyAlignment="1" applyProtection="1">
      <alignment horizontal="left" vertical="center" wrapText="1"/>
      <protection locked="0"/>
    </xf>
    <xf numFmtId="0" fontId="10" fillId="11" borderId="49" xfId="16" applyFont="1" applyFill="1" applyBorder="1" applyAlignment="1" applyProtection="1">
      <alignment horizontal="left" vertical="center" wrapText="1"/>
      <protection locked="0"/>
    </xf>
    <xf numFmtId="0" fontId="10" fillId="11" borderId="49" xfId="16" applyFont="1" applyFill="1" applyBorder="1" applyAlignment="1" applyProtection="1">
      <alignment horizontal="center" vertical="center" wrapText="1"/>
      <protection locked="0"/>
    </xf>
    <xf numFmtId="49" fontId="10" fillId="11" borderId="49" xfId="19" applyNumberFormat="1" applyFont="1" applyFill="1" applyBorder="1" applyAlignment="1" applyProtection="1">
      <alignment horizontal="left" vertical="center" wrapText="1"/>
      <protection locked="0"/>
    </xf>
    <xf numFmtId="176" fontId="10" fillId="11" borderId="49" xfId="19" applyNumberFormat="1" applyFont="1" applyFill="1" applyBorder="1" applyAlignment="1" applyProtection="1">
      <alignment horizontal="left" vertical="center" wrapText="1"/>
      <protection locked="0"/>
    </xf>
    <xf numFmtId="179" fontId="10" fillId="11" borderId="49" xfId="19" applyNumberFormat="1" applyFont="1" applyFill="1" applyBorder="1" applyAlignment="1" applyProtection="1">
      <alignment horizontal="left" vertical="center" wrapText="1"/>
      <protection locked="0"/>
    </xf>
    <xf numFmtId="177" fontId="10" fillId="11" borderId="49" xfId="19" applyNumberFormat="1" applyFont="1" applyFill="1" applyBorder="1" applyAlignment="1" applyProtection="1">
      <alignment horizontal="left" vertical="center" wrapText="1"/>
      <protection locked="0"/>
    </xf>
    <xf numFmtId="0" fontId="4" fillId="11" borderId="4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10" fillId="11" borderId="4" xfId="9" applyFont="1" applyFill="1" applyBorder="1" applyAlignment="1">
      <alignment horizontal="center" vertical="center" wrapText="1"/>
    </xf>
    <xf numFmtId="49" fontId="4" fillId="11" borderId="12" xfId="3" applyNumberFormat="1" applyFont="1" applyFill="1" applyBorder="1" applyAlignment="1" applyProtection="1">
      <alignment horizontal="center" vertical="center" wrapText="1"/>
      <protection locked="0"/>
    </xf>
    <xf numFmtId="0" fontId="41" fillId="11" borderId="4" xfId="3" applyNumberFormat="1" applyFont="1" applyFill="1" applyBorder="1" applyAlignment="1" applyProtection="1">
      <alignment horizontal="center" vertical="center" wrapText="1"/>
      <protection locked="0"/>
    </xf>
    <xf numFmtId="0" fontId="43" fillId="11" borderId="4" xfId="9" applyFont="1" applyFill="1" applyBorder="1" applyAlignment="1">
      <alignment horizontal="center" vertical="center" wrapText="1"/>
    </xf>
    <xf numFmtId="0" fontId="4" fillId="11" borderId="12" xfId="16" applyFont="1" applyFill="1" applyBorder="1" applyAlignment="1" applyProtection="1">
      <alignment horizontal="center" vertical="center" wrapText="1"/>
      <protection locked="0"/>
    </xf>
    <xf numFmtId="0" fontId="4" fillId="11" borderId="13" xfId="16" applyFont="1" applyFill="1" applyBorder="1" applyAlignment="1" applyProtection="1">
      <alignment horizontal="left" vertical="center" wrapText="1"/>
      <protection locked="0"/>
    </xf>
    <xf numFmtId="0" fontId="10" fillId="18" borderId="4" xfId="5" applyFont="1" applyFill="1" applyBorder="1" applyAlignment="1">
      <alignment horizontal="center" vertical="center" wrapText="1"/>
    </xf>
    <xf numFmtId="0" fontId="4" fillId="18" borderId="4" xfId="16" applyFont="1" applyFill="1" applyBorder="1" applyAlignment="1" applyProtection="1">
      <alignment horizontal="center" vertical="center" wrapText="1"/>
      <protection locked="0"/>
    </xf>
    <xf numFmtId="0" fontId="9" fillId="18" borderId="4" xfId="16" applyFont="1" applyFill="1" applyBorder="1" applyAlignment="1" applyProtection="1">
      <alignment horizontal="center" vertical="center" wrapText="1"/>
      <protection locked="0"/>
    </xf>
    <xf numFmtId="0" fontId="9" fillId="18" borderId="4" xfId="16" applyFont="1" applyFill="1" applyBorder="1" applyAlignment="1" applyProtection="1">
      <alignment horizontal="center" vertical="center" wrapText="1"/>
      <protection locked="0"/>
    </xf>
    <xf numFmtId="0" fontId="10" fillId="18" borderId="4" xfId="16" applyFont="1" applyFill="1" applyBorder="1" applyAlignment="1" applyProtection="1">
      <alignment horizontal="center" vertical="center" wrapText="1"/>
      <protection locked="0"/>
    </xf>
    <xf numFmtId="0" fontId="10" fillId="18" borderId="45" xfId="16" applyFont="1" applyFill="1" applyBorder="1" applyAlignment="1" applyProtection="1">
      <alignment horizontal="center" vertical="center" wrapText="1"/>
      <protection locked="0"/>
    </xf>
    <xf numFmtId="0" fontId="47" fillId="18" borderId="4" xfId="16" applyFont="1" applyFill="1" applyBorder="1" applyAlignment="1" applyProtection="1">
      <alignment horizontal="center" vertical="center" wrapText="1"/>
      <protection locked="0"/>
    </xf>
    <xf numFmtId="0" fontId="10" fillId="18" borderId="49" xfId="16" applyFont="1" applyFill="1" applyBorder="1" applyAlignment="1" applyProtection="1">
      <alignment horizontal="center" vertical="center" wrapText="1"/>
      <protection locked="0"/>
    </xf>
    <xf numFmtId="0" fontId="46" fillId="18" borderId="4" xfId="16" applyFont="1" applyFill="1" applyBorder="1" applyAlignment="1" applyProtection="1">
      <alignment horizontal="center" vertical="center" wrapText="1"/>
      <protection locked="0"/>
    </xf>
    <xf numFmtId="0" fontId="6" fillId="18" borderId="4" xfId="3" applyFont="1" applyFill="1" applyBorder="1" applyAlignment="1" applyProtection="1">
      <alignment horizontal="center" vertical="center" wrapText="1"/>
      <protection locked="0"/>
    </xf>
    <xf numFmtId="0" fontId="46" fillId="18" borderId="45" xfId="16" applyFont="1" applyFill="1" applyBorder="1" applyAlignment="1" applyProtection="1">
      <alignment horizontal="center" vertical="center" wrapText="1"/>
      <protection locked="0"/>
    </xf>
    <xf numFmtId="0" fontId="6" fillId="18" borderId="45" xfId="3" applyFont="1" applyFill="1" applyBorder="1" applyAlignment="1" applyProtection="1">
      <alignment horizontal="center" vertical="center" wrapText="1"/>
      <protection locked="0"/>
    </xf>
    <xf numFmtId="0" fontId="68" fillId="18" borderId="4" xfId="3" applyFont="1" applyFill="1" applyBorder="1" applyAlignment="1" applyProtection="1">
      <alignment horizontal="center" vertical="center" wrapText="1"/>
      <protection locked="0"/>
    </xf>
    <xf numFmtId="0" fontId="9" fillId="18" borderId="13" xfId="16" applyFont="1" applyFill="1" applyBorder="1" applyAlignment="1" applyProtection="1">
      <alignment horizontal="center" vertical="center" wrapText="1"/>
      <protection locked="0"/>
    </xf>
    <xf numFmtId="0" fontId="4" fillId="18" borderId="4" xfId="0" applyFont="1" applyFill="1" applyBorder="1" applyAlignment="1">
      <alignment horizontal="center" vertical="center"/>
    </xf>
    <xf numFmtId="0" fontId="3" fillId="18" borderId="0" xfId="16" applyFont="1" applyFill="1" applyAlignment="1" applyProtection="1">
      <alignment horizontal="center" vertical="center" wrapText="1"/>
      <protection locked="0"/>
    </xf>
    <xf numFmtId="176" fontId="10" fillId="18" borderId="4" xfId="19" applyNumberFormat="1" applyFont="1" applyFill="1" applyBorder="1" applyAlignment="1" applyProtection="1">
      <alignment horizontal="center" vertical="center" wrapText="1"/>
      <protection locked="0"/>
    </xf>
    <xf numFmtId="181" fontId="10" fillId="18" borderId="4" xfId="5" applyNumberFormat="1" applyFont="1" applyFill="1" applyBorder="1" applyAlignment="1">
      <alignment horizontal="center" vertical="center" wrapText="1"/>
    </xf>
    <xf numFmtId="181" fontId="46" fillId="18" borderId="4" xfId="5" applyNumberFormat="1" applyFont="1" applyFill="1" applyBorder="1" applyAlignment="1">
      <alignment horizontal="center" vertical="center" wrapText="1"/>
    </xf>
    <xf numFmtId="181" fontId="10" fillId="18" borderId="4" xfId="16" applyNumberFormat="1" applyFont="1" applyFill="1" applyBorder="1" applyAlignment="1" applyProtection="1">
      <alignment horizontal="center" vertical="center" wrapText="1"/>
      <protection locked="0"/>
    </xf>
    <xf numFmtId="0" fontId="3" fillId="18" borderId="13" xfId="16" applyFont="1" applyFill="1" applyBorder="1" applyAlignment="1" applyProtection="1">
      <alignment horizontal="center" vertical="center" wrapText="1"/>
      <protection locked="0"/>
    </xf>
    <xf numFmtId="0" fontId="3" fillId="18" borderId="4" xfId="16" applyFont="1" applyFill="1" applyBorder="1" applyAlignment="1" applyProtection="1">
      <alignment horizontal="center" vertical="center" wrapText="1"/>
      <protection locked="0"/>
    </xf>
    <xf numFmtId="0" fontId="10" fillId="18" borderId="23" xfId="16" applyFont="1" applyFill="1" applyBorder="1" applyAlignment="1" applyProtection="1">
      <alignment horizontal="center" vertical="center" wrapText="1"/>
      <protection locked="0"/>
    </xf>
    <xf numFmtId="0" fontId="15" fillId="18" borderId="4" xfId="16" applyFont="1" applyFill="1" applyBorder="1" applyAlignment="1" applyProtection="1">
      <alignment horizontal="center" vertical="center" wrapText="1"/>
      <protection locked="0"/>
    </xf>
    <xf numFmtId="0" fontId="46" fillId="18" borderId="23" xfId="16" applyFont="1" applyFill="1" applyBorder="1" applyAlignment="1" applyProtection="1">
      <alignment horizontal="center" vertical="center" wrapText="1"/>
      <protection locked="0"/>
    </xf>
    <xf numFmtId="0" fontId="4" fillId="18" borderId="23" xfId="0" applyFont="1" applyFill="1" applyBorder="1" applyAlignment="1">
      <alignment horizontal="center" vertical="center"/>
    </xf>
    <xf numFmtId="176" fontId="10" fillId="11" borderId="4" xfId="21" applyNumberFormat="1" applyFont="1" applyFill="1" applyBorder="1" applyAlignment="1">
      <alignment horizontal="left" vertical="center" wrapText="1"/>
    </xf>
  </cellXfs>
  <cellStyles count="24">
    <cellStyle name="BOM_Level_1" xfId="10"/>
    <cellStyle name="BOM_Level_Below3" xfId="3"/>
    <cellStyle name="BOM_Level_Below3 3" xfId="19"/>
    <cellStyle name="RowLevel_1" xfId="1" builtinId="1" iLevel="0"/>
    <cellStyle name="百分比 2" xfId="22"/>
    <cellStyle name="差_KING" xfId="7"/>
    <cellStyle name="常规" xfId="0" builtinId="0"/>
    <cellStyle name="常规 10" xfId="9"/>
    <cellStyle name="常规 2" xfId="11"/>
    <cellStyle name="常规 2 2" xfId="8"/>
    <cellStyle name="常规 2 27" xfId="5"/>
    <cellStyle name="常规 2 28 2" xfId="20"/>
    <cellStyle name="常规 3" xfId="13"/>
    <cellStyle name="常规 3 29" xfId="2"/>
    <cellStyle name="常规 3 30" xfId="21"/>
    <cellStyle name="常规 4 2" xfId="14"/>
    <cellStyle name="常规 40" xfId="4"/>
    <cellStyle name="常规 5 2" xfId="6"/>
    <cellStyle name="常规 5 2 2" xfId="18"/>
    <cellStyle name="超链接 2" xfId="23"/>
    <cellStyle name="好_KING" xfId="15"/>
    <cellStyle name="样式 1" xfId="16"/>
    <cellStyle name="样式 1 10" xfId="17"/>
    <cellStyle name="注释 10" xfId="12"/>
  </cellStyles>
  <dxfs count="64"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  <dxf>
      <fill>
        <patternFill patternType="solid">
          <bgColor theme="9" tint="-0.499984740745262"/>
        </patternFill>
      </fill>
    </dxf>
  </dxfs>
  <tableStyles count="0" defaultTableStyle="TableStyleMedium9" defaultPivotStyle="PivotStyleLight16"/>
  <colors>
    <mruColors>
      <color rgb="FFFF33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png"/><Relationship Id="rId42" Type="http://schemas.openxmlformats.org/officeDocument/2006/relationships/image" Target="../media/image43.png"/><Relationship Id="rId47" Type="http://schemas.openxmlformats.org/officeDocument/2006/relationships/image" Target="../media/image48.wmf"/><Relationship Id="rId63" Type="http://schemas.openxmlformats.org/officeDocument/2006/relationships/image" Target="../media/image64.emf"/><Relationship Id="rId68" Type="http://schemas.openxmlformats.org/officeDocument/2006/relationships/image" Target="../media/image69.jpeg"/><Relationship Id="rId7" Type="http://schemas.openxmlformats.org/officeDocument/2006/relationships/image" Target="../media/image8.emf"/><Relationship Id="rId71" Type="http://schemas.openxmlformats.org/officeDocument/2006/relationships/image" Target="../media/image72.png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9" Type="http://schemas.openxmlformats.org/officeDocument/2006/relationships/image" Target="../media/image30.emf"/><Relationship Id="rId11" Type="http://schemas.openxmlformats.org/officeDocument/2006/relationships/image" Target="../media/image12.emf"/><Relationship Id="rId24" Type="http://schemas.openxmlformats.org/officeDocument/2006/relationships/image" Target="../media/image25.emf"/><Relationship Id="rId32" Type="http://schemas.openxmlformats.org/officeDocument/2006/relationships/image" Target="../media/image33.emf"/><Relationship Id="rId37" Type="http://schemas.openxmlformats.org/officeDocument/2006/relationships/image" Target="../media/image38.emf"/><Relationship Id="rId40" Type="http://schemas.openxmlformats.org/officeDocument/2006/relationships/image" Target="../media/image41.emf"/><Relationship Id="rId45" Type="http://schemas.openxmlformats.org/officeDocument/2006/relationships/image" Target="../media/image46.wmf"/><Relationship Id="rId53" Type="http://schemas.openxmlformats.org/officeDocument/2006/relationships/image" Target="../media/image54.png"/><Relationship Id="rId58" Type="http://schemas.openxmlformats.org/officeDocument/2006/relationships/image" Target="../media/image59.png"/><Relationship Id="rId66" Type="http://schemas.openxmlformats.org/officeDocument/2006/relationships/image" Target="../media/image67.emf"/><Relationship Id="rId5" Type="http://schemas.openxmlformats.org/officeDocument/2006/relationships/image" Target="../media/image6.emf"/><Relationship Id="rId61" Type="http://schemas.openxmlformats.org/officeDocument/2006/relationships/image" Target="../media/image62.emf"/><Relationship Id="rId19" Type="http://schemas.openxmlformats.org/officeDocument/2006/relationships/image" Target="../media/image20.emf"/><Relationship Id="rId14" Type="http://schemas.openxmlformats.org/officeDocument/2006/relationships/image" Target="../media/image15.emf"/><Relationship Id="rId22" Type="http://schemas.openxmlformats.org/officeDocument/2006/relationships/image" Target="../media/image23.png"/><Relationship Id="rId27" Type="http://schemas.openxmlformats.org/officeDocument/2006/relationships/image" Target="../media/image28.emf"/><Relationship Id="rId30" Type="http://schemas.openxmlformats.org/officeDocument/2006/relationships/image" Target="../media/image31.emf"/><Relationship Id="rId35" Type="http://schemas.openxmlformats.org/officeDocument/2006/relationships/image" Target="../media/image36.jpeg"/><Relationship Id="rId43" Type="http://schemas.openxmlformats.org/officeDocument/2006/relationships/image" Target="../media/image44.emf"/><Relationship Id="rId48" Type="http://schemas.openxmlformats.org/officeDocument/2006/relationships/image" Target="../media/image49.wmf"/><Relationship Id="rId56" Type="http://schemas.openxmlformats.org/officeDocument/2006/relationships/image" Target="../media/image57.wmf"/><Relationship Id="rId64" Type="http://schemas.openxmlformats.org/officeDocument/2006/relationships/image" Target="../media/image65.png"/><Relationship Id="rId69" Type="http://schemas.openxmlformats.org/officeDocument/2006/relationships/image" Target="../media/image70.png"/><Relationship Id="rId8" Type="http://schemas.openxmlformats.org/officeDocument/2006/relationships/image" Target="../media/image9.emf"/><Relationship Id="rId51" Type="http://schemas.openxmlformats.org/officeDocument/2006/relationships/image" Target="../media/image52.png"/><Relationship Id="rId72" Type="http://schemas.openxmlformats.org/officeDocument/2006/relationships/image" Target="../media/image73.emf"/><Relationship Id="rId3" Type="http://schemas.openxmlformats.org/officeDocument/2006/relationships/image" Target="../media/image4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5" Type="http://schemas.openxmlformats.org/officeDocument/2006/relationships/image" Target="../media/image26.emf"/><Relationship Id="rId33" Type="http://schemas.openxmlformats.org/officeDocument/2006/relationships/image" Target="../media/image34.emf"/><Relationship Id="rId38" Type="http://schemas.openxmlformats.org/officeDocument/2006/relationships/image" Target="../media/image39.emf"/><Relationship Id="rId46" Type="http://schemas.openxmlformats.org/officeDocument/2006/relationships/image" Target="../media/image47.wmf"/><Relationship Id="rId59" Type="http://schemas.openxmlformats.org/officeDocument/2006/relationships/image" Target="../media/image60.emf"/><Relationship Id="rId67" Type="http://schemas.openxmlformats.org/officeDocument/2006/relationships/image" Target="../media/image68.emf"/><Relationship Id="rId20" Type="http://schemas.openxmlformats.org/officeDocument/2006/relationships/image" Target="../media/image21.emf"/><Relationship Id="rId41" Type="http://schemas.openxmlformats.org/officeDocument/2006/relationships/image" Target="../media/image42.emf"/><Relationship Id="rId54" Type="http://schemas.openxmlformats.org/officeDocument/2006/relationships/image" Target="../media/image55.wmf"/><Relationship Id="rId62" Type="http://schemas.openxmlformats.org/officeDocument/2006/relationships/image" Target="../media/image63.emf"/><Relationship Id="rId70" Type="http://schemas.openxmlformats.org/officeDocument/2006/relationships/image" Target="../media/image71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5" Type="http://schemas.openxmlformats.org/officeDocument/2006/relationships/image" Target="../media/image16.emf"/><Relationship Id="rId23" Type="http://schemas.openxmlformats.org/officeDocument/2006/relationships/image" Target="../media/image24.png"/><Relationship Id="rId28" Type="http://schemas.openxmlformats.org/officeDocument/2006/relationships/image" Target="../media/image29.emf"/><Relationship Id="rId36" Type="http://schemas.openxmlformats.org/officeDocument/2006/relationships/image" Target="../media/image37.emf"/><Relationship Id="rId49" Type="http://schemas.openxmlformats.org/officeDocument/2006/relationships/image" Target="../media/image50.wmf"/><Relationship Id="rId57" Type="http://schemas.openxmlformats.org/officeDocument/2006/relationships/image" Target="../media/image58.wmf"/><Relationship Id="rId10" Type="http://schemas.openxmlformats.org/officeDocument/2006/relationships/image" Target="../media/image11.emf"/><Relationship Id="rId31" Type="http://schemas.openxmlformats.org/officeDocument/2006/relationships/image" Target="../media/image32.emf"/><Relationship Id="rId44" Type="http://schemas.openxmlformats.org/officeDocument/2006/relationships/image" Target="../media/image45.emf"/><Relationship Id="rId52" Type="http://schemas.openxmlformats.org/officeDocument/2006/relationships/image" Target="../media/image53.png"/><Relationship Id="rId60" Type="http://schemas.openxmlformats.org/officeDocument/2006/relationships/image" Target="../media/image61.emf"/><Relationship Id="rId65" Type="http://schemas.openxmlformats.org/officeDocument/2006/relationships/image" Target="../media/image66.png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39" Type="http://schemas.openxmlformats.org/officeDocument/2006/relationships/image" Target="../media/image40.emf"/><Relationship Id="rId34" Type="http://schemas.openxmlformats.org/officeDocument/2006/relationships/image" Target="../media/image35.png"/><Relationship Id="rId50" Type="http://schemas.openxmlformats.org/officeDocument/2006/relationships/image" Target="../media/image51.emf"/><Relationship Id="rId55" Type="http://schemas.openxmlformats.org/officeDocument/2006/relationships/image" Target="../media/image56.wmf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88.emf"/><Relationship Id="rId21" Type="http://schemas.openxmlformats.org/officeDocument/2006/relationships/image" Target="../media/image94.emf"/><Relationship Id="rId42" Type="http://schemas.openxmlformats.org/officeDocument/2006/relationships/image" Target="../media/image115.emf"/><Relationship Id="rId63" Type="http://schemas.openxmlformats.org/officeDocument/2006/relationships/image" Target="../media/image134.emf"/><Relationship Id="rId84" Type="http://schemas.openxmlformats.org/officeDocument/2006/relationships/image" Target="../media/image155.emf"/><Relationship Id="rId138" Type="http://schemas.openxmlformats.org/officeDocument/2006/relationships/image" Target="../media/image208.emf"/><Relationship Id="rId159" Type="http://schemas.openxmlformats.org/officeDocument/2006/relationships/image" Target="../media/image229.emf"/><Relationship Id="rId170" Type="http://schemas.openxmlformats.org/officeDocument/2006/relationships/image" Target="../media/image240.emf"/><Relationship Id="rId191" Type="http://schemas.openxmlformats.org/officeDocument/2006/relationships/image" Target="../media/image261.emf"/><Relationship Id="rId205" Type="http://schemas.openxmlformats.org/officeDocument/2006/relationships/image" Target="../media/image275.png"/><Relationship Id="rId107" Type="http://schemas.openxmlformats.org/officeDocument/2006/relationships/image" Target="../media/image178.emf"/><Relationship Id="rId11" Type="http://schemas.openxmlformats.org/officeDocument/2006/relationships/image" Target="../media/image84.emf"/><Relationship Id="rId32" Type="http://schemas.openxmlformats.org/officeDocument/2006/relationships/image" Target="../media/image105.emf"/><Relationship Id="rId53" Type="http://schemas.openxmlformats.org/officeDocument/2006/relationships/image" Target="../media/image125.emf"/><Relationship Id="rId74" Type="http://schemas.openxmlformats.org/officeDocument/2006/relationships/image" Target="../media/image145.emf"/><Relationship Id="rId128" Type="http://schemas.openxmlformats.org/officeDocument/2006/relationships/image" Target="../media/image199.emf"/><Relationship Id="rId149" Type="http://schemas.openxmlformats.org/officeDocument/2006/relationships/image" Target="../media/image219.emf"/><Relationship Id="rId5" Type="http://schemas.openxmlformats.org/officeDocument/2006/relationships/image" Target="../media/image78.emf"/><Relationship Id="rId95" Type="http://schemas.openxmlformats.org/officeDocument/2006/relationships/image" Target="../media/image166.emf"/><Relationship Id="rId160" Type="http://schemas.openxmlformats.org/officeDocument/2006/relationships/image" Target="../media/image230.png"/><Relationship Id="rId181" Type="http://schemas.openxmlformats.org/officeDocument/2006/relationships/image" Target="../media/image251.emf"/><Relationship Id="rId22" Type="http://schemas.openxmlformats.org/officeDocument/2006/relationships/image" Target="../media/image95.emf"/><Relationship Id="rId43" Type="http://schemas.openxmlformats.org/officeDocument/2006/relationships/image" Target="../media/image116.emf"/><Relationship Id="rId64" Type="http://schemas.openxmlformats.org/officeDocument/2006/relationships/image" Target="../media/image135.emf"/><Relationship Id="rId118" Type="http://schemas.openxmlformats.org/officeDocument/2006/relationships/image" Target="../media/image189.emf"/><Relationship Id="rId139" Type="http://schemas.openxmlformats.org/officeDocument/2006/relationships/image" Target="../media/image209.emf"/><Relationship Id="rId85" Type="http://schemas.openxmlformats.org/officeDocument/2006/relationships/image" Target="../media/image156.emf"/><Relationship Id="rId150" Type="http://schemas.openxmlformats.org/officeDocument/2006/relationships/image" Target="../media/image220.emf"/><Relationship Id="rId171" Type="http://schemas.openxmlformats.org/officeDocument/2006/relationships/image" Target="../media/image241.emf"/><Relationship Id="rId192" Type="http://schemas.openxmlformats.org/officeDocument/2006/relationships/image" Target="../media/image262.emf"/><Relationship Id="rId206" Type="http://schemas.openxmlformats.org/officeDocument/2006/relationships/image" Target="../media/image276.emf"/><Relationship Id="rId12" Type="http://schemas.openxmlformats.org/officeDocument/2006/relationships/image" Target="../media/image85.emf"/><Relationship Id="rId33" Type="http://schemas.openxmlformats.org/officeDocument/2006/relationships/image" Target="../media/image106.emf"/><Relationship Id="rId108" Type="http://schemas.openxmlformats.org/officeDocument/2006/relationships/image" Target="../media/image179.emf"/><Relationship Id="rId129" Type="http://schemas.openxmlformats.org/officeDocument/2006/relationships/image" Target="../media/image200.emf"/><Relationship Id="rId54" Type="http://schemas.openxmlformats.org/officeDocument/2006/relationships/image" Target="../media/image126.emf"/><Relationship Id="rId75" Type="http://schemas.openxmlformats.org/officeDocument/2006/relationships/image" Target="../media/image146.emf"/><Relationship Id="rId96" Type="http://schemas.openxmlformats.org/officeDocument/2006/relationships/image" Target="../media/image167.emf"/><Relationship Id="rId140" Type="http://schemas.openxmlformats.org/officeDocument/2006/relationships/image" Target="../media/image210.emf"/><Relationship Id="rId161" Type="http://schemas.openxmlformats.org/officeDocument/2006/relationships/image" Target="../media/image231.emf"/><Relationship Id="rId182" Type="http://schemas.openxmlformats.org/officeDocument/2006/relationships/image" Target="../media/image252.emf"/><Relationship Id="rId6" Type="http://schemas.openxmlformats.org/officeDocument/2006/relationships/image" Target="../media/image79.emf"/><Relationship Id="rId23" Type="http://schemas.openxmlformats.org/officeDocument/2006/relationships/image" Target="../media/image96.emf"/><Relationship Id="rId119" Type="http://schemas.openxmlformats.org/officeDocument/2006/relationships/image" Target="../media/image190.emf"/><Relationship Id="rId44" Type="http://schemas.openxmlformats.org/officeDocument/2006/relationships/image" Target="../media/image117.emf"/><Relationship Id="rId65" Type="http://schemas.openxmlformats.org/officeDocument/2006/relationships/image" Target="../media/image136.emf"/><Relationship Id="rId86" Type="http://schemas.openxmlformats.org/officeDocument/2006/relationships/image" Target="../media/image157.emf"/><Relationship Id="rId130" Type="http://schemas.openxmlformats.org/officeDocument/2006/relationships/image" Target="../media/image201.emf"/><Relationship Id="rId151" Type="http://schemas.openxmlformats.org/officeDocument/2006/relationships/image" Target="../media/image221.png"/><Relationship Id="rId172" Type="http://schemas.openxmlformats.org/officeDocument/2006/relationships/image" Target="../media/image242.emf"/><Relationship Id="rId193" Type="http://schemas.openxmlformats.org/officeDocument/2006/relationships/image" Target="../media/image263.emf"/><Relationship Id="rId207" Type="http://schemas.openxmlformats.org/officeDocument/2006/relationships/image" Target="../media/image277.emf"/><Relationship Id="rId13" Type="http://schemas.openxmlformats.org/officeDocument/2006/relationships/image" Target="../media/image86.emf"/><Relationship Id="rId109" Type="http://schemas.openxmlformats.org/officeDocument/2006/relationships/image" Target="../media/image180.emf"/><Relationship Id="rId34" Type="http://schemas.openxmlformats.org/officeDocument/2006/relationships/image" Target="../media/image107.emf"/><Relationship Id="rId55" Type="http://schemas.openxmlformats.org/officeDocument/2006/relationships/image" Target="../media/image127.emf"/><Relationship Id="rId76" Type="http://schemas.openxmlformats.org/officeDocument/2006/relationships/image" Target="../media/image147.emf"/><Relationship Id="rId97" Type="http://schemas.openxmlformats.org/officeDocument/2006/relationships/image" Target="../media/image168.emf"/><Relationship Id="rId120" Type="http://schemas.openxmlformats.org/officeDocument/2006/relationships/image" Target="../media/image191.emf"/><Relationship Id="rId141" Type="http://schemas.openxmlformats.org/officeDocument/2006/relationships/image" Target="../media/image211.emf"/><Relationship Id="rId7" Type="http://schemas.openxmlformats.org/officeDocument/2006/relationships/image" Target="../media/image80.emf"/><Relationship Id="rId162" Type="http://schemas.openxmlformats.org/officeDocument/2006/relationships/image" Target="../media/image232.emf"/><Relationship Id="rId183" Type="http://schemas.openxmlformats.org/officeDocument/2006/relationships/image" Target="../media/image253.emf"/><Relationship Id="rId24" Type="http://schemas.openxmlformats.org/officeDocument/2006/relationships/image" Target="../media/image97.emf"/><Relationship Id="rId45" Type="http://schemas.openxmlformats.org/officeDocument/2006/relationships/image" Target="../media/image118.emf"/><Relationship Id="rId66" Type="http://schemas.openxmlformats.org/officeDocument/2006/relationships/image" Target="../media/image137.emf"/><Relationship Id="rId87" Type="http://schemas.openxmlformats.org/officeDocument/2006/relationships/image" Target="../media/image158.emf"/><Relationship Id="rId110" Type="http://schemas.openxmlformats.org/officeDocument/2006/relationships/image" Target="../media/image181.emf"/><Relationship Id="rId131" Type="http://schemas.openxmlformats.org/officeDocument/2006/relationships/image" Target="../media/image202.emf"/><Relationship Id="rId61" Type="http://schemas.openxmlformats.org/officeDocument/2006/relationships/image" Target="../media/image133.emf"/><Relationship Id="rId82" Type="http://schemas.openxmlformats.org/officeDocument/2006/relationships/image" Target="../media/image153.emf"/><Relationship Id="rId152" Type="http://schemas.openxmlformats.org/officeDocument/2006/relationships/image" Target="../media/image222.emf"/><Relationship Id="rId173" Type="http://schemas.openxmlformats.org/officeDocument/2006/relationships/image" Target="../media/image243.emf"/><Relationship Id="rId194" Type="http://schemas.openxmlformats.org/officeDocument/2006/relationships/image" Target="../media/image264.emf"/><Relationship Id="rId199" Type="http://schemas.openxmlformats.org/officeDocument/2006/relationships/image" Target="../media/image269.png"/><Relationship Id="rId203" Type="http://schemas.openxmlformats.org/officeDocument/2006/relationships/image" Target="../media/image273.png"/><Relationship Id="rId208" Type="http://schemas.openxmlformats.org/officeDocument/2006/relationships/image" Target="../media/image278.emf"/><Relationship Id="rId19" Type="http://schemas.openxmlformats.org/officeDocument/2006/relationships/image" Target="../media/image92.emf"/><Relationship Id="rId14" Type="http://schemas.openxmlformats.org/officeDocument/2006/relationships/image" Target="../media/image87.emf"/><Relationship Id="rId30" Type="http://schemas.openxmlformats.org/officeDocument/2006/relationships/image" Target="../media/image103.emf"/><Relationship Id="rId35" Type="http://schemas.openxmlformats.org/officeDocument/2006/relationships/image" Target="../media/image108.emf"/><Relationship Id="rId56" Type="http://schemas.openxmlformats.org/officeDocument/2006/relationships/image" Target="../media/image128.emf"/><Relationship Id="rId77" Type="http://schemas.openxmlformats.org/officeDocument/2006/relationships/image" Target="../media/image148.emf"/><Relationship Id="rId100" Type="http://schemas.openxmlformats.org/officeDocument/2006/relationships/image" Target="../media/image171.emf"/><Relationship Id="rId105" Type="http://schemas.openxmlformats.org/officeDocument/2006/relationships/image" Target="../media/image176.emf"/><Relationship Id="rId126" Type="http://schemas.openxmlformats.org/officeDocument/2006/relationships/image" Target="../media/image197.emf"/><Relationship Id="rId147" Type="http://schemas.openxmlformats.org/officeDocument/2006/relationships/image" Target="../media/image217.emf"/><Relationship Id="rId168" Type="http://schemas.openxmlformats.org/officeDocument/2006/relationships/image" Target="../media/image238.png"/><Relationship Id="rId8" Type="http://schemas.openxmlformats.org/officeDocument/2006/relationships/image" Target="../media/image81.emf"/><Relationship Id="rId51" Type="http://schemas.openxmlformats.org/officeDocument/2006/relationships/image" Target="../media/image123.emf"/><Relationship Id="rId72" Type="http://schemas.openxmlformats.org/officeDocument/2006/relationships/image" Target="../media/image143.emf"/><Relationship Id="rId93" Type="http://schemas.openxmlformats.org/officeDocument/2006/relationships/image" Target="../media/image164.emf"/><Relationship Id="rId98" Type="http://schemas.openxmlformats.org/officeDocument/2006/relationships/image" Target="../media/image169.emf"/><Relationship Id="rId121" Type="http://schemas.openxmlformats.org/officeDocument/2006/relationships/image" Target="../media/image192.emf"/><Relationship Id="rId142" Type="http://schemas.openxmlformats.org/officeDocument/2006/relationships/image" Target="../media/image212.emf"/><Relationship Id="rId163" Type="http://schemas.openxmlformats.org/officeDocument/2006/relationships/image" Target="../media/image233.emf"/><Relationship Id="rId184" Type="http://schemas.openxmlformats.org/officeDocument/2006/relationships/image" Target="../media/image254.emf"/><Relationship Id="rId189" Type="http://schemas.openxmlformats.org/officeDocument/2006/relationships/image" Target="../media/image259.emf"/><Relationship Id="rId3" Type="http://schemas.openxmlformats.org/officeDocument/2006/relationships/image" Target="../media/image76.emf"/><Relationship Id="rId25" Type="http://schemas.openxmlformats.org/officeDocument/2006/relationships/image" Target="../media/image98.emf"/><Relationship Id="rId46" Type="http://schemas.openxmlformats.org/officeDocument/2006/relationships/image" Target="../media/image35.png"/><Relationship Id="rId67" Type="http://schemas.openxmlformats.org/officeDocument/2006/relationships/image" Target="../media/image138.emf"/><Relationship Id="rId116" Type="http://schemas.openxmlformats.org/officeDocument/2006/relationships/image" Target="../media/image187.emf"/><Relationship Id="rId137" Type="http://schemas.openxmlformats.org/officeDocument/2006/relationships/image" Target="../media/image207.emf"/><Relationship Id="rId158" Type="http://schemas.openxmlformats.org/officeDocument/2006/relationships/image" Target="../media/image228.emf"/><Relationship Id="rId20" Type="http://schemas.openxmlformats.org/officeDocument/2006/relationships/image" Target="../media/image93.emf"/><Relationship Id="rId41" Type="http://schemas.openxmlformats.org/officeDocument/2006/relationships/image" Target="../media/image114.emf"/><Relationship Id="rId62" Type="http://schemas.openxmlformats.org/officeDocument/2006/relationships/image" Target="../media/image29.emf"/><Relationship Id="rId83" Type="http://schemas.openxmlformats.org/officeDocument/2006/relationships/image" Target="../media/image154.emf"/><Relationship Id="rId88" Type="http://schemas.openxmlformats.org/officeDocument/2006/relationships/image" Target="../media/image159.emf"/><Relationship Id="rId111" Type="http://schemas.openxmlformats.org/officeDocument/2006/relationships/image" Target="../media/image182.emf"/><Relationship Id="rId132" Type="http://schemas.openxmlformats.org/officeDocument/2006/relationships/image" Target="../media/image59.png"/><Relationship Id="rId153" Type="http://schemas.openxmlformats.org/officeDocument/2006/relationships/image" Target="../media/image223.emf"/><Relationship Id="rId174" Type="http://schemas.openxmlformats.org/officeDocument/2006/relationships/image" Target="../media/image244.emf"/><Relationship Id="rId179" Type="http://schemas.openxmlformats.org/officeDocument/2006/relationships/image" Target="../media/image249.emf"/><Relationship Id="rId195" Type="http://schemas.openxmlformats.org/officeDocument/2006/relationships/image" Target="../media/image265.emf"/><Relationship Id="rId209" Type="http://schemas.openxmlformats.org/officeDocument/2006/relationships/image" Target="../media/image279.emf"/><Relationship Id="rId190" Type="http://schemas.openxmlformats.org/officeDocument/2006/relationships/image" Target="../media/image260.emf"/><Relationship Id="rId204" Type="http://schemas.openxmlformats.org/officeDocument/2006/relationships/image" Target="../media/image274.emf"/><Relationship Id="rId15" Type="http://schemas.openxmlformats.org/officeDocument/2006/relationships/image" Target="../media/image88.emf"/><Relationship Id="rId36" Type="http://schemas.openxmlformats.org/officeDocument/2006/relationships/image" Target="../media/image109.emf"/><Relationship Id="rId57" Type="http://schemas.openxmlformats.org/officeDocument/2006/relationships/image" Target="../media/image129.emf"/><Relationship Id="rId106" Type="http://schemas.openxmlformats.org/officeDocument/2006/relationships/image" Target="../media/image177.png"/><Relationship Id="rId127" Type="http://schemas.openxmlformats.org/officeDocument/2006/relationships/image" Target="../media/image198.emf"/><Relationship Id="rId10" Type="http://schemas.openxmlformats.org/officeDocument/2006/relationships/image" Target="../media/image83.emf"/><Relationship Id="rId31" Type="http://schemas.openxmlformats.org/officeDocument/2006/relationships/image" Target="../media/image104.emf"/><Relationship Id="rId52" Type="http://schemas.openxmlformats.org/officeDocument/2006/relationships/image" Target="../media/image124.emf"/><Relationship Id="rId73" Type="http://schemas.openxmlformats.org/officeDocument/2006/relationships/image" Target="../media/image144.emf"/><Relationship Id="rId78" Type="http://schemas.openxmlformats.org/officeDocument/2006/relationships/image" Target="../media/image149.emf"/><Relationship Id="rId94" Type="http://schemas.openxmlformats.org/officeDocument/2006/relationships/image" Target="../media/image165.emf"/><Relationship Id="rId99" Type="http://schemas.openxmlformats.org/officeDocument/2006/relationships/image" Target="../media/image170.emf"/><Relationship Id="rId101" Type="http://schemas.openxmlformats.org/officeDocument/2006/relationships/image" Target="../media/image172.emf"/><Relationship Id="rId122" Type="http://schemas.openxmlformats.org/officeDocument/2006/relationships/image" Target="../media/image193.emf"/><Relationship Id="rId143" Type="http://schemas.openxmlformats.org/officeDocument/2006/relationships/image" Target="../media/image213.emf"/><Relationship Id="rId148" Type="http://schemas.openxmlformats.org/officeDocument/2006/relationships/image" Target="../media/image218.wmf"/><Relationship Id="rId164" Type="http://schemas.openxmlformats.org/officeDocument/2006/relationships/image" Target="../media/image234.emf"/><Relationship Id="rId169" Type="http://schemas.openxmlformats.org/officeDocument/2006/relationships/image" Target="../media/image239.emf"/><Relationship Id="rId185" Type="http://schemas.openxmlformats.org/officeDocument/2006/relationships/image" Target="../media/image255.emf"/><Relationship Id="rId4" Type="http://schemas.openxmlformats.org/officeDocument/2006/relationships/image" Target="../media/image77.emf"/><Relationship Id="rId9" Type="http://schemas.openxmlformats.org/officeDocument/2006/relationships/image" Target="../media/image82.emf"/><Relationship Id="rId180" Type="http://schemas.openxmlformats.org/officeDocument/2006/relationships/image" Target="../media/image250.emf"/><Relationship Id="rId26" Type="http://schemas.openxmlformats.org/officeDocument/2006/relationships/image" Target="../media/image99.emf"/><Relationship Id="rId47" Type="http://schemas.openxmlformats.org/officeDocument/2006/relationships/image" Target="../media/image119.emf"/><Relationship Id="rId68" Type="http://schemas.openxmlformats.org/officeDocument/2006/relationships/image" Target="../media/image139.emf"/><Relationship Id="rId89" Type="http://schemas.openxmlformats.org/officeDocument/2006/relationships/image" Target="../media/image160.emf"/><Relationship Id="rId112" Type="http://schemas.openxmlformats.org/officeDocument/2006/relationships/image" Target="../media/image183.emf"/><Relationship Id="rId133" Type="http://schemas.openxmlformats.org/officeDocument/2006/relationships/image" Target="../media/image203.png"/><Relationship Id="rId154" Type="http://schemas.openxmlformats.org/officeDocument/2006/relationships/image" Target="../media/image224.emf"/><Relationship Id="rId175" Type="http://schemas.openxmlformats.org/officeDocument/2006/relationships/image" Target="../media/image245.emf"/><Relationship Id="rId196" Type="http://schemas.openxmlformats.org/officeDocument/2006/relationships/image" Target="../media/image266.emf"/><Relationship Id="rId200" Type="http://schemas.openxmlformats.org/officeDocument/2006/relationships/image" Target="../media/image270.emf"/><Relationship Id="rId16" Type="http://schemas.openxmlformats.org/officeDocument/2006/relationships/image" Target="../media/image89.emf"/><Relationship Id="rId37" Type="http://schemas.openxmlformats.org/officeDocument/2006/relationships/image" Target="../media/image110.emf"/><Relationship Id="rId58" Type="http://schemas.openxmlformats.org/officeDocument/2006/relationships/image" Target="../media/image130.emf"/><Relationship Id="rId79" Type="http://schemas.openxmlformats.org/officeDocument/2006/relationships/image" Target="../media/image150.emf"/><Relationship Id="rId102" Type="http://schemas.openxmlformats.org/officeDocument/2006/relationships/image" Target="../media/image173.emf"/><Relationship Id="rId123" Type="http://schemas.openxmlformats.org/officeDocument/2006/relationships/image" Target="../media/image194.emf"/><Relationship Id="rId144" Type="http://schemas.openxmlformats.org/officeDocument/2006/relationships/image" Target="../media/image214.emf"/><Relationship Id="rId90" Type="http://schemas.openxmlformats.org/officeDocument/2006/relationships/image" Target="../media/image161.emf"/><Relationship Id="rId165" Type="http://schemas.openxmlformats.org/officeDocument/2006/relationships/image" Target="../media/image235.emf"/><Relationship Id="rId186" Type="http://schemas.openxmlformats.org/officeDocument/2006/relationships/image" Target="../media/image256.emf"/><Relationship Id="rId27" Type="http://schemas.openxmlformats.org/officeDocument/2006/relationships/image" Target="../media/image100.emf"/><Relationship Id="rId48" Type="http://schemas.openxmlformats.org/officeDocument/2006/relationships/image" Target="../media/image120.emf"/><Relationship Id="rId69" Type="http://schemas.openxmlformats.org/officeDocument/2006/relationships/image" Target="../media/image140.emf"/><Relationship Id="rId113" Type="http://schemas.openxmlformats.org/officeDocument/2006/relationships/image" Target="../media/image184.png"/><Relationship Id="rId134" Type="http://schemas.openxmlformats.org/officeDocument/2006/relationships/image" Target="../media/image204.emf"/><Relationship Id="rId80" Type="http://schemas.openxmlformats.org/officeDocument/2006/relationships/image" Target="../media/image151.emf"/><Relationship Id="rId155" Type="http://schemas.openxmlformats.org/officeDocument/2006/relationships/image" Target="../media/image225.emf"/><Relationship Id="rId176" Type="http://schemas.openxmlformats.org/officeDocument/2006/relationships/image" Target="../media/image246.emf"/><Relationship Id="rId197" Type="http://schemas.openxmlformats.org/officeDocument/2006/relationships/image" Target="../media/image267.emf"/><Relationship Id="rId201" Type="http://schemas.openxmlformats.org/officeDocument/2006/relationships/image" Target="../media/image271.emf"/><Relationship Id="rId17" Type="http://schemas.openxmlformats.org/officeDocument/2006/relationships/image" Target="../media/image90.emf"/><Relationship Id="rId38" Type="http://schemas.openxmlformats.org/officeDocument/2006/relationships/image" Target="../media/image111.emf"/><Relationship Id="rId59" Type="http://schemas.openxmlformats.org/officeDocument/2006/relationships/image" Target="../media/image131.emf"/><Relationship Id="rId103" Type="http://schemas.openxmlformats.org/officeDocument/2006/relationships/image" Target="../media/image174.emf"/><Relationship Id="rId124" Type="http://schemas.openxmlformats.org/officeDocument/2006/relationships/image" Target="../media/image195.emf"/><Relationship Id="rId70" Type="http://schemas.openxmlformats.org/officeDocument/2006/relationships/image" Target="../media/image141.emf"/><Relationship Id="rId91" Type="http://schemas.openxmlformats.org/officeDocument/2006/relationships/image" Target="../media/image162.png"/><Relationship Id="rId145" Type="http://schemas.openxmlformats.org/officeDocument/2006/relationships/image" Target="../media/image215.emf"/><Relationship Id="rId166" Type="http://schemas.openxmlformats.org/officeDocument/2006/relationships/image" Target="../media/image236.emf"/><Relationship Id="rId187" Type="http://schemas.openxmlformats.org/officeDocument/2006/relationships/image" Target="../media/image257.emf"/><Relationship Id="rId1" Type="http://schemas.openxmlformats.org/officeDocument/2006/relationships/image" Target="../media/image74.emf"/><Relationship Id="rId28" Type="http://schemas.openxmlformats.org/officeDocument/2006/relationships/image" Target="../media/image101.emf"/><Relationship Id="rId49" Type="http://schemas.openxmlformats.org/officeDocument/2006/relationships/image" Target="../media/image121.emf"/><Relationship Id="rId114" Type="http://schemas.openxmlformats.org/officeDocument/2006/relationships/image" Target="../media/image185.emf"/><Relationship Id="rId60" Type="http://schemas.openxmlformats.org/officeDocument/2006/relationships/image" Target="../media/image132.emf"/><Relationship Id="rId81" Type="http://schemas.openxmlformats.org/officeDocument/2006/relationships/image" Target="../media/image152.emf"/><Relationship Id="rId135" Type="http://schemas.openxmlformats.org/officeDocument/2006/relationships/image" Target="../media/image205.emf"/><Relationship Id="rId156" Type="http://schemas.openxmlformats.org/officeDocument/2006/relationships/image" Target="../media/image226.emf"/><Relationship Id="rId177" Type="http://schemas.openxmlformats.org/officeDocument/2006/relationships/image" Target="../media/image247.emf"/><Relationship Id="rId198" Type="http://schemas.openxmlformats.org/officeDocument/2006/relationships/image" Target="../media/image268.emf"/><Relationship Id="rId202" Type="http://schemas.openxmlformats.org/officeDocument/2006/relationships/image" Target="../media/image272.emf"/><Relationship Id="rId18" Type="http://schemas.openxmlformats.org/officeDocument/2006/relationships/image" Target="../media/image91.emf"/><Relationship Id="rId39" Type="http://schemas.openxmlformats.org/officeDocument/2006/relationships/image" Target="../media/image112.emf"/><Relationship Id="rId50" Type="http://schemas.openxmlformats.org/officeDocument/2006/relationships/image" Target="../media/image122.emf"/><Relationship Id="rId104" Type="http://schemas.openxmlformats.org/officeDocument/2006/relationships/image" Target="../media/image175.emf"/><Relationship Id="rId125" Type="http://schemas.openxmlformats.org/officeDocument/2006/relationships/image" Target="../media/image196.emf"/><Relationship Id="rId146" Type="http://schemas.openxmlformats.org/officeDocument/2006/relationships/image" Target="../media/image216.emf"/><Relationship Id="rId167" Type="http://schemas.openxmlformats.org/officeDocument/2006/relationships/image" Target="../media/image237.png"/><Relationship Id="rId188" Type="http://schemas.openxmlformats.org/officeDocument/2006/relationships/image" Target="../media/image258.emf"/><Relationship Id="rId71" Type="http://schemas.openxmlformats.org/officeDocument/2006/relationships/image" Target="../media/image142.emf"/><Relationship Id="rId92" Type="http://schemas.openxmlformats.org/officeDocument/2006/relationships/image" Target="../media/image163.emf"/><Relationship Id="rId2" Type="http://schemas.openxmlformats.org/officeDocument/2006/relationships/image" Target="../media/image75.emf"/><Relationship Id="rId29" Type="http://schemas.openxmlformats.org/officeDocument/2006/relationships/image" Target="../media/image102.emf"/><Relationship Id="rId40" Type="http://schemas.openxmlformats.org/officeDocument/2006/relationships/image" Target="../media/image113.emf"/><Relationship Id="rId115" Type="http://schemas.openxmlformats.org/officeDocument/2006/relationships/image" Target="../media/image186.emf"/><Relationship Id="rId136" Type="http://schemas.openxmlformats.org/officeDocument/2006/relationships/image" Target="../media/image206.emf"/><Relationship Id="rId157" Type="http://schemas.openxmlformats.org/officeDocument/2006/relationships/image" Target="../media/image227.emf"/><Relationship Id="rId178" Type="http://schemas.openxmlformats.org/officeDocument/2006/relationships/image" Target="../media/image24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0.png"/></Relationships>
</file>

<file path=xl/drawings/_rels/drawing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63.emf"/><Relationship Id="rId21" Type="http://schemas.openxmlformats.org/officeDocument/2006/relationships/image" Target="../media/image294.emf"/><Relationship Id="rId42" Type="http://schemas.openxmlformats.org/officeDocument/2006/relationships/image" Target="../media/image313.emf"/><Relationship Id="rId63" Type="http://schemas.openxmlformats.org/officeDocument/2006/relationships/image" Target="../media/image177.png"/><Relationship Id="rId84" Type="http://schemas.openxmlformats.org/officeDocument/2006/relationships/image" Target="../media/image59.png"/><Relationship Id="rId138" Type="http://schemas.openxmlformats.org/officeDocument/2006/relationships/image" Target="../media/image211.emf"/><Relationship Id="rId159" Type="http://schemas.openxmlformats.org/officeDocument/2006/relationships/image" Target="../media/image76.emf"/><Relationship Id="rId170" Type="http://schemas.openxmlformats.org/officeDocument/2006/relationships/image" Target="../media/image128.emf"/><Relationship Id="rId107" Type="http://schemas.openxmlformats.org/officeDocument/2006/relationships/image" Target="../media/image261.emf"/><Relationship Id="rId11" Type="http://schemas.openxmlformats.org/officeDocument/2006/relationships/image" Target="../media/image287.emf"/><Relationship Id="rId32" Type="http://schemas.openxmlformats.org/officeDocument/2006/relationships/image" Target="../media/image304.emf"/><Relationship Id="rId53" Type="http://schemas.openxmlformats.org/officeDocument/2006/relationships/image" Target="../media/image322.emf"/><Relationship Id="rId74" Type="http://schemas.openxmlformats.org/officeDocument/2006/relationships/image" Target="../media/image341.emf"/><Relationship Id="rId128" Type="http://schemas.openxmlformats.org/officeDocument/2006/relationships/image" Target="../media/image266.emf"/><Relationship Id="rId149" Type="http://schemas.openxmlformats.org/officeDocument/2006/relationships/image" Target="../media/image250.emf"/><Relationship Id="rId5" Type="http://schemas.openxmlformats.org/officeDocument/2006/relationships/image" Target="../media/image284.emf"/><Relationship Id="rId95" Type="http://schemas.openxmlformats.org/officeDocument/2006/relationships/image" Target="../media/image349.emf"/><Relationship Id="rId160" Type="http://schemas.openxmlformats.org/officeDocument/2006/relationships/image" Target="../media/image371.emf"/><Relationship Id="rId22" Type="http://schemas.openxmlformats.org/officeDocument/2006/relationships/image" Target="../media/image295.emf"/><Relationship Id="rId43" Type="http://schemas.openxmlformats.org/officeDocument/2006/relationships/image" Target="../media/image314.emf"/><Relationship Id="rId64" Type="http://schemas.openxmlformats.org/officeDocument/2006/relationships/image" Target="../media/image331.emf"/><Relationship Id="rId118" Type="http://schemas.openxmlformats.org/officeDocument/2006/relationships/image" Target="../media/image364.emf"/><Relationship Id="rId139" Type="http://schemas.openxmlformats.org/officeDocument/2006/relationships/image" Target="../media/image212.emf"/><Relationship Id="rId85" Type="http://schemas.openxmlformats.org/officeDocument/2006/relationships/image" Target="../media/image203.png"/><Relationship Id="rId150" Type="http://schemas.openxmlformats.org/officeDocument/2006/relationships/image" Target="../media/image251.emf"/><Relationship Id="rId171" Type="http://schemas.openxmlformats.org/officeDocument/2006/relationships/image" Target="../media/image129.emf"/><Relationship Id="rId12" Type="http://schemas.openxmlformats.org/officeDocument/2006/relationships/image" Target="../media/image288.emf"/><Relationship Id="rId33" Type="http://schemas.openxmlformats.org/officeDocument/2006/relationships/image" Target="../media/image305.emf"/><Relationship Id="rId108" Type="http://schemas.openxmlformats.org/officeDocument/2006/relationships/image" Target="../media/image354.emf"/><Relationship Id="rId129" Type="http://schemas.openxmlformats.org/officeDocument/2006/relationships/image" Target="../media/image267.emf"/><Relationship Id="rId54" Type="http://schemas.openxmlformats.org/officeDocument/2006/relationships/image" Target="../media/image323.emf"/><Relationship Id="rId75" Type="http://schemas.openxmlformats.org/officeDocument/2006/relationships/image" Target="../media/image342.emf"/><Relationship Id="rId96" Type="http://schemas.openxmlformats.org/officeDocument/2006/relationships/image" Target="../media/image234.emf"/><Relationship Id="rId140" Type="http://schemas.openxmlformats.org/officeDocument/2006/relationships/image" Target="../media/image213.emf"/><Relationship Id="rId161" Type="http://schemas.openxmlformats.org/officeDocument/2006/relationships/image" Target="../media/image372.emf"/><Relationship Id="rId6" Type="http://schemas.openxmlformats.org/officeDocument/2006/relationships/image" Target="../media/image127.emf"/><Relationship Id="rId23" Type="http://schemas.openxmlformats.org/officeDocument/2006/relationships/image" Target="../media/image296.emf"/><Relationship Id="rId28" Type="http://schemas.openxmlformats.org/officeDocument/2006/relationships/image" Target="../media/image300.png"/><Relationship Id="rId49" Type="http://schemas.openxmlformats.org/officeDocument/2006/relationships/image" Target="../media/image318.emf"/><Relationship Id="rId114" Type="http://schemas.openxmlformats.org/officeDocument/2006/relationships/image" Target="../media/image360.emf"/><Relationship Id="rId119" Type="http://schemas.openxmlformats.org/officeDocument/2006/relationships/image" Target="../media/image365.png"/><Relationship Id="rId44" Type="http://schemas.openxmlformats.org/officeDocument/2006/relationships/image" Target="../media/image315.emf"/><Relationship Id="rId60" Type="http://schemas.openxmlformats.org/officeDocument/2006/relationships/image" Target="../media/image329.emf"/><Relationship Id="rId65" Type="http://schemas.openxmlformats.org/officeDocument/2006/relationships/image" Target="../media/image332.emf"/><Relationship Id="rId81" Type="http://schemas.openxmlformats.org/officeDocument/2006/relationships/image" Target="../media/image22.png"/><Relationship Id="rId86" Type="http://schemas.openxmlformats.org/officeDocument/2006/relationships/image" Target="../media/image347.emf"/><Relationship Id="rId130" Type="http://schemas.openxmlformats.org/officeDocument/2006/relationships/image" Target="../media/image268.emf"/><Relationship Id="rId135" Type="http://schemas.openxmlformats.org/officeDocument/2006/relationships/image" Target="../media/image208.emf"/><Relationship Id="rId151" Type="http://schemas.openxmlformats.org/officeDocument/2006/relationships/image" Target="../media/image252.emf"/><Relationship Id="rId156" Type="http://schemas.openxmlformats.org/officeDocument/2006/relationships/image" Target="../media/image79.emf"/><Relationship Id="rId177" Type="http://schemas.openxmlformats.org/officeDocument/2006/relationships/image" Target="../media/image277.emf"/><Relationship Id="rId172" Type="http://schemas.openxmlformats.org/officeDocument/2006/relationships/image" Target="../media/image123.emf"/><Relationship Id="rId13" Type="http://schemas.openxmlformats.org/officeDocument/2006/relationships/image" Target="../media/image101.emf"/><Relationship Id="rId18" Type="http://schemas.openxmlformats.org/officeDocument/2006/relationships/image" Target="../media/image291.emf"/><Relationship Id="rId39" Type="http://schemas.openxmlformats.org/officeDocument/2006/relationships/image" Target="../media/image310.emf"/><Relationship Id="rId109" Type="http://schemas.openxmlformats.org/officeDocument/2006/relationships/image" Target="../media/image355.emf"/><Relationship Id="rId34" Type="http://schemas.openxmlformats.org/officeDocument/2006/relationships/image" Target="../media/image306.emf"/><Relationship Id="rId50" Type="http://schemas.openxmlformats.org/officeDocument/2006/relationships/image" Target="../media/image319.emf"/><Relationship Id="rId55" Type="http://schemas.openxmlformats.org/officeDocument/2006/relationships/image" Target="../media/image324.emf"/><Relationship Id="rId76" Type="http://schemas.openxmlformats.org/officeDocument/2006/relationships/image" Target="../media/image343.emf"/><Relationship Id="rId97" Type="http://schemas.openxmlformats.org/officeDocument/2006/relationships/image" Target="../media/image350.emf"/><Relationship Id="rId104" Type="http://schemas.openxmlformats.org/officeDocument/2006/relationships/image" Target="../media/image353.png"/><Relationship Id="rId120" Type="http://schemas.openxmlformats.org/officeDocument/2006/relationships/image" Target="../media/image366.png"/><Relationship Id="rId125" Type="http://schemas.openxmlformats.org/officeDocument/2006/relationships/image" Target="../media/image263.emf"/><Relationship Id="rId141" Type="http://schemas.openxmlformats.org/officeDocument/2006/relationships/image" Target="../media/image184.png"/><Relationship Id="rId146" Type="http://schemas.openxmlformats.org/officeDocument/2006/relationships/image" Target="../media/image247.emf"/><Relationship Id="rId167" Type="http://schemas.openxmlformats.org/officeDocument/2006/relationships/image" Target="../media/image378.emf"/><Relationship Id="rId7" Type="http://schemas.openxmlformats.org/officeDocument/2006/relationships/image" Target="../media/image285.emf"/><Relationship Id="rId71" Type="http://schemas.openxmlformats.org/officeDocument/2006/relationships/image" Target="../media/image338.emf"/><Relationship Id="rId92" Type="http://schemas.openxmlformats.org/officeDocument/2006/relationships/image" Target="../media/image48.wmf"/><Relationship Id="rId162" Type="http://schemas.openxmlformats.org/officeDocument/2006/relationships/image" Target="../media/image373.emf"/><Relationship Id="rId2" Type="http://schemas.openxmlformats.org/officeDocument/2006/relationships/image" Target="../media/image186.emf"/><Relationship Id="rId29" Type="http://schemas.openxmlformats.org/officeDocument/2006/relationships/image" Target="../media/image301.png"/><Relationship Id="rId24" Type="http://schemas.openxmlformats.org/officeDocument/2006/relationships/image" Target="../media/image297.png"/><Relationship Id="rId40" Type="http://schemas.openxmlformats.org/officeDocument/2006/relationships/image" Target="../media/image311.emf"/><Relationship Id="rId45" Type="http://schemas.openxmlformats.org/officeDocument/2006/relationships/image" Target="../media/image190.emf"/><Relationship Id="rId66" Type="http://schemas.openxmlformats.org/officeDocument/2006/relationships/image" Target="../media/image333.emf"/><Relationship Id="rId87" Type="http://schemas.openxmlformats.org/officeDocument/2006/relationships/image" Target="../media/image52.png"/><Relationship Id="rId110" Type="http://schemas.openxmlformats.org/officeDocument/2006/relationships/image" Target="../media/image356.emf"/><Relationship Id="rId115" Type="http://schemas.openxmlformats.org/officeDocument/2006/relationships/image" Target="../media/image361.emf"/><Relationship Id="rId131" Type="http://schemas.openxmlformats.org/officeDocument/2006/relationships/image" Target="../media/image182.emf"/><Relationship Id="rId136" Type="http://schemas.openxmlformats.org/officeDocument/2006/relationships/image" Target="../media/image209.emf"/><Relationship Id="rId157" Type="http://schemas.openxmlformats.org/officeDocument/2006/relationships/image" Target="../media/image116.emf"/><Relationship Id="rId178" Type="http://schemas.openxmlformats.org/officeDocument/2006/relationships/image" Target="../media/image381.emf"/><Relationship Id="rId61" Type="http://schemas.openxmlformats.org/officeDocument/2006/relationships/image" Target="../media/image175.emf"/><Relationship Id="rId82" Type="http://schemas.openxmlformats.org/officeDocument/2006/relationships/image" Target="../media/image23.png"/><Relationship Id="rId152" Type="http://schemas.openxmlformats.org/officeDocument/2006/relationships/image" Target="../media/image253.emf"/><Relationship Id="rId173" Type="http://schemas.openxmlformats.org/officeDocument/2006/relationships/image" Target="../media/image198.emf"/><Relationship Id="rId19" Type="http://schemas.openxmlformats.org/officeDocument/2006/relationships/image" Target="../media/image292.emf"/><Relationship Id="rId14" Type="http://schemas.openxmlformats.org/officeDocument/2006/relationships/image" Target="../media/image35.png"/><Relationship Id="rId30" Type="http://schemas.openxmlformats.org/officeDocument/2006/relationships/image" Target="../media/image302.png"/><Relationship Id="rId35" Type="http://schemas.openxmlformats.org/officeDocument/2006/relationships/image" Target="../media/image307.emf"/><Relationship Id="rId56" Type="http://schemas.openxmlformats.org/officeDocument/2006/relationships/image" Target="../media/image325.emf"/><Relationship Id="rId77" Type="http://schemas.openxmlformats.org/officeDocument/2006/relationships/image" Target="../media/image344.emf"/><Relationship Id="rId100" Type="http://schemas.openxmlformats.org/officeDocument/2006/relationships/image" Target="../media/image50.wmf"/><Relationship Id="rId105" Type="http://schemas.openxmlformats.org/officeDocument/2006/relationships/image" Target="../media/image78.emf"/><Relationship Id="rId126" Type="http://schemas.openxmlformats.org/officeDocument/2006/relationships/image" Target="../media/image264.emf"/><Relationship Id="rId147" Type="http://schemas.openxmlformats.org/officeDocument/2006/relationships/image" Target="../media/image248.emf"/><Relationship Id="rId168" Type="http://schemas.openxmlformats.org/officeDocument/2006/relationships/image" Target="../media/image120.emf"/><Relationship Id="rId8" Type="http://schemas.openxmlformats.org/officeDocument/2006/relationships/image" Target="../media/image173.emf"/><Relationship Id="rId51" Type="http://schemas.openxmlformats.org/officeDocument/2006/relationships/image" Target="../media/image320.emf"/><Relationship Id="rId72" Type="http://schemas.openxmlformats.org/officeDocument/2006/relationships/image" Target="../media/image339.emf"/><Relationship Id="rId93" Type="http://schemas.openxmlformats.org/officeDocument/2006/relationships/image" Target="../media/image60.emf"/><Relationship Id="rId98" Type="http://schemas.openxmlformats.org/officeDocument/2006/relationships/image" Target="../media/image46.wmf"/><Relationship Id="rId121" Type="http://schemas.openxmlformats.org/officeDocument/2006/relationships/image" Target="../media/image367.emf"/><Relationship Id="rId142" Type="http://schemas.openxmlformats.org/officeDocument/2006/relationships/image" Target="../media/image215.emf"/><Relationship Id="rId163" Type="http://schemas.openxmlformats.org/officeDocument/2006/relationships/image" Target="../media/image374.emf"/><Relationship Id="rId3" Type="http://schemas.openxmlformats.org/officeDocument/2006/relationships/image" Target="../media/image282.emf"/><Relationship Id="rId25" Type="http://schemas.openxmlformats.org/officeDocument/2006/relationships/image" Target="../media/image166.emf"/><Relationship Id="rId46" Type="http://schemas.openxmlformats.org/officeDocument/2006/relationships/image" Target="../media/image191.emf"/><Relationship Id="rId67" Type="http://schemas.openxmlformats.org/officeDocument/2006/relationships/image" Target="../media/image334.emf"/><Relationship Id="rId116" Type="http://schemas.openxmlformats.org/officeDocument/2006/relationships/image" Target="../media/image362.emf"/><Relationship Id="rId137" Type="http://schemas.openxmlformats.org/officeDocument/2006/relationships/image" Target="../media/image210.emf"/><Relationship Id="rId158" Type="http://schemas.openxmlformats.org/officeDocument/2006/relationships/image" Target="../media/image236.emf"/><Relationship Id="rId20" Type="http://schemas.openxmlformats.org/officeDocument/2006/relationships/image" Target="../media/image293.emf"/><Relationship Id="rId41" Type="http://schemas.openxmlformats.org/officeDocument/2006/relationships/image" Target="../media/image312.emf"/><Relationship Id="rId62" Type="http://schemas.openxmlformats.org/officeDocument/2006/relationships/image" Target="../media/image330.emf"/><Relationship Id="rId83" Type="http://schemas.openxmlformats.org/officeDocument/2006/relationships/image" Target="../media/image133.emf"/><Relationship Id="rId88" Type="http://schemas.openxmlformats.org/officeDocument/2006/relationships/image" Target="../media/image348.png"/><Relationship Id="rId111" Type="http://schemas.openxmlformats.org/officeDocument/2006/relationships/image" Target="../media/image357.emf"/><Relationship Id="rId132" Type="http://schemas.openxmlformats.org/officeDocument/2006/relationships/image" Target="../media/image205.emf"/><Relationship Id="rId153" Type="http://schemas.openxmlformats.org/officeDocument/2006/relationships/image" Target="../media/image254.emf"/><Relationship Id="rId174" Type="http://schemas.openxmlformats.org/officeDocument/2006/relationships/image" Target="../media/image258.emf"/><Relationship Id="rId179" Type="http://schemas.openxmlformats.org/officeDocument/2006/relationships/image" Target="../media/image29.emf"/><Relationship Id="rId15" Type="http://schemas.openxmlformats.org/officeDocument/2006/relationships/image" Target="../media/image289.png"/><Relationship Id="rId36" Type="http://schemas.openxmlformats.org/officeDocument/2006/relationships/image" Target="../media/image308.emf"/><Relationship Id="rId57" Type="http://schemas.openxmlformats.org/officeDocument/2006/relationships/image" Target="../media/image326.emf"/><Relationship Id="rId106" Type="http://schemas.openxmlformats.org/officeDocument/2006/relationships/image" Target="../media/image273.png"/><Relationship Id="rId127" Type="http://schemas.openxmlformats.org/officeDocument/2006/relationships/image" Target="../media/image265.emf"/><Relationship Id="rId10" Type="http://schemas.openxmlformats.org/officeDocument/2006/relationships/image" Target="../media/image286.emf"/><Relationship Id="rId31" Type="http://schemas.openxmlformats.org/officeDocument/2006/relationships/image" Target="../media/image303.emf"/><Relationship Id="rId52" Type="http://schemas.openxmlformats.org/officeDocument/2006/relationships/image" Target="../media/image321.emf"/><Relationship Id="rId73" Type="http://schemas.openxmlformats.org/officeDocument/2006/relationships/image" Target="../media/image340.emf"/><Relationship Id="rId78" Type="http://schemas.openxmlformats.org/officeDocument/2006/relationships/image" Target="../media/image345.emf"/><Relationship Id="rId94" Type="http://schemas.openxmlformats.org/officeDocument/2006/relationships/image" Target="../media/image44.emf"/><Relationship Id="rId99" Type="http://schemas.openxmlformats.org/officeDocument/2006/relationships/image" Target="../media/image49.wmf"/><Relationship Id="rId101" Type="http://schemas.openxmlformats.org/officeDocument/2006/relationships/image" Target="../media/image12.emf"/><Relationship Id="rId122" Type="http://schemas.openxmlformats.org/officeDocument/2006/relationships/image" Target="../media/image368.emf"/><Relationship Id="rId143" Type="http://schemas.openxmlformats.org/officeDocument/2006/relationships/image" Target="../media/image220.emf"/><Relationship Id="rId148" Type="http://schemas.openxmlformats.org/officeDocument/2006/relationships/image" Target="../media/image249.emf"/><Relationship Id="rId164" Type="http://schemas.openxmlformats.org/officeDocument/2006/relationships/image" Target="../media/image375.emf"/><Relationship Id="rId169" Type="http://schemas.openxmlformats.org/officeDocument/2006/relationships/image" Target="../media/image379.png"/><Relationship Id="rId4" Type="http://schemas.openxmlformats.org/officeDocument/2006/relationships/image" Target="../media/image283.emf"/><Relationship Id="rId9" Type="http://schemas.openxmlformats.org/officeDocument/2006/relationships/image" Target="../media/image80.emf"/><Relationship Id="rId26" Type="http://schemas.openxmlformats.org/officeDocument/2006/relationships/image" Target="../media/image298.emf"/><Relationship Id="rId47" Type="http://schemas.openxmlformats.org/officeDocument/2006/relationships/image" Target="../media/image316.emf"/><Relationship Id="rId68" Type="http://schemas.openxmlformats.org/officeDocument/2006/relationships/image" Target="../media/image335.emf"/><Relationship Id="rId89" Type="http://schemas.openxmlformats.org/officeDocument/2006/relationships/image" Target="../media/image53.png"/><Relationship Id="rId112" Type="http://schemas.openxmlformats.org/officeDocument/2006/relationships/image" Target="../media/image358.emf"/><Relationship Id="rId133" Type="http://schemas.openxmlformats.org/officeDocument/2006/relationships/image" Target="../media/image206.emf"/><Relationship Id="rId154" Type="http://schemas.openxmlformats.org/officeDocument/2006/relationships/image" Target="../media/image370.emf"/><Relationship Id="rId175" Type="http://schemas.openxmlformats.org/officeDocument/2006/relationships/image" Target="../media/image67.emf"/><Relationship Id="rId16" Type="http://schemas.openxmlformats.org/officeDocument/2006/relationships/image" Target="../media/image136.emf"/><Relationship Id="rId37" Type="http://schemas.openxmlformats.org/officeDocument/2006/relationships/image" Target="../media/image217.emf"/><Relationship Id="rId58" Type="http://schemas.openxmlformats.org/officeDocument/2006/relationships/image" Target="../media/image327.emf"/><Relationship Id="rId79" Type="http://schemas.openxmlformats.org/officeDocument/2006/relationships/image" Target="../media/image346.emf"/><Relationship Id="rId102" Type="http://schemas.openxmlformats.org/officeDocument/2006/relationships/image" Target="../media/image351.emf"/><Relationship Id="rId123" Type="http://schemas.openxmlformats.org/officeDocument/2006/relationships/image" Target="../media/image369.emf"/><Relationship Id="rId144" Type="http://schemas.openxmlformats.org/officeDocument/2006/relationships/image" Target="../media/image245.emf"/><Relationship Id="rId90" Type="http://schemas.openxmlformats.org/officeDocument/2006/relationships/image" Target="../media/image54.png"/><Relationship Id="rId165" Type="http://schemas.openxmlformats.org/officeDocument/2006/relationships/image" Target="../media/image376.emf"/><Relationship Id="rId27" Type="http://schemas.openxmlformats.org/officeDocument/2006/relationships/image" Target="../media/image299.png"/><Relationship Id="rId48" Type="http://schemas.openxmlformats.org/officeDocument/2006/relationships/image" Target="../media/image317.emf"/><Relationship Id="rId69" Type="http://schemas.openxmlformats.org/officeDocument/2006/relationships/image" Target="../media/image336.emf"/><Relationship Id="rId113" Type="http://schemas.openxmlformats.org/officeDocument/2006/relationships/image" Target="../media/image359.png"/><Relationship Id="rId134" Type="http://schemas.openxmlformats.org/officeDocument/2006/relationships/image" Target="../media/image207.emf"/><Relationship Id="rId80" Type="http://schemas.openxmlformats.org/officeDocument/2006/relationships/image" Target="../media/image24.png"/><Relationship Id="rId155" Type="http://schemas.openxmlformats.org/officeDocument/2006/relationships/image" Target="../media/image77.emf"/><Relationship Id="rId176" Type="http://schemas.openxmlformats.org/officeDocument/2006/relationships/image" Target="../media/image380.emf"/><Relationship Id="rId17" Type="http://schemas.openxmlformats.org/officeDocument/2006/relationships/image" Target="../media/image290.emf"/><Relationship Id="rId38" Type="http://schemas.openxmlformats.org/officeDocument/2006/relationships/image" Target="../media/image309.emf"/><Relationship Id="rId59" Type="http://schemas.openxmlformats.org/officeDocument/2006/relationships/image" Target="../media/image328.emf"/><Relationship Id="rId103" Type="http://schemas.openxmlformats.org/officeDocument/2006/relationships/image" Target="../media/image352.emf"/><Relationship Id="rId124" Type="http://schemas.openxmlformats.org/officeDocument/2006/relationships/image" Target="../media/image185.emf"/><Relationship Id="rId70" Type="http://schemas.openxmlformats.org/officeDocument/2006/relationships/image" Target="../media/image337.emf"/><Relationship Id="rId91" Type="http://schemas.openxmlformats.org/officeDocument/2006/relationships/image" Target="../media/image47.wmf"/><Relationship Id="rId145" Type="http://schemas.openxmlformats.org/officeDocument/2006/relationships/image" Target="../media/image246.emf"/><Relationship Id="rId166" Type="http://schemas.openxmlformats.org/officeDocument/2006/relationships/image" Target="../media/image377.emf"/><Relationship Id="rId1" Type="http://schemas.openxmlformats.org/officeDocument/2006/relationships/image" Target="../media/image28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7</xdr:row>
      <xdr:rowOff>1632857</xdr:rowOff>
    </xdr:from>
    <xdr:to>
      <xdr:col>2</xdr:col>
      <xdr:colOff>40607</xdr:colOff>
      <xdr:row>9</xdr:row>
      <xdr:rowOff>22036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796782F5-7110-C856-8049-4BF1A5A43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5565321"/>
          <a:ext cx="1292464" cy="1804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113030</xdr:colOff>
      <xdr:row>52</xdr:row>
      <xdr:rowOff>90170</xdr:rowOff>
    </xdr:from>
    <xdr:to>
      <xdr:col>17</xdr:col>
      <xdr:colOff>503555</xdr:colOff>
      <xdr:row>52</xdr:row>
      <xdr:rowOff>341630</xdr:rowOff>
    </xdr:to>
    <xdr:pic>
      <xdr:nvPicPr>
        <xdr:cNvPr id="283" name="Picture 34">
          <a:extLst>
            <a:ext uri="{FF2B5EF4-FFF2-40B4-BE49-F238E27FC236}">
              <a16:creationId xmlns="" xmlns:a16="http://schemas.microsoft.com/office/drawing/2014/main" id="{00000000-0008-0000-02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361680" y="14373860"/>
          <a:ext cx="39052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117231</xdr:colOff>
      <xdr:row>43</xdr:row>
      <xdr:rowOff>56203</xdr:rowOff>
    </xdr:from>
    <xdr:to>
      <xdr:col>17</xdr:col>
      <xdr:colOff>261231</xdr:colOff>
      <xdr:row>43</xdr:row>
      <xdr:rowOff>308203</xdr:rowOff>
    </xdr:to>
    <xdr:pic>
      <xdr:nvPicPr>
        <xdr:cNvPr id="291" name="图片 290">
          <a:extLst>
            <a:ext uri="{FF2B5EF4-FFF2-40B4-BE49-F238E27FC236}">
              <a16:creationId xmlns="" xmlns:a16="http://schemas.microsoft.com/office/drawing/2014/main" id="{00000000-0008-0000-02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5490" y="1357757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156323</xdr:colOff>
      <xdr:row>38</xdr:row>
      <xdr:rowOff>100293</xdr:rowOff>
    </xdr:from>
    <xdr:to>
      <xdr:col>17</xdr:col>
      <xdr:colOff>300323</xdr:colOff>
      <xdr:row>38</xdr:row>
      <xdr:rowOff>352293</xdr:rowOff>
    </xdr:to>
    <xdr:pic>
      <xdr:nvPicPr>
        <xdr:cNvPr id="152" name="图片 151">
          <a:extLst>
            <a:ext uri="{FF2B5EF4-FFF2-40B4-BE49-F238E27FC236}">
              <a16:creationId xmlns="" xmlns:a16="http://schemas.microsoft.com/office/drawing/2014/main" id="{00000000-0008-0000-02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4860" y="943038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136713</xdr:colOff>
      <xdr:row>39</xdr:row>
      <xdr:rowOff>53788</xdr:rowOff>
    </xdr:from>
    <xdr:to>
      <xdr:col>17</xdr:col>
      <xdr:colOff>280713</xdr:colOff>
      <xdr:row>39</xdr:row>
      <xdr:rowOff>305788</xdr:rowOff>
    </xdr:to>
    <xdr:pic>
      <xdr:nvPicPr>
        <xdr:cNvPr id="160" name="图片 159">
          <a:extLst>
            <a:ext uri="{FF2B5EF4-FFF2-40B4-BE49-F238E27FC236}">
              <a16:creationId xmlns="" xmlns:a16="http://schemas.microsoft.com/office/drawing/2014/main" id="{00000000-0008-0000-02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5175" y="1167003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147020</xdr:colOff>
      <xdr:row>62</xdr:row>
      <xdr:rowOff>45462</xdr:rowOff>
    </xdr:from>
    <xdr:to>
      <xdr:col>17</xdr:col>
      <xdr:colOff>291020</xdr:colOff>
      <xdr:row>62</xdr:row>
      <xdr:rowOff>297462</xdr:rowOff>
    </xdr:to>
    <xdr:pic>
      <xdr:nvPicPr>
        <xdr:cNvPr id="194" name="图片 193">
          <a:extLst>
            <a:ext uri="{FF2B5EF4-FFF2-40B4-BE49-F238E27FC236}">
              <a16:creationId xmlns="" xmlns:a16="http://schemas.microsoft.com/office/drawing/2014/main" id="{00000000-0008-0000-02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5335" y="4752340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161111</xdr:colOff>
      <xdr:row>74</xdr:row>
      <xdr:rowOff>69415</xdr:rowOff>
    </xdr:from>
    <xdr:to>
      <xdr:col>17</xdr:col>
      <xdr:colOff>305111</xdr:colOff>
      <xdr:row>74</xdr:row>
      <xdr:rowOff>321415</xdr:rowOff>
    </xdr:to>
    <xdr:pic>
      <xdr:nvPicPr>
        <xdr:cNvPr id="200" name="图片 199">
          <a:extLst>
            <a:ext uri="{FF2B5EF4-FFF2-40B4-BE49-F238E27FC236}">
              <a16:creationId xmlns="" xmlns:a16="http://schemas.microsoft.com/office/drawing/2014/main" id="{00000000-0008-0000-02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9305" y="4983353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144783</xdr:colOff>
      <xdr:row>72</xdr:row>
      <xdr:rowOff>75114</xdr:rowOff>
    </xdr:from>
    <xdr:to>
      <xdr:col>17</xdr:col>
      <xdr:colOff>288783</xdr:colOff>
      <xdr:row>72</xdr:row>
      <xdr:rowOff>327114</xdr:rowOff>
    </xdr:to>
    <xdr:pic>
      <xdr:nvPicPr>
        <xdr:cNvPr id="201" name="图片 200">
          <a:extLst>
            <a:ext uri="{FF2B5EF4-FFF2-40B4-BE49-F238E27FC236}">
              <a16:creationId xmlns="" xmlns:a16="http://schemas.microsoft.com/office/drawing/2014/main" id="{00000000-0008-0000-02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3430" y="4907724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160021</xdr:colOff>
      <xdr:row>78</xdr:row>
      <xdr:rowOff>63651</xdr:rowOff>
    </xdr:from>
    <xdr:to>
      <xdr:col>17</xdr:col>
      <xdr:colOff>304021</xdr:colOff>
      <xdr:row>78</xdr:row>
      <xdr:rowOff>315651</xdr:rowOff>
    </xdr:to>
    <xdr:pic>
      <xdr:nvPicPr>
        <xdr:cNvPr id="205" name="图片 204">
          <a:extLst>
            <a:ext uri="{FF2B5EF4-FFF2-40B4-BE49-F238E27FC236}">
              <a16:creationId xmlns="" xmlns:a16="http://schemas.microsoft.com/office/drawing/2014/main" id="{00000000-0008-0000-02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8670" y="5097081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168536</xdr:colOff>
      <xdr:row>66</xdr:row>
      <xdr:rowOff>36756</xdr:rowOff>
    </xdr:from>
    <xdr:to>
      <xdr:col>17</xdr:col>
      <xdr:colOff>312536</xdr:colOff>
      <xdr:row>66</xdr:row>
      <xdr:rowOff>288756</xdr:rowOff>
    </xdr:to>
    <xdr:pic>
      <xdr:nvPicPr>
        <xdr:cNvPr id="209" name="图片 208">
          <a:extLst>
            <a:ext uri="{FF2B5EF4-FFF2-40B4-BE49-F238E27FC236}">
              <a16:creationId xmlns="" xmlns:a16="http://schemas.microsoft.com/office/drawing/2014/main" id="{00000000-0008-0000-02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16925" y="4827651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144781</xdr:colOff>
      <xdr:row>75</xdr:row>
      <xdr:rowOff>48411</xdr:rowOff>
    </xdr:from>
    <xdr:to>
      <xdr:col>17</xdr:col>
      <xdr:colOff>288781</xdr:colOff>
      <xdr:row>75</xdr:row>
      <xdr:rowOff>300411</xdr:rowOff>
    </xdr:to>
    <xdr:pic>
      <xdr:nvPicPr>
        <xdr:cNvPr id="213" name="图片 212">
          <a:extLst>
            <a:ext uri="{FF2B5EF4-FFF2-40B4-BE49-F238E27FC236}">
              <a16:creationId xmlns="" xmlns:a16="http://schemas.microsoft.com/office/drawing/2014/main" id="{00000000-0008-0000-02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3430" y="5019357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160021</xdr:colOff>
      <xdr:row>73</xdr:row>
      <xdr:rowOff>56031</xdr:rowOff>
    </xdr:from>
    <xdr:to>
      <xdr:col>17</xdr:col>
      <xdr:colOff>304021</xdr:colOff>
      <xdr:row>73</xdr:row>
      <xdr:rowOff>308031</xdr:rowOff>
    </xdr:to>
    <xdr:pic>
      <xdr:nvPicPr>
        <xdr:cNvPr id="214" name="图片 213">
          <a:extLst>
            <a:ext uri="{FF2B5EF4-FFF2-40B4-BE49-F238E27FC236}">
              <a16:creationId xmlns="" xmlns:a16="http://schemas.microsoft.com/office/drawing/2014/main" id="{00000000-0008-0000-02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8670" y="4943919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154641</xdr:colOff>
      <xdr:row>79</xdr:row>
      <xdr:rowOff>44376</xdr:rowOff>
    </xdr:from>
    <xdr:to>
      <xdr:col>17</xdr:col>
      <xdr:colOff>298641</xdr:colOff>
      <xdr:row>79</xdr:row>
      <xdr:rowOff>296376</xdr:rowOff>
    </xdr:to>
    <xdr:pic>
      <xdr:nvPicPr>
        <xdr:cNvPr id="215" name="图片 214">
          <a:extLst>
            <a:ext uri="{FF2B5EF4-FFF2-40B4-BE49-F238E27FC236}">
              <a16:creationId xmlns="" xmlns:a16="http://schemas.microsoft.com/office/drawing/2014/main" id="{00000000-0008-0000-02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2955" y="5247513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162244</xdr:colOff>
      <xdr:row>82</xdr:row>
      <xdr:rowOff>108452</xdr:rowOff>
    </xdr:from>
    <xdr:to>
      <xdr:col>17</xdr:col>
      <xdr:colOff>502228</xdr:colOff>
      <xdr:row>82</xdr:row>
      <xdr:rowOff>360452</xdr:rowOff>
    </xdr:to>
    <xdr:pic>
      <xdr:nvPicPr>
        <xdr:cNvPr id="216" name="图片 215">
          <a:extLst>
            <a:ext uri="{FF2B5EF4-FFF2-40B4-BE49-F238E27FC236}">
              <a16:creationId xmlns="" xmlns:a16="http://schemas.microsoft.com/office/drawing/2014/main" id="{00000000-0008-0000-02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63789" y="23427384"/>
          <a:ext cx="339984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106700</xdr:colOff>
      <xdr:row>86</xdr:row>
      <xdr:rowOff>61265</xdr:rowOff>
    </xdr:from>
    <xdr:to>
      <xdr:col>17</xdr:col>
      <xdr:colOff>536864</xdr:colOff>
      <xdr:row>86</xdr:row>
      <xdr:rowOff>313265</xdr:rowOff>
    </xdr:to>
    <xdr:pic>
      <xdr:nvPicPr>
        <xdr:cNvPr id="212" name="图片 211">
          <a:extLst>
            <a:ext uri="{FF2B5EF4-FFF2-40B4-BE49-F238E27FC236}">
              <a16:creationId xmlns="" xmlns:a16="http://schemas.microsoft.com/office/drawing/2014/main" id="{00000000-0008-0000-02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61586" y="27051651"/>
          <a:ext cx="430164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150607</xdr:colOff>
      <xdr:row>87</xdr:row>
      <xdr:rowOff>83820</xdr:rowOff>
    </xdr:from>
    <xdr:to>
      <xdr:col>17</xdr:col>
      <xdr:colOff>294607</xdr:colOff>
      <xdr:row>87</xdr:row>
      <xdr:rowOff>335820</xdr:rowOff>
    </xdr:to>
    <xdr:pic>
      <xdr:nvPicPr>
        <xdr:cNvPr id="222" name="图片 221">
          <a:extLst>
            <a:ext uri="{FF2B5EF4-FFF2-40B4-BE49-F238E27FC236}">
              <a16:creationId xmlns="" xmlns:a16="http://schemas.microsoft.com/office/drawing/2014/main" id="{00000000-0008-0000-02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9145" y="55563135"/>
          <a:ext cx="143510" cy="251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151953</xdr:colOff>
      <xdr:row>92</xdr:row>
      <xdr:rowOff>94128</xdr:rowOff>
    </xdr:from>
    <xdr:to>
      <xdr:col>17</xdr:col>
      <xdr:colOff>295953</xdr:colOff>
      <xdr:row>92</xdr:row>
      <xdr:rowOff>346128</xdr:rowOff>
    </xdr:to>
    <xdr:pic>
      <xdr:nvPicPr>
        <xdr:cNvPr id="226" name="图片 225">
          <a:extLst>
            <a:ext uri="{FF2B5EF4-FFF2-40B4-BE49-F238E27FC236}">
              <a16:creationId xmlns="" xmlns:a16="http://schemas.microsoft.com/office/drawing/2014/main" id="{00000000-0008-0000-02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0415" y="5709729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177052</xdr:colOff>
      <xdr:row>93</xdr:row>
      <xdr:rowOff>80234</xdr:rowOff>
    </xdr:from>
    <xdr:to>
      <xdr:col>17</xdr:col>
      <xdr:colOff>321052</xdr:colOff>
      <xdr:row>93</xdr:row>
      <xdr:rowOff>332234</xdr:rowOff>
    </xdr:to>
    <xdr:pic>
      <xdr:nvPicPr>
        <xdr:cNvPr id="227" name="图片 226">
          <a:extLst>
            <a:ext uri="{FF2B5EF4-FFF2-40B4-BE49-F238E27FC236}">
              <a16:creationId xmlns="" xmlns:a16="http://schemas.microsoft.com/office/drawing/2014/main" id="{00000000-0008-0000-02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5180" y="5745734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169431</xdr:colOff>
      <xdr:row>94</xdr:row>
      <xdr:rowOff>91440</xdr:rowOff>
    </xdr:from>
    <xdr:to>
      <xdr:col>17</xdr:col>
      <xdr:colOff>313431</xdr:colOff>
      <xdr:row>94</xdr:row>
      <xdr:rowOff>343440</xdr:rowOff>
    </xdr:to>
    <xdr:pic>
      <xdr:nvPicPr>
        <xdr:cNvPr id="228" name="图片 227">
          <a:extLst>
            <a:ext uri="{FF2B5EF4-FFF2-40B4-BE49-F238E27FC236}">
              <a16:creationId xmlns="" xmlns:a16="http://schemas.microsoft.com/office/drawing/2014/main" id="{00000000-0008-0000-02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17560" y="57849770"/>
          <a:ext cx="144145" cy="251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145677</xdr:colOff>
      <xdr:row>85</xdr:row>
      <xdr:rowOff>69925</xdr:rowOff>
    </xdr:from>
    <xdr:to>
      <xdr:col>17</xdr:col>
      <xdr:colOff>289677</xdr:colOff>
      <xdr:row>85</xdr:row>
      <xdr:rowOff>321925</xdr:rowOff>
    </xdr:to>
    <xdr:pic>
      <xdr:nvPicPr>
        <xdr:cNvPr id="235" name="图片 234">
          <a:extLst>
            <a:ext uri="{FF2B5EF4-FFF2-40B4-BE49-F238E27FC236}">
              <a16:creationId xmlns="" xmlns:a16="http://schemas.microsoft.com/office/drawing/2014/main" id="{00000000-0008-0000-02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4065" y="54406165"/>
          <a:ext cx="144145" cy="251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159124</xdr:colOff>
      <xdr:row>95</xdr:row>
      <xdr:rowOff>73511</xdr:rowOff>
    </xdr:from>
    <xdr:to>
      <xdr:col>17</xdr:col>
      <xdr:colOff>303124</xdr:colOff>
      <xdr:row>95</xdr:row>
      <xdr:rowOff>325511</xdr:rowOff>
    </xdr:to>
    <xdr:pic>
      <xdr:nvPicPr>
        <xdr:cNvPr id="239" name="图片 238">
          <a:extLst>
            <a:ext uri="{FF2B5EF4-FFF2-40B4-BE49-F238E27FC236}">
              <a16:creationId xmlns="" xmlns:a16="http://schemas.microsoft.com/office/drawing/2014/main" id="{00000000-0008-0000-02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7400" y="5897435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173019</xdr:colOff>
      <xdr:row>96</xdr:row>
      <xdr:rowOff>61857</xdr:rowOff>
    </xdr:from>
    <xdr:to>
      <xdr:col>17</xdr:col>
      <xdr:colOff>317019</xdr:colOff>
      <xdr:row>96</xdr:row>
      <xdr:rowOff>313857</xdr:rowOff>
    </xdr:to>
    <xdr:pic>
      <xdr:nvPicPr>
        <xdr:cNvPr id="240" name="图片 239">
          <a:extLst>
            <a:ext uri="{FF2B5EF4-FFF2-40B4-BE49-F238E27FC236}">
              <a16:creationId xmlns="" xmlns:a16="http://schemas.microsoft.com/office/drawing/2014/main" id="{00000000-0008-0000-02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1370" y="5934392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138583</xdr:colOff>
      <xdr:row>100</xdr:row>
      <xdr:rowOff>70604</xdr:rowOff>
    </xdr:from>
    <xdr:to>
      <xdr:col>17</xdr:col>
      <xdr:colOff>282583</xdr:colOff>
      <xdr:row>100</xdr:row>
      <xdr:rowOff>322604</xdr:rowOff>
    </xdr:to>
    <xdr:pic>
      <xdr:nvPicPr>
        <xdr:cNvPr id="241" name="图片 240">
          <a:extLst>
            <a:ext uri="{FF2B5EF4-FFF2-40B4-BE49-F238E27FC236}">
              <a16:creationId xmlns="" xmlns:a16="http://schemas.microsoft.com/office/drawing/2014/main" id="{00000000-0008-0000-02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7080" y="6087681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153728</xdr:colOff>
      <xdr:row>98</xdr:row>
      <xdr:rowOff>67655</xdr:rowOff>
    </xdr:from>
    <xdr:to>
      <xdr:col>17</xdr:col>
      <xdr:colOff>297728</xdr:colOff>
      <xdr:row>98</xdr:row>
      <xdr:rowOff>319655</xdr:rowOff>
    </xdr:to>
    <xdr:pic>
      <xdr:nvPicPr>
        <xdr:cNvPr id="242" name="图片 241">
          <a:extLst>
            <a:ext uri="{FF2B5EF4-FFF2-40B4-BE49-F238E27FC236}">
              <a16:creationId xmlns="" xmlns:a16="http://schemas.microsoft.com/office/drawing/2014/main" id="{00000000-0008-0000-02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2320" y="60111640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163831</xdr:colOff>
      <xdr:row>54</xdr:row>
      <xdr:rowOff>74341</xdr:rowOff>
    </xdr:from>
    <xdr:to>
      <xdr:col>17</xdr:col>
      <xdr:colOff>307831</xdr:colOff>
      <xdr:row>54</xdr:row>
      <xdr:rowOff>326341</xdr:rowOff>
    </xdr:to>
    <xdr:pic>
      <xdr:nvPicPr>
        <xdr:cNvPr id="316" name="图片 315">
          <a:extLst>
            <a:ext uri="{FF2B5EF4-FFF2-40B4-BE49-F238E27FC236}">
              <a16:creationId xmlns="" xmlns:a16="http://schemas.microsoft.com/office/drawing/2014/main" id="{00000000-0008-0000-02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412480" y="15119985"/>
          <a:ext cx="143510" cy="251460"/>
        </a:xfrm>
        <a:prstGeom prst="rect">
          <a:avLst/>
        </a:prstGeom>
      </xdr:spPr>
    </xdr:pic>
    <xdr:clientData/>
  </xdr:twoCellAnchor>
  <xdr:twoCellAnchor>
    <xdr:from>
      <xdr:col>17</xdr:col>
      <xdr:colOff>147695</xdr:colOff>
      <xdr:row>55</xdr:row>
      <xdr:rowOff>63090</xdr:rowOff>
    </xdr:from>
    <xdr:to>
      <xdr:col>17</xdr:col>
      <xdr:colOff>291695</xdr:colOff>
      <xdr:row>55</xdr:row>
      <xdr:rowOff>315090</xdr:rowOff>
    </xdr:to>
    <xdr:pic>
      <xdr:nvPicPr>
        <xdr:cNvPr id="317" name="图片 316">
          <a:extLst>
            <a:ext uri="{FF2B5EF4-FFF2-40B4-BE49-F238E27FC236}">
              <a16:creationId xmlns="" xmlns:a16="http://schemas.microsoft.com/office/drawing/2014/main" id="{00000000-0008-0000-02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395970" y="15489555"/>
          <a:ext cx="144145" cy="252095"/>
        </a:xfrm>
        <a:prstGeom prst="rect">
          <a:avLst/>
        </a:prstGeom>
      </xdr:spPr>
    </xdr:pic>
    <xdr:clientData/>
  </xdr:twoCellAnchor>
  <xdr:twoCellAnchor>
    <xdr:from>
      <xdr:col>17</xdr:col>
      <xdr:colOff>123825</xdr:colOff>
      <xdr:row>56</xdr:row>
      <xdr:rowOff>78105</xdr:rowOff>
    </xdr:from>
    <xdr:to>
      <xdr:col>17</xdr:col>
      <xdr:colOff>267825</xdr:colOff>
      <xdr:row>56</xdr:row>
      <xdr:rowOff>330105</xdr:rowOff>
    </xdr:to>
    <xdr:pic>
      <xdr:nvPicPr>
        <xdr:cNvPr id="320" name="图片 319">
          <a:extLst>
            <a:ext uri="{FF2B5EF4-FFF2-40B4-BE49-F238E27FC236}">
              <a16:creationId xmlns="" xmlns:a16="http://schemas.microsoft.com/office/drawing/2014/main" id="{00000000-0008-0000-02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372475" y="15885795"/>
          <a:ext cx="143510" cy="251460"/>
        </a:xfrm>
        <a:prstGeom prst="rect">
          <a:avLst/>
        </a:prstGeom>
      </xdr:spPr>
    </xdr:pic>
    <xdr:clientData/>
  </xdr:twoCellAnchor>
  <xdr:twoCellAnchor>
    <xdr:from>
      <xdr:col>17</xdr:col>
      <xdr:colOff>151503</xdr:colOff>
      <xdr:row>89</xdr:row>
      <xdr:rowOff>98163</xdr:rowOff>
    </xdr:from>
    <xdr:to>
      <xdr:col>17</xdr:col>
      <xdr:colOff>476250</xdr:colOff>
      <xdr:row>89</xdr:row>
      <xdr:rowOff>355023</xdr:rowOff>
    </xdr:to>
    <xdr:pic>
      <xdr:nvPicPr>
        <xdr:cNvPr id="357" name="图片 356">
          <a:extLst>
            <a:ext uri="{FF2B5EF4-FFF2-40B4-BE49-F238E27FC236}">
              <a16:creationId xmlns="" xmlns:a16="http://schemas.microsoft.com/office/drawing/2014/main" id="{00000000-0008-0000-02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35435" y="25703095"/>
          <a:ext cx="324747" cy="256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134473</xdr:colOff>
      <xdr:row>88</xdr:row>
      <xdr:rowOff>62755</xdr:rowOff>
    </xdr:from>
    <xdr:to>
      <xdr:col>17</xdr:col>
      <xdr:colOff>278473</xdr:colOff>
      <xdr:row>88</xdr:row>
      <xdr:rowOff>314755</xdr:rowOff>
    </xdr:to>
    <xdr:pic>
      <xdr:nvPicPr>
        <xdr:cNvPr id="182" name="图片 181">
          <a:extLst>
            <a:ext uri="{FF2B5EF4-FFF2-40B4-BE49-F238E27FC236}">
              <a16:creationId xmlns="" xmlns:a16="http://schemas.microsoft.com/office/drawing/2014/main" id="{00000000-0008-0000-02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2635" y="5592254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89647</xdr:colOff>
      <xdr:row>101</xdr:row>
      <xdr:rowOff>89646</xdr:rowOff>
    </xdr:from>
    <xdr:to>
      <xdr:col>17</xdr:col>
      <xdr:colOff>233647</xdr:colOff>
      <xdr:row>101</xdr:row>
      <xdr:rowOff>341646</xdr:rowOff>
    </xdr:to>
    <xdr:pic>
      <xdr:nvPicPr>
        <xdr:cNvPr id="183" name="图片 182">
          <a:extLst>
            <a:ext uri="{FF2B5EF4-FFF2-40B4-BE49-F238E27FC236}">
              <a16:creationId xmlns="" xmlns:a16="http://schemas.microsoft.com/office/drawing/2014/main" id="{00000000-0008-0000-02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338185" y="62038865"/>
          <a:ext cx="143510" cy="252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98613</xdr:colOff>
      <xdr:row>102</xdr:row>
      <xdr:rowOff>98611</xdr:rowOff>
    </xdr:from>
    <xdr:to>
      <xdr:col>17</xdr:col>
      <xdr:colOff>242613</xdr:colOff>
      <xdr:row>102</xdr:row>
      <xdr:rowOff>350611</xdr:rowOff>
    </xdr:to>
    <xdr:pic>
      <xdr:nvPicPr>
        <xdr:cNvPr id="263" name="图片 262">
          <a:extLst>
            <a:ext uri="{FF2B5EF4-FFF2-40B4-BE49-F238E27FC236}">
              <a16:creationId xmlns="" xmlns:a16="http://schemas.microsoft.com/office/drawing/2014/main" id="{00000000-0008-0000-02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47075" y="6242875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180953</xdr:colOff>
      <xdr:row>110</xdr:row>
      <xdr:rowOff>64412</xdr:rowOff>
    </xdr:from>
    <xdr:to>
      <xdr:col>17</xdr:col>
      <xdr:colOff>324953</xdr:colOff>
      <xdr:row>110</xdr:row>
      <xdr:rowOff>316412</xdr:rowOff>
    </xdr:to>
    <xdr:pic>
      <xdr:nvPicPr>
        <xdr:cNvPr id="293" name="图片 292">
          <a:extLst>
            <a:ext uri="{FF2B5EF4-FFF2-40B4-BE49-F238E27FC236}">
              <a16:creationId xmlns="" xmlns:a16="http://schemas.microsoft.com/office/drawing/2014/main" id="{00000000-0008-0000-02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8990" y="6582346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150161</xdr:colOff>
      <xdr:row>107</xdr:row>
      <xdr:rowOff>71718</xdr:rowOff>
    </xdr:from>
    <xdr:to>
      <xdr:col>17</xdr:col>
      <xdr:colOff>294161</xdr:colOff>
      <xdr:row>107</xdr:row>
      <xdr:rowOff>323718</xdr:rowOff>
    </xdr:to>
    <xdr:pic>
      <xdr:nvPicPr>
        <xdr:cNvPr id="295" name="图片 294">
          <a:extLst>
            <a:ext uri="{FF2B5EF4-FFF2-40B4-BE49-F238E27FC236}">
              <a16:creationId xmlns="" xmlns:a16="http://schemas.microsoft.com/office/drawing/2014/main" id="{00000000-0008-0000-02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8510" y="6468745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177055</xdr:colOff>
      <xdr:row>109</xdr:row>
      <xdr:rowOff>71718</xdr:rowOff>
    </xdr:from>
    <xdr:to>
      <xdr:col>17</xdr:col>
      <xdr:colOff>321055</xdr:colOff>
      <xdr:row>109</xdr:row>
      <xdr:rowOff>323718</xdr:rowOff>
    </xdr:to>
    <xdr:pic>
      <xdr:nvPicPr>
        <xdr:cNvPr id="296" name="图片 295">
          <a:extLst>
            <a:ext uri="{FF2B5EF4-FFF2-40B4-BE49-F238E27FC236}">
              <a16:creationId xmlns="" xmlns:a16="http://schemas.microsoft.com/office/drawing/2014/main" id="{00000000-0008-0000-02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5180" y="6544945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31946</xdr:colOff>
      <xdr:row>104</xdr:row>
      <xdr:rowOff>22376</xdr:rowOff>
    </xdr:from>
    <xdr:to>
      <xdr:col>17</xdr:col>
      <xdr:colOff>508000</xdr:colOff>
      <xdr:row>104</xdr:row>
      <xdr:rowOff>338667</xdr:rowOff>
    </xdr:to>
    <xdr:pic>
      <xdr:nvPicPr>
        <xdr:cNvPr id="298" name="图片 297">
          <a:extLst>
            <a:ext uri="{FF2B5EF4-FFF2-40B4-BE49-F238E27FC236}">
              <a16:creationId xmlns="" xmlns:a16="http://schemas.microsoft.com/office/drawing/2014/main" id="{00000000-0008-0000-02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36863" y="37339209"/>
          <a:ext cx="476054" cy="316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158801</xdr:colOff>
      <xdr:row>83</xdr:row>
      <xdr:rowOff>76200</xdr:rowOff>
    </xdr:from>
    <xdr:to>
      <xdr:col>17</xdr:col>
      <xdr:colOff>302801</xdr:colOff>
      <xdr:row>83</xdr:row>
      <xdr:rowOff>328200</xdr:rowOff>
    </xdr:to>
    <xdr:pic>
      <xdr:nvPicPr>
        <xdr:cNvPr id="302" name="图片 301">
          <a:extLst>
            <a:ext uri="{FF2B5EF4-FFF2-40B4-BE49-F238E27FC236}">
              <a16:creationId xmlns="" xmlns:a16="http://schemas.microsoft.com/office/drawing/2014/main" id="{00000000-0008-0000-02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7400" y="53650515"/>
          <a:ext cx="143510" cy="251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115902</xdr:colOff>
      <xdr:row>106</xdr:row>
      <xdr:rowOff>59552</xdr:rowOff>
    </xdr:from>
    <xdr:to>
      <xdr:col>17</xdr:col>
      <xdr:colOff>259902</xdr:colOff>
      <xdr:row>106</xdr:row>
      <xdr:rowOff>311552</xdr:rowOff>
    </xdr:to>
    <xdr:pic>
      <xdr:nvPicPr>
        <xdr:cNvPr id="303" name="图片 302">
          <a:extLst>
            <a:ext uri="{FF2B5EF4-FFF2-40B4-BE49-F238E27FC236}">
              <a16:creationId xmlns="" xmlns:a16="http://schemas.microsoft.com/office/drawing/2014/main" id="{00000000-0008-0000-02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4220" y="63913385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178397</xdr:colOff>
      <xdr:row>90</xdr:row>
      <xdr:rowOff>71268</xdr:rowOff>
    </xdr:from>
    <xdr:to>
      <xdr:col>17</xdr:col>
      <xdr:colOff>398319</xdr:colOff>
      <xdr:row>90</xdr:row>
      <xdr:rowOff>323268</xdr:rowOff>
    </xdr:to>
    <xdr:pic>
      <xdr:nvPicPr>
        <xdr:cNvPr id="321" name="图片 320">
          <a:extLst>
            <a:ext uri="{FF2B5EF4-FFF2-40B4-BE49-F238E27FC236}">
              <a16:creationId xmlns="" xmlns:a16="http://schemas.microsoft.com/office/drawing/2014/main" id="{00000000-0008-0000-02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33283" y="28585654"/>
          <a:ext cx="219922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132190</xdr:colOff>
      <xdr:row>111</xdr:row>
      <xdr:rowOff>115940</xdr:rowOff>
    </xdr:from>
    <xdr:to>
      <xdr:col>17</xdr:col>
      <xdr:colOff>358212</xdr:colOff>
      <xdr:row>111</xdr:row>
      <xdr:rowOff>272362</xdr:rowOff>
    </xdr:to>
    <xdr:pic>
      <xdr:nvPicPr>
        <xdr:cNvPr id="251" name="图片 250">
          <a:extLst>
            <a:ext uri="{FF2B5EF4-FFF2-40B4-BE49-F238E27FC236}">
              <a16:creationId xmlns="" xmlns:a16="http://schemas.microsoft.com/office/drawing/2014/main" id="{00000000-0008-0000-02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318773" y="40480773"/>
          <a:ext cx="226022" cy="156422"/>
        </a:xfrm>
        <a:prstGeom prst="rect">
          <a:avLst/>
        </a:prstGeom>
      </xdr:spPr>
    </xdr:pic>
    <xdr:clientData/>
  </xdr:twoCellAnchor>
  <xdr:twoCellAnchor>
    <xdr:from>
      <xdr:col>17</xdr:col>
      <xdr:colOff>174172</xdr:colOff>
      <xdr:row>103</xdr:row>
      <xdr:rowOff>65314</xdr:rowOff>
    </xdr:from>
    <xdr:to>
      <xdr:col>17</xdr:col>
      <xdr:colOff>318172</xdr:colOff>
      <xdr:row>103</xdr:row>
      <xdr:rowOff>317314</xdr:rowOff>
    </xdr:to>
    <xdr:pic>
      <xdr:nvPicPr>
        <xdr:cNvPr id="360" name="图片 359">
          <a:extLst>
            <a:ext uri="{FF2B5EF4-FFF2-40B4-BE49-F238E27FC236}">
              <a16:creationId xmlns="" xmlns:a16="http://schemas.microsoft.com/office/drawing/2014/main" id="{00000000-0008-0000-02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8422640" y="62776100"/>
          <a:ext cx="144145" cy="252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155310</xdr:colOff>
      <xdr:row>17</xdr:row>
      <xdr:rowOff>0</xdr:rowOff>
    </xdr:from>
    <xdr:to>
      <xdr:col>17</xdr:col>
      <xdr:colOff>329046</xdr:colOff>
      <xdr:row>17</xdr:row>
      <xdr:rowOff>307628</xdr:rowOff>
    </xdr:to>
    <xdr:pic>
      <xdr:nvPicPr>
        <xdr:cNvPr id="379" name="图片 378">
          <a:extLst>
            <a:ext uri="{FF2B5EF4-FFF2-40B4-BE49-F238E27FC236}">
              <a16:creationId xmlns="" xmlns:a16="http://schemas.microsoft.com/office/drawing/2014/main" id="{00000000-0008-0000-02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56855" y="3983182"/>
          <a:ext cx="173736" cy="307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134470</xdr:colOff>
      <xdr:row>40</xdr:row>
      <xdr:rowOff>67234</xdr:rowOff>
    </xdr:from>
    <xdr:to>
      <xdr:col>17</xdr:col>
      <xdr:colOff>399228</xdr:colOff>
      <xdr:row>40</xdr:row>
      <xdr:rowOff>302558</xdr:rowOff>
    </xdr:to>
    <xdr:pic>
      <xdr:nvPicPr>
        <xdr:cNvPr id="381" name="图片 380">
          <a:extLst>
            <a:ext uri="{FF2B5EF4-FFF2-40B4-BE49-F238E27FC236}">
              <a16:creationId xmlns="" xmlns:a16="http://schemas.microsoft.com/office/drawing/2014/main" id="{00000000-0008-0000-02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2635" y="12064365"/>
          <a:ext cx="264795" cy="235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134470</xdr:colOff>
      <xdr:row>81</xdr:row>
      <xdr:rowOff>67234</xdr:rowOff>
    </xdr:from>
    <xdr:to>
      <xdr:col>17</xdr:col>
      <xdr:colOff>399228</xdr:colOff>
      <xdr:row>81</xdr:row>
      <xdr:rowOff>302558</xdr:rowOff>
    </xdr:to>
    <xdr:pic>
      <xdr:nvPicPr>
        <xdr:cNvPr id="382" name="图片 381">
          <a:extLst>
            <a:ext uri="{FF2B5EF4-FFF2-40B4-BE49-F238E27FC236}">
              <a16:creationId xmlns="" xmlns:a16="http://schemas.microsoft.com/office/drawing/2014/main" id="{00000000-0008-0000-02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2635" y="52878990"/>
          <a:ext cx="264795" cy="235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89648</xdr:colOff>
      <xdr:row>61</xdr:row>
      <xdr:rowOff>44824</xdr:rowOff>
    </xdr:from>
    <xdr:to>
      <xdr:col>17</xdr:col>
      <xdr:colOff>459441</xdr:colOff>
      <xdr:row>61</xdr:row>
      <xdr:rowOff>308919</xdr:rowOff>
    </xdr:to>
    <xdr:pic>
      <xdr:nvPicPr>
        <xdr:cNvPr id="387" name="图片 386">
          <a:extLst>
            <a:ext uri="{FF2B5EF4-FFF2-40B4-BE49-F238E27FC236}">
              <a16:creationId xmlns="" xmlns:a16="http://schemas.microsoft.com/office/drawing/2014/main" id="{00000000-0008-0000-02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38185" y="47141765"/>
          <a:ext cx="369570" cy="264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168536</xdr:colOff>
      <xdr:row>67</xdr:row>
      <xdr:rowOff>36756</xdr:rowOff>
    </xdr:from>
    <xdr:to>
      <xdr:col>17</xdr:col>
      <xdr:colOff>312536</xdr:colOff>
      <xdr:row>67</xdr:row>
      <xdr:rowOff>288756</xdr:rowOff>
    </xdr:to>
    <xdr:pic>
      <xdr:nvPicPr>
        <xdr:cNvPr id="399" name="图片 398">
          <a:extLst>
            <a:ext uri="{FF2B5EF4-FFF2-40B4-BE49-F238E27FC236}">
              <a16:creationId xmlns="" xmlns:a16="http://schemas.microsoft.com/office/drawing/2014/main" id="{00000000-0008-0000-02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16925" y="4865751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145676</xdr:colOff>
      <xdr:row>97</xdr:row>
      <xdr:rowOff>78442</xdr:rowOff>
    </xdr:from>
    <xdr:to>
      <xdr:col>17</xdr:col>
      <xdr:colOff>371475</xdr:colOff>
      <xdr:row>97</xdr:row>
      <xdr:rowOff>189398</xdr:rowOff>
    </xdr:to>
    <xdr:pic>
      <xdr:nvPicPr>
        <xdr:cNvPr id="184" name="图片 183">
          <a:extLst>
            <a:ext uri="{FF2B5EF4-FFF2-40B4-BE49-F238E27FC236}">
              <a16:creationId xmlns="" xmlns:a16="http://schemas.microsoft.com/office/drawing/2014/main" id="{00000000-0008-0000-02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4065" y="59741435"/>
          <a:ext cx="226060" cy="11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119742</xdr:colOff>
      <xdr:row>53</xdr:row>
      <xdr:rowOff>43543</xdr:rowOff>
    </xdr:from>
    <xdr:to>
      <xdr:col>17</xdr:col>
      <xdr:colOff>350261</xdr:colOff>
      <xdr:row>53</xdr:row>
      <xdr:rowOff>250371</xdr:rowOff>
    </xdr:to>
    <xdr:pic>
      <xdr:nvPicPr>
        <xdr:cNvPr id="186" name="图片 185">
          <a:extLst>
            <a:ext uri="{FF2B5EF4-FFF2-40B4-BE49-F238E27FC236}">
              <a16:creationId xmlns="" xmlns:a16="http://schemas.microsoft.com/office/drawing/2014/main" id="{00000000-0008-0000-02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8030" y="14707870"/>
          <a:ext cx="230505" cy="207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85725</xdr:colOff>
      <xdr:row>105</xdr:row>
      <xdr:rowOff>57151</xdr:rowOff>
    </xdr:from>
    <xdr:to>
      <xdr:col>17</xdr:col>
      <xdr:colOff>418598</xdr:colOff>
      <xdr:row>105</xdr:row>
      <xdr:rowOff>323851</xdr:rowOff>
    </xdr:to>
    <xdr:pic>
      <xdr:nvPicPr>
        <xdr:cNvPr id="173" name="图片 172">
          <a:extLst>
            <a:ext uri="{FF2B5EF4-FFF2-40B4-BE49-F238E27FC236}">
              <a16:creationId xmlns="" xmlns:a16="http://schemas.microsoft.com/office/drawing/2014/main" id="{00000000-0008-0000-02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34375" y="63530480"/>
          <a:ext cx="33274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65405</xdr:colOff>
      <xdr:row>114</xdr:row>
      <xdr:rowOff>132715</xdr:rowOff>
    </xdr:from>
    <xdr:to>
      <xdr:col>17</xdr:col>
      <xdr:colOff>513080</xdr:colOff>
      <xdr:row>114</xdr:row>
      <xdr:rowOff>230505</xdr:rowOff>
    </xdr:to>
    <xdr:pic>
      <xdr:nvPicPr>
        <xdr:cNvPr id="150" name="图片 149" descr="4">
          <a:extLst>
            <a:ext uri="{FF2B5EF4-FFF2-40B4-BE49-F238E27FC236}">
              <a16:creationId xmlns="" xmlns:a16="http://schemas.microsoft.com/office/drawing/2014/main" id="{00000000-0008-0000-02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1251988" y="41640548"/>
          <a:ext cx="447675" cy="97790"/>
        </a:xfrm>
        <a:prstGeom prst="rect">
          <a:avLst/>
        </a:prstGeom>
      </xdr:spPr>
    </xdr:pic>
    <xdr:clientData/>
  </xdr:twoCellAnchor>
  <xdr:twoCellAnchor>
    <xdr:from>
      <xdr:col>17</xdr:col>
      <xdr:colOff>147020</xdr:colOff>
      <xdr:row>63</xdr:row>
      <xdr:rowOff>45462</xdr:rowOff>
    </xdr:from>
    <xdr:to>
      <xdr:col>17</xdr:col>
      <xdr:colOff>291020</xdr:colOff>
      <xdr:row>63</xdr:row>
      <xdr:rowOff>297462</xdr:rowOff>
    </xdr:to>
    <xdr:pic>
      <xdr:nvPicPr>
        <xdr:cNvPr id="155" name="图片 154">
          <a:extLst>
            <a:ext uri="{FF2B5EF4-FFF2-40B4-BE49-F238E27FC236}">
              <a16:creationId xmlns="" xmlns:a16="http://schemas.microsoft.com/office/drawing/2014/main" id="{00000000-0008-0000-02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5335" y="47904400"/>
          <a:ext cx="144145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0</xdr:colOff>
      <xdr:row>73</xdr:row>
      <xdr:rowOff>249009</xdr:rowOff>
    </xdr:to>
    <xdr:pic>
      <xdr:nvPicPr>
        <xdr:cNvPr id="177" name="图片 176">
          <a:extLst>
            <a:ext uri="{FF2B5EF4-FFF2-40B4-BE49-F238E27FC236}">
              <a16:creationId xmlns="" xmlns:a16="http://schemas.microsoft.com/office/drawing/2014/main" id="{00000000-0008-0000-02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77350" y="49002315"/>
          <a:ext cx="0" cy="629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56030</xdr:colOff>
      <xdr:row>108</xdr:row>
      <xdr:rowOff>39189</xdr:rowOff>
    </xdr:from>
    <xdr:to>
      <xdr:col>17</xdr:col>
      <xdr:colOff>414618</xdr:colOff>
      <xdr:row>108</xdr:row>
      <xdr:rowOff>299436</xdr:rowOff>
    </xdr:to>
    <xdr:pic>
      <xdr:nvPicPr>
        <xdr:cNvPr id="161" name="图片 160">
          <a:extLst>
            <a:ext uri="{FF2B5EF4-FFF2-40B4-BE49-F238E27FC236}">
              <a16:creationId xmlns="" xmlns:a16="http://schemas.microsoft.com/office/drawing/2014/main" id="{00000000-0008-0000-02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04530" y="65036065"/>
          <a:ext cx="358140" cy="26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172085</xdr:colOff>
      <xdr:row>42</xdr:row>
      <xdr:rowOff>77470</xdr:rowOff>
    </xdr:from>
    <xdr:to>
      <xdr:col>17</xdr:col>
      <xdr:colOff>436843</xdr:colOff>
      <xdr:row>42</xdr:row>
      <xdr:rowOff>312794</xdr:rowOff>
    </xdr:to>
    <xdr:pic>
      <xdr:nvPicPr>
        <xdr:cNvPr id="5" name="图片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735" y="12837160"/>
          <a:ext cx="264160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2365</xdr:colOff>
      <xdr:row>120</xdr:row>
      <xdr:rowOff>66674</xdr:rowOff>
    </xdr:from>
    <xdr:to>
      <xdr:col>17</xdr:col>
      <xdr:colOff>457835</xdr:colOff>
      <xdr:row>120</xdr:row>
      <xdr:rowOff>294409</xdr:rowOff>
    </xdr:to>
    <xdr:pic>
      <xdr:nvPicPr>
        <xdr:cNvPr id="27" name="图片 26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657251" y="40002401"/>
          <a:ext cx="455470" cy="227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47625</xdr:colOff>
      <xdr:row>121</xdr:row>
      <xdr:rowOff>57150</xdr:rowOff>
    </xdr:from>
    <xdr:to>
      <xdr:col>17</xdr:col>
      <xdr:colOff>486410</xdr:colOff>
      <xdr:row>121</xdr:row>
      <xdr:rowOff>276860</xdr:rowOff>
    </xdr:to>
    <xdr:pic>
      <xdr:nvPicPr>
        <xdr:cNvPr id="28" name="图片 27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8296275" y="70007480"/>
          <a:ext cx="438785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114300</xdr:colOff>
      <xdr:row>126</xdr:row>
      <xdr:rowOff>66675</xdr:rowOff>
    </xdr:from>
    <xdr:to>
      <xdr:col>17</xdr:col>
      <xdr:colOff>495935</xdr:colOff>
      <xdr:row>126</xdr:row>
      <xdr:rowOff>314960</xdr:rowOff>
    </xdr:to>
    <xdr:pic>
      <xdr:nvPicPr>
        <xdr:cNvPr id="29" name="图片 28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8362950" y="71160005"/>
          <a:ext cx="38163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123825</xdr:colOff>
      <xdr:row>129</xdr:row>
      <xdr:rowOff>19050</xdr:rowOff>
    </xdr:from>
    <xdr:to>
      <xdr:col>17</xdr:col>
      <xdr:colOff>457835</xdr:colOff>
      <xdr:row>129</xdr:row>
      <xdr:rowOff>360680</xdr:rowOff>
    </xdr:to>
    <xdr:pic>
      <xdr:nvPicPr>
        <xdr:cNvPr id="30" name="图片 29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8372475" y="72255380"/>
          <a:ext cx="334010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76200</xdr:colOff>
      <xdr:row>130</xdr:row>
      <xdr:rowOff>47625</xdr:rowOff>
    </xdr:from>
    <xdr:to>
      <xdr:col>17</xdr:col>
      <xdr:colOff>400050</xdr:colOff>
      <xdr:row>130</xdr:row>
      <xdr:rowOff>377825</xdr:rowOff>
    </xdr:to>
    <xdr:pic>
      <xdr:nvPicPr>
        <xdr:cNvPr id="31" name="图片 30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8324850" y="72664955"/>
          <a:ext cx="32385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114300</xdr:colOff>
      <xdr:row>18</xdr:row>
      <xdr:rowOff>68581</xdr:rowOff>
    </xdr:from>
    <xdr:to>
      <xdr:col>17</xdr:col>
      <xdr:colOff>258300</xdr:colOff>
      <xdr:row>18</xdr:row>
      <xdr:rowOff>320581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2950" y="13209270"/>
          <a:ext cx="143510" cy="251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124341</xdr:colOff>
      <xdr:row>58</xdr:row>
      <xdr:rowOff>133454</xdr:rowOff>
    </xdr:from>
    <xdr:to>
      <xdr:col>17</xdr:col>
      <xdr:colOff>505690</xdr:colOff>
      <xdr:row>58</xdr:row>
      <xdr:rowOff>474236</xdr:rowOff>
    </xdr:to>
    <xdr:pic>
      <xdr:nvPicPr>
        <xdr:cNvPr id="58" name="图片 5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50182" y="17867272"/>
          <a:ext cx="381349" cy="340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112395</xdr:colOff>
      <xdr:row>23</xdr:row>
      <xdr:rowOff>53975</xdr:rowOff>
    </xdr:from>
    <xdr:to>
      <xdr:col>17</xdr:col>
      <xdr:colOff>381000</xdr:colOff>
      <xdr:row>23</xdr:row>
      <xdr:rowOff>277813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9013940" y="5561157"/>
          <a:ext cx="268605" cy="223838"/>
        </a:xfrm>
        <a:prstGeom prst="rect">
          <a:avLst/>
        </a:prstGeom>
      </xdr:spPr>
    </xdr:pic>
    <xdr:clientData/>
  </xdr:twoCellAnchor>
  <xdr:twoCellAnchor>
    <xdr:from>
      <xdr:col>17</xdr:col>
      <xdr:colOff>163286</xdr:colOff>
      <xdr:row>36</xdr:row>
      <xdr:rowOff>81643</xdr:rowOff>
    </xdr:from>
    <xdr:to>
      <xdr:col>17</xdr:col>
      <xdr:colOff>659183</xdr:colOff>
      <xdr:row>36</xdr:row>
      <xdr:rowOff>476250</xdr:rowOff>
    </xdr:to>
    <xdr:pic>
      <xdr:nvPicPr>
        <xdr:cNvPr id="6" name="图片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8411845" y="8649970"/>
          <a:ext cx="398780" cy="299720"/>
        </a:xfrm>
        <a:prstGeom prst="rect">
          <a:avLst/>
        </a:prstGeom>
      </xdr:spPr>
    </xdr:pic>
    <xdr:clientData/>
  </xdr:twoCellAnchor>
  <xdr:twoCellAnchor>
    <xdr:from>
      <xdr:col>17</xdr:col>
      <xdr:colOff>81644</xdr:colOff>
      <xdr:row>37</xdr:row>
      <xdr:rowOff>122464</xdr:rowOff>
    </xdr:from>
    <xdr:to>
      <xdr:col>17</xdr:col>
      <xdr:colOff>739430</xdr:colOff>
      <xdr:row>37</xdr:row>
      <xdr:rowOff>435428</xdr:rowOff>
    </xdr:to>
    <xdr:pic>
      <xdr:nvPicPr>
        <xdr:cNvPr id="9" name="图片 8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329930" y="9071610"/>
          <a:ext cx="480695" cy="259080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</xdr:colOff>
      <xdr:row>133</xdr:row>
      <xdr:rowOff>95250</xdr:rowOff>
    </xdr:from>
    <xdr:to>
      <xdr:col>17</xdr:col>
      <xdr:colOff>487680</xdr:colOff>
      <xdr:row>133</xdr:row>
      <xdr:rowOff>292735</xdr:rowOff>
    </xdr:to>
    <xdr:pic>
      <xdr:nvPicPr>
        <xdr:cNvPr id="15" name="图片 14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8258175" y="73474580"/>
          <a:ext cx="478155" cy="197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57150</xdr:colOff>
      <xdr:row>137</xdr:row>
      <xdr:rowOff>114300</xdr:rowOff>
    </xdr:from>
    <xdr:to>
      <xdr:col>17</xdr:col>
      <xdr:colOff>447675</xdr:colOff>
      <xdr:row>137</xdr:row>
      <xdr:rowOff>306705</xdr:rowOff>
    </xdr:to>
    <xdr:pic>
      <xdr:nvPicPr>
        <xdr:cNvPr id="16" name="图片 15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305800" y="74636630"/>
          <a:ext cx="390525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69850</xdr:colOff>
      <xdr:row>140</xdr:row>
      <xdr:rowOff>107950</xdr:rowOff>
    </xdr:from>
    <xdr:to>
      <xdr:col>17</xdr:col>
      <xdr:colOff>460375</xdr:colOff>
      <xdr:row>140</xdr:row>
      <xdr:rowOff>300355</xdr:rowOff>
    </xdr:to>
    <xdr:pic>
      <xdr:nvPicPr>
        <xdr:cNvPr id="17" name="图片 16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 flipH="1">
          <a:off x="8318500" y="75773280"/>
          <a:ext cx="390525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85725</xdr:colOff>
      <xdr:row>142</xdr:row>
      <xdr:rowOff>57150</xdr:rowOff>
    </xdr:from>
    <xdr:to>
      <xdr:col>17</xdr:col>
      <xdr:colOff>418465</xdr:colOff>
      <xdr:row>142</xdr:row>
      <xdr:rowOff>371475</xdr:rowOff>
    </xdr:to>
    <xdr:pic>
      <xdr:nvPicPr>
        <xdr:cNvPr id="18" name="图片 17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334375" y="76103480"/>
          <a:ext cx="33274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57150</xdr:colOff>
      <xdr:row>143</xdr:row>
      <xdr:rowOff>57150</xdr:rowOff>
    </xdr:from>
    <xdr:to>
      <xdr:col>17</xdr:col>
      <xdr:colOff>467360</xdr:colOff>
      <xdr:row>143</xdr:row>
      <xdr:rowOff>285750</xdr:rowOff>
    </xdr:to>
    <xdr:pic>
      <xdr:nvPicPr>
        <xdr:cNvPr id="19" name="图片 18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8305800" y="76484480"/>
          <a:ext cx="41021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62086</xdr:colOff>
      <xdr:row>132</xdr:row>
      <xdr:rowOff>24873</xdr:rowOff>
    </xdr:from>
    <xdr:to>
      <xdr:col>17</xdr:col>
      <xdr:colOff>483524</xdr:colOff>
      <xdr:row>132</xdr:row>
      <xdr:rowOff>371475</xdr:rowOff>
    </xdr:to>
    <xdr:pic>
      <xdr:nvPicPr>
        <xdr:cNvPr id="20" name="图片 19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310245" y="73023095"/>
          <a:ext cx="421640" cy="346710"/>
        </a:xfrm>
        <a:prstGeom prst="rect">
          <a:avLst/>
        </a:prstGeom>
      </xdr:spPr>
    </xdr:pic>
    <xdr:clientData/>
  </xdr:twoCellAnchor>
  <xdr:twoCellAnchor>
    <xdr:from>
      <xdr:col>17</xdr:col>
      <xdr:colOff>62086</xdr:colOff>
      <xdr:row>145</xdr:row>
      <xdr:rowOff>24873</xdr:rowOff>
    </xdr:from>
    <xdr:to>
      <xdr:col>17</xdr:col>
      <xdr:colOff>483524</xdr:colOff>
      <xdr:row>145</xdr:row>
      <xdr:rowOff>371475</xdr:rowOff>
    </xdr:to>
    <xdr:pic>
      <xdr:nvPicPr>
        <xdr:cNvPr id="21" name="图片 20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310245" y="76833095"/>
          <a:ext cx="421640" cy="346710"/>
        </a:xfrm>
        <a:prstGeom prst="rect">
          <a:avLst/>
        </a:prstGeom>
      </xdr:spPr>
    </xdr:pic>
    <xdr:clientData/>
  </xdr:twoCellAnchor>
  <xdr:twoCellAnchor editAs="oneCell">
    <xdr:from>
      <xdr:col>17</xdr:col>
      <xdr:colOff>76200</xdr:colOff>
      <xdr:row>122</xdr:row>
      <xdr:rowOff>47625</xdr:rowOff>
    </xdr:from>
    <xdr:to>
      <xdr:col>17</xdr:col>
      <xdr:colOff>514985</xdr:colOff>
      <xdr:row>122</xdr:row>
      <xdr:rowOff>267335</xdr:rowOff>
    </xdr:to>
    <xdr:pic>
      <xdr:nvPicPr>
        <xdr:cNvPr id="36" name="图片 35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8324850" y="70378955"/>
          <a:ext cx="438785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213129</xdr:colOff>
      <xdr:row>123</xdr:row>
      <xdr:rowOff>55777</xdr:rowOff>
    </xdr:from>
    <xdr:to>
      <xdr:col>17</xdr:col>
      <xdr:colOff>442755</xdr:colOff>
      <xdr:row>123</xdr:row>
      <xdr:rowOff>273844</xdr:rowOff>
    </xdr:to>
    <xdr:pic>
      <xdr:nvPicPr>
        <xdr:cNvPr id="55" name="图片 54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61375" y="70767575"/>
          <a:ext cx="229870" cy="21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213129</xdr:colOff>
      <xdr:row>128</xdr:row>
      <xdr:rowOff>55777</xdr:rowOff>
    </xdr:from>
    <xdr:to>
      <xdr:col>17</xdr:col>
      <xdr:colOff>442755</xdr:colOff>
      <xdr:row>128</xdr:row>
      <xdr:rowOff>273844</xdr:rowOff>
    </xdr:to>
    <xdr:pic>
      <xdr:nvPicPr>
        <xdr:cNvPr id="69" name="图片 68">
          <a:extLst>
            <a:ext uri="{FF2B5EF4-FFF2-40B4-BE49-F238E27FC236}">
              <a16:creationId xmlns="" xmlns:a16="http://schemas.microsoft.com/office/drawing/2014/main" id="{00000000-0008-0000-02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61375" y="71910575"/>
          <a:ext cx="229870" cy="21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50800</xdr:colOff>
      <xdr:row>127</xdr:row>
      <xdr:rowOff>69850</xdr:rowOff>
    </xdr:from>
    <xdr:to>
      <xdr:col>17</xdr:col>
      <xdr:colOff>546735</xdr:colOff>
      <xdr:row>127</xdr:row>
      <xdr:rowOff>355600</xdr:rowOff>
    </xdr:to>
    <xdr:pic>
      <xdr:nvPicPr>
        <xdr:cNvPr id="73" name="图片 7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8299450" y="71544180"/>
          <a:ext cx="495935" cy="285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213129</xdr:colOff>
      <xdr:row>135</xdr:row>
      <xdr:rowOff>55777</xdr:rowOff>
    </xdr:from>
    <xdr:to>
      <xdr:col>17</xdr:col>
      <xdr:colOff>442755</xdr:colOff>
      <xdr:row>135</xdr:row>
      <xdr:rowOff>273844</xdr:rowOff>
    </xdr:to>
    <xdr:pic>
      <xdr:nvPicPr>
        <xdr:cNvPr id="90" name="图片 89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61375" y="74196575"/>
          <a:ext cx="229870" cy="21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213129</xdr:colOff>
      <xdr:row>139</xdr:row>
      <xdr:rowOff>55777</xdr:rowOff>
    </xdr:from>
    <xdr:to>
      <xdr:col>17</xdr:col>
      <xdr:colOff>442755</xdr:colOff>
      <xdr:row>139</xdr:row>
      <xdr:rowOff>273844</xdr:rowOff>
    </xdr:to>
    <xdr:pic>
      <xdr:nvPicPr>
        <xdr:cNvPr id="105" name="图片 104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61375" y="75339575"/>
          <a:ext cx="229870" cy="21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66675</xdr:colOff>
      <xdr:row>134</xdr:row>
      <xdr:rowOff>104775</xdr:rowOff>
    </xdr:from>
    <xdr:to>
      <xdr:col>17</xdr:col>
      <xdr:colOff>457200</xdr:colOff>
      <xdr:row>134</xdr:row>
      <xdr:rowOff>297180</xdr:rowOff>
    </xdr:to>
    <xdr:pic>
      <xdr:nvPicPr>
        <xdr:cNvPr id="106" name="图片 105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315325" y="73865105"/>
          <a:ext cx="390525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73025</xdr:colOff>
      <xdr:row>138</xdr:row>
      <xdr:rowOff>101600</xdr:rowOff>
    </xdr:from>
    <xdr:to>
      <xdr:col>17</xdr:col>
      <xdr:colOff>463550</xdr:colOff>
      <xdr:row>138</xdr:row>
      <xdr:rowOff>294005</xdr:rowOff>
    </xdr:to>
    <xdr:pic>
      <xdr:nvPicPr>
        <xdr:cNvPr id="107" name="图片 106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 flipH="1">
          <a:off x="8321675" y="75004930"/>
          <a:ext cx="390525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142875</xdr:colOff>
      <xdr:row>9</xdr:row>
      <xdr:rowOff>38100</xdr:rowOff>
    </xdr:from>
    <xdr:to>
      <xdr:col>17</xdr:col>
      <xdr:colOff>407166</xdr:colOff>
      <xdr:row>9</xdr:row>
      <xdr:rowOff>361950</xdr:rowOff>
    </xdr:to>
    <xdr:pic>
      <xdr:nvPicPr>
        <xdr:cNvPr id="169" name="图片 168">
          <a:extLst>
            <a:ext uri="{FF2B5EF4-FFF2-40B4-BE49-F238E27FC236}">
              <a16:creationId xmlns="" xmlns:a16="http://schemas.microsoft.com/office/drawing/2014/main" id="{00000000-0008-0000-02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2486025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123825</xdr:colOff>
      <xdr:row>10</xdr:row>
      <xdr:rowOff>38100</xdr:rowOff>
    </xdr:from>
    <xdr:to>
      <xdr:col>17</xdr:col>
      <xdr:colOff>388116</xdr:colOff>
      <xdr:row>10</xdr:row>
      <xdr:rowOff>361950</xdr:rowOff>
    </xdr:to>
    <xdr:pic>
      <xdr:nvPicPr>
        <xdr:cNvPr id="170" name="图片 169">
          <a:extLst>
            <a:ext uri="{FF2B5EF4-FFF2-40B4-BE49-F238E27FC236}">
              <a16:creationId xmlns="" xmlns:a16="http://schemas.microsoft.com/office/drawing/2014/main" id="{00000000-0008-0000-02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2867025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142875</xdr:colOff>
      <xdr:row>13</xdr:row>
      <xdr:rowOff>38100</xdr:rowOff>
    </xdr:from>
    <xdr:to>
      <xdr:col>17</xdr:col>
      <xdr:colOff>407166</xdr:colOff>
      <xdr:row>13</xdr:row>
      <xdr:rowOff>361950</xdr:rowOff>
    </xdr:to>
    <xdr:pic>
      <xdr:nvPicPr>
        <xdr:cNvPr id="171" name="图片 170">
          <a:extLst>
            <a:ext uri="{FF2B5EF4-FFF2-40B4-BE49-F238E27FC236}">
              <a16:creationId xmlns="" xmlns:a16="http://schemas.microsoft.com/office/drawing/2014/main" id="{00000000-0008-0000-02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3248025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152400</xdr:colOff>
      <xdr:row>14</xdr:row>
      <xdr:rowOff>47625</xdr:rowOff>
    </xdr:from>
    <xdr:to>
      <xdr:col>17</xdr:col>
      <xdr:colOff>416691</xdr:colOff>
      <xdr:row>14</xdr:row>
      <xdr:rowOff>371475</xdr:rowOff>
    </xdr:to>
    <xdr:pic>
      <xdr:nvPicPr>
        <xdr:cNvPr id="172" name="图片 171">
          <a:extLst>
            <a:ext uri="{FF2B5EF4-FFF2-40B4-BE49-F238E27FC236}">
              <a16:creationId xmlns="" xmlns:a16="http://schemas.microsoft.com/office/drawing/2014/main" id="{00000000-0008-0000-02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50" y="3638550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123825</xdr:colOff>
      <xdr:row>19</xdr:row>
      <xdr:rowOff>0</xdr:rowOff>
    </xdr:from>
    <xdr:to>
      <xdr:col>17</xdr:col>
      <xdr:colOff>426983</xdr:colOff>
      <xdr:row>19</xdr:row>
      <xdr:rowOff>371475</xdr:rowOff>
    </xdr:to>
    <xdr:pic>
      <xdr:nvPicPr>
        <xdr:cNvPr id="175" name="图片 174">
          <a:extLst>
            <a:ext uri="{FF2B5EF4-FFF2-40B4-BE49-F238E27FC236}">
              <a16:creationId xmlns="" xmlns:a16="http://schemas.microsoft.com/office/drawing/2014/main" id="{00000000-0008-0000-02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3971925"/>
          <a:ext cx="303158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104775</xdr:colOff>
      <xdr:row>20</xdr:row>
      <xdr:rowOff>19050</xdr:rowOff>
    </xdr:from>
    <xdr:to>
      <xdr:col>17</xdr:col>
      <xdr:colOff>407933</xdr:colOff>
      <xdr:row>21</xdr:row>
      <xdr:rowOff>9525</xdr:rowOff>
    </xdr:to>
    <xdr:pic>
      <xdr:nvPicPr>
        <xdr:cNvPr id="176" name="图片 175">
          <a:extLst>
            <a:ext uri="{FF2B5EF4-FFF2-40B4-BE49-F238E27FC236}">
              <a16:creationId xmlns="" xmlns:a16="http://schemas.microsoft.com/office/drawing/2014/main" id="{00000000-0008-0000-02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4371975"/>
          <a:ext cx="303158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95250</xdr:colOff>
      <xdr:row>21</xdr:row>
      <xdr:rowOff>9525</xdr:rowOff>
    </xdr:from>
    <xdr:to>
      <xdr:col>17</xdr:col>
      <xdr:colOff>398408</xdr:colOff>
      <xdr:row>22</xdr:row>
      <xdr:rowOff>0</xdr:rowOff>
    </xdr:to>
    <xdr:pic>
      <xdr:nvPicPr>
        <xdr:cNvPr id="178" name="图片 177">
          <a:extLst>
            <a:ext uri="{FF2B5EF4-FFF2-40B4-BE49-F238E27FC236}">
              <a16:creationId xmlns="" xmlns:a16="http://schemas.microsoft.com/office/drawing/2014/main" id="{00000000-0008-0000-02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4743450"/>
          <a:ext cx="303158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95250</xdr:colOff>
      <xdr:row>22</xdr:row>
      <xdr:rowOff>0</xdr:rowOff>
    </xdr:from>
    <xdr:to>
      <xdr:col>17</xdr:col>
      <xdr:colOff>398408</xdr:colOff>
      <xdr:row>22</xdr:row>
      <xdr:rowOff>371475</xdr:rowOff>
    </xdr:to>
    <xdr:pic>
      <xdr:nvPicPr>
        <xdr:cNvPr id="179" name="图片 178">
          <a:extLst>
            <a:ext uri="{FF2B5EF4-FFF2-40B4-BE49-F238E27FC236}">
              <a16:creationId xmlns="" xmlns:a16="http://schemas.microsoft.com/office/drawing/2014/main" id="{00000000-0008-0000-02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5114925"/>
          <a:ext cx="303158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145677</xdr:colOff>
      <xdr:row>80</xdr:row>
      <xdr:rowOff>67235</xdr:rowOff>
    </xdr:from>
    <xdr:to>
      <xdr:col>17</xdr:col>
      <xdr:colOff>410435</xdr:colOff>
      <xdr:row>80</xdr:row>
      <xdr:rowOff>302559</xdr:rowOff>
    </xdr:to>
    <xdr:pic>
      <xdr:nvPicPr>
        <xdr:cNvPr id="204" name="图片 203">
          <a:extLst>
            <a:ext uri="{FF2B5EF4-FFF2-40B4-BE49-F238E27FC236}">
              <a16:creationId xmlns="" xmlns:a16="http://schemas.microsoft.com/office/drawing/2014/main" id="{00000000-0008-0000-02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4412" y="45977735"/>
          <a:ext cx="264758" cy="23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164523</xdr:colOff>
      <xdr:row>57</xdr:row>
      <xdr:rowOff>43295</xdr:rowOff>
    </xdr:from>
    <xdr:to>
      <xdr:col>17</xdr:col>
      <xdr:colOff>389659</xdr:colOff>
      <xdr:row>57</xdr:row>
      <xdr:rowOff>413220</xdr:rowOff>
    </xdr:to>
    <xdr:pic>
      <xdr:nvPicPr>
        <xdr:cNvPr id="8" name="图片 7">
          <a:extLst>
            <a:ext uri="{FF2B5EF4-FFF2-40B4-BE49-F238E27FC236}">
              <a16:creationId xmlns="" xmlns:a16="http://schemas.microsoft.com/office/drawing/2014/main" id="{8DB270F8-5A03-264C-6772-BC3E7112C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7182" y="15075477"/>
          <a:ext cx="225136" cy="36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155864</xdr:colOff>
      <xdr:row>141</xdr:row>
      <xdr:rowOff>34636</xdr:rowOff>
    </xdr:from>
    <xdr:to>
      <xdr:col>17</xdr:col>
      <xdr:colOff>423517</xdr:colOff>
      <xdr:row>141</xdr:row>
      <xdr:rowOff>346364</xdr:rowOff>
    </xdr:to>
    <xdr:pic>
      <xdr:nvPicPr>
        <xdr:cNvPr id="41" name="图片 40">
          <a:extLst>
            <a:ext uri="{FF2B5EF4-FFF2-40B4-BE49-F238E27FC236}">
              <a16:creationId xmlns="" xmlns:a16="http://schemas.microsoft.com/office/drawing/2014/main" id="{077EA064-AE94-1D4A-9B2B-B70D2435C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0137" y="67540909"/>
          <a:ext cx="267653" cy="311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107190</xdr:colOff>
      <xdr:row>119</xdr:row>
      <xdr:rowOff>82616</xdr:rowOff>
    </xdr:from>
    <xdr:to>
      <xdr:col>17</xdr:col>
      <xdr:colOff>378869</xdr:colOff>
      <xdr:row>119</xdr:row>
      <xdr:rowOff>337704</xdr:rowOff>
    </xdr:to>
    <xdr:pic>
      <xdr:nvPicPr>
        <xdr:cNvPr id="82" name="图片 81">
          <a:extLst>
            <a:ext uri="{FF2B5EF4-FFF2-40B4-BE49-F238E27FC236}">
              <a16:creationId xmlns="" xmlns:a16="http://schemas.microsoft.com/office/drawing/2014/main" id="{B0670336-ABB6-4F8D-BE59-6763C766BA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/>
        <a:srcRect l="37368" t="59322" r="34088" b="25602"/>
        <a:stretch/>
      </xdr:blipFill>
      <xdr:spPr>
        <a:xfrm flipH="1">
          <a:off x="9701463" y="60730889"/>
          <a:ext cx="271679" cy="255088"/>
        </a:xfrm>
        <a:prstGeom prst="rect">
          <a:avLst/>
        </a:prstGeom>
      </xdr:spPr>
    </xdr:pic>
    <xdr:clientData/>
  </xdr:twoCellAnchor>
  <xdr:twoCellAnchor editAs="oneCell">
    <xdr:from>
      <xdr:col>17</xdr:col>
      <xdr:colOff>51956</xdr:colOff>
      <xdr:row>118</xdr:row>
      <xdr:rowOff>43295</xdr:rowOff>
    </xdr:from>
    <xdr:to>
      <xdr:col>17</xdr:col>
      <xdr:colOff>492492</xdr:colOff>
      <xdr:row>118</xdr:row>
      <xdr:rowOff>320386</xdr:rowOff>
    </xdr:to>
    <xdr:pic>
      <xdr:nvPicPr>
        <xdr:cNvPr id="83" name="图片 82">
          <a:extLst>
            <a:ext uri="{FF2B5EF4-FFF2-40B4-BE49-F238E27FC236}">
              <a16:creationId xmlns="" xmlns:a16="http://schemas.microsoft.com/office/drawing/2014/main" id="{971E4FC6-0CF4-4701-9D6C-5FA801775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/>
        <a:srcRect r="19218" b="51477"/>
        <a:stretch/>
      </xdr:blipFill>
      <xdr:spPr>
        <a:xfrm>
          <a:off x="9646229" y="60310568"/>
          <a:ext cx="440536" cy="277091"/>
        </a:xfrm>
        <a:prstGeom prst="rect">
          <a:avLst/>
        </a:prstGeom>
      </xdr:spPr>
    </xdr:pic>
    <xdr:clientData/>
  </xdr:twoCellAnchor>
  <xdr:twoCellAnchor>
    <xdr:from>
      <xdr:col>17</xdr:col>
      <xdr:colOff>213129</xdr:colOff>
      <xdr:row>124</xdr:row>
      <xdr:rowOff>55777</xdr:rowOff>
    </xdr:from>
    <xdr:to>
      <xdr:col>17</xdr:col>
      <xdr:colOff>442755</xdr:colOff>
      <xdr:row>124</xdr:row>
      <xdr:rowOff>273844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062DD7B5-6EE2-40C5-9E91-662DD0AA1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07402" y="62990050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213129</xdr:colOff>
      <xdr:row>125</xdr:row>
      <xdr:rowOff>55777</xdr:rowOff>
    </xdr:from>
    <xdr:to>
      <xdr:col>17</xdr:col>
      <xdr:colOff>442755</xdr:colOff>
      <xdr:row>125</xdr:row>
      <xdr:rowOff>273844</xdr:rowOff>
    </xdr:to>
    <xdr:pic>
      <xdr:nvPicPr>
        <xdr:cNvPr id="14" name="图片 13">
          <a:extLst>
            <a:ext uri="{FF2B5EF4-FFF2-40B4-BE49-F238E27FC236}">
              <a16:creationId xmlns="" xmlns:a16="http://schemas.microsoft.com/office/drawing/2014/main" id="{1EC290D9-C2D5-493E-A91B-94A4292BA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07402" y="63371050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114300</xdr:colOff>
      <xdr:row>32</xdr:row>
      <xdr:rowOff>66675</xdr:rowOff>
    </xdr:from>
    <xdr:to>
      <xdr:col>17</xdr:col>
      <xdr:colOff>258300</xdr:colOff>
      <xdr:row>32</xdr:row>
      <xdr:rowOff>318675</xdr:rowOff>
    </xdr:to>
    <xdr:pic>
      <xdr:nvPicPr>
        <xdr:cNvPr id="23" name="图片 22">
          <a:extLst>
            <a:ext uri="{FF2B5EF4-FFF2-40B4-BE49-F238E27FC236}">
              <a16:creationId xmlns="" xmlns:a16="http://schemas.microsoft.com/office/drawing/2014/main" id="{C49A554E-7618-4BCD-A072-EF912184973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98232" y="8621857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86846</xdr:colOff>
      <xdr:row>71</xdr:row>
      <xdr:rowOff>37540</xdr:rowOff>
    </xdr:from>
    <xdr:to>
      <xdr:col>17</xdr:col>
      <xdr:colOff>369794</xdr:colOff>
      <xdr:row>71</xdr:row>
      <xdr:rowOff>307627</xdr:rowOff>
    </xdr:to>
    <xdr:pic>
      <xdr:nvPicPr>
        <xdr:cNvPr id="10" name="图片 9">
          <a:extLst>
            <a:ext uri="{FF2B5EF4-FFF2-40B4-BE49-F238E27FC236}">
              <a16:creationId xmlns="" xmlns:a16="http://schemas.microsoft.com/office/drawing/2014/main" id="{01BF9C44-22EB-498D-BF0D-929ECFF7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88391" y="10878722"/>
          <a:ext cx="282948" cy="270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114300</xdr:colOff>
      <xdr:row>70</xdr:row>
      <xdr:rowOff>68581</xdr:rowOff>
    </xdr:from>
    <xdr:to>
      <xdr:col>17</xdr:col>
      <xdr:colOff>258300</xdr:colOff>
      <xdr:row>70</xdr:row>
      <xdr:rowOff>320581</xdr:rowOff>
    </xdr:to>
    <xdr:pic>
      <xdr:nvPicPr>
        <xdr:cNvPr id="11" name="图片 10">
          <a:extLst>
            <a:ext uri="{FF2B5EF4-FFF2-40B4-BE49-F238E27FC236}">
              <a16:creationId xmlns="" xmlns:a16="http://schemas.microsoft.com/office/drawing/2014/main" id="{0C82CAC3-BA66-4D25-BE56-D7C7FE8D6CB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5845" y="13195763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117231</xdr:colOff>
      <xdr:row>44</xdr:row>
      <xdr:rowOff>56203</xdr:rowOff>
    </xdr:from>
    <xdr:to>
      <xdr:col>17</xdr:col>
      <xdr:colOff>261231</xdr:colOff>
      <xdr:row>44</xdr:row>
      <xdr:rowOff>308203</xdr:rowOff>
    </xdr:to>
    <xdr:pic>
      <xdr:nvPicPr>
        <xdr:cNvPr id="22" name="图片 21">
          <a:extLst>
            <a:ext uri="{FF2B5EF4-FFF2-40B4-BE49-F238E27FC236}">
              <a16:creationId xmlns="" xmlns:a16="http://schemas.microsoft.com/office/drawing/2014/main" id="{D84E3DF8-5A81-4146-B00F-3CCC041770C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8776" y="14326385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143885</xdr:colOff>
      <xdr:row>91</xdr:row>
      <xdr:rowOff>65892</xdr:rowOff>
    </xdr:from>
    <xdr:to>
      <xdr:col>17</xdr:col>
      <xdr:colOff>287885</xdr:colOff>
      <xdr:row>91</xdr:row>
      <xdr:rowOff>317892</xdr:rowOff>
    </xdr:to>
    <xdr:pic>
      <xdr:nvPicPr>
        <xdr:cNvPr id="24" name="图片 23">
          <a:extLst>
            <a:ext uri="{FF2B5EF4-FFF2-40B4-BE49-F238E27FC236}">
              <a16:creationId xmlns="" xmlns:a16="http://schemas.microsoft.com/office/drawing/2014/main" id="{DD391C84-3FFB-46AF-A17F-BC4837BAD97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3810" y="49595892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114300</xdr:colOff>
      <xdr:row>33</xdr:row>
      <xdr:rowOff>66675</xdr:rowOff>
    </xdr:from>
    <xdr:to>
      <xdr:col>17</xdr:col>
      <xdr:colOff>258300</xdr:colOff>
      <xdr:row>33</xdr:row>
      <xdr:rowOff>318675</xdr:rowOff>
    </xdr:to>
    <xdr:pic>
      <xdr:nvPicPr>
        <xdr:cNvPr id="100" name="图片 99">
          <a:extLst>
            <a:ext uri="{FF2B5EF4-FFF2-40B4-BE49-F238E27FC236}">
              <a16:creationId xmlns="" xmlns:a16="http://schemas.microsoft.com/office/drawing/2014/main" id="{C49A554E-7618-4BCD-A072-EF912184973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9217" y="10523008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114300</xdr:colOff>
      <xdr:row>34</xdr:row>
      <xdr:rowOff>66675</xdr:rowOff>
    </xdr:from>
    <xdr:to>
      <xdr:col>17</xdr:col>
      <xdr:colOff>258300</xdr:colOff>
      <xdr:row>34</xdr:row>
      <xdr:rowOff>318675</xdr:rowOff>
    </xdr:to>
    <xdr:pic>
      <xdr:nvPicPr>
        <xdr:cNvPr id="103" name="图片 102">
          <a:extLst>
            <a:ext uri="{FF2B5EF4-FFF2-40B4-BE49-F238E27FC236}">
              <a16:creationId xmlns="" xmlns:a16="http://schemas.microsoft.com/office/drawing/2014/main" id="{C49A554E-7618-4BCD-A072-EF912184973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9217" y="10904008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114300</xdr:colOff>
      <xdr:row>35</xdr:row>
      <xdr:rowOff>66675</xdr:rowOff>
    </xdr:from>
    <xdr:to>
      <xdr:col>17</xdr:col>
      <xdr:colOff>258300</xdr:colOff>
      <xdr:row>35</xdr:row>
      <xdr:rowOff>318675</xdr:rowOff>
    </xdr:to>
    <xdr:pic>
      <xdr:nvPicPr>
        <xdr:cNvPr id="104" name="图片 103">
          <a:extLst>
            <a:ext uri="{FF2B5EF4-FFF2-40B4-BE49-F238E27FC236}">
              <a16:creationId xmlns="" xmlns:a16="http://schemas.microsoft.com/office/drawing/2014/main" id="{C49A554E-7618-4BCD-A072-EF912184973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9217" y="10904008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139117</xdr:colOff>
      <xdr:row>47</xdr:row>
      <xdr:rowOff>89849</xdr:rowOff>
    </xdr:from>
    <xdr:to>
      <xdr:col>17</xdr:col>
      <xdr:colOff>455084</xdr:colOff>
      <xdr:row>47</xdr:row>
      <xdr:rowOff>276441</xdr:rowOff>
    </xdr:to>
    <xdr:pic>
      <xdr:nvPicPr>
        <xdr:cNvPr id="108" name="图片 107">
          <a:extLst>
            <a:ext uri="{FF2B5EF4-FFF2-40B4-BE49-F238E27FC236}">
              <a16:creationId xmlns:lc="http://schemas.openxmlformats.org/drawingml/2006/lockedCanvas" xmlns:a16="http://schemas.microsoft.com/office/drawing/2014/main" xmlns="" xmlns:p="http://schemas.openxmlformats.org/presentationml/2006/main" xmlns:r="http://schemas.openxmlformats.org/officeDocument/2006/relationships" id="{F90DF075-8630-5146-B5AD-DC94A524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03" t="8002" r="9386" b="9721"/>
        <a:stretch>
          <a:fillRect/>
        </a:stretch>
      </xdr:blipFill>
      <xdr:spPr bwMode="auto">
        <a:xfrm rot="16200000">
          <a:off x="9908722" y="15815494"/>
          <a:ext cx="186592" cy="315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26638</xdr:colOff>
      <xdr:row>46</xdr:row>
      <xdr:rowOff>42333</xdr:rowOff>
    </xdr:from>
    <xdr:to>
      <xdr:col>17</xdr:col>
      <xdr:colOff>358948</xdr:colOff>
      <xdr:row>46</xdr:row>
      <xdr:rowOff>359834</xdr:rowOff>
    </xdr:to>
    <xdr:pic>
      <xdr:nvPicPr>
        <xdr:cNvPr id="109" name="图片 108">
          <a:extLst>
            <a:ext uri="{FF2B5EF4-FFF2-40B4-BE49-F238E27FC236}">
              <a16:creationId xmlns:lc="http://schemas.openxmlformats.org/drawingml/2006/lockedCanvas" xmlns:a16="http://schemas.microsoft.com/office/drawing/2014/main" xmlns="" xmlns:p="http://schemas.openxmlformats.org/presentationml/2006/main" xmlns:r="http://schemas.openxmlformats.org/officeDocument/2006/relationships" id="{716E3780-9F11-63DF-A796-B2D8E6F276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/>
        <a:srcRect l="36933" t="44750" r="25734" b="35186"/>
        <a:stretch/>
      </xdr:blipFill>
      <xdr:spPr>
        <a:xfrm>
          <a:off x="9731555" y="15451666"/>
          <a:ext cx="332310" cy="317501"/>
        </a:xfrm>
        <a:prstGeom prst="ellipse">
          <a:avLst/>
        </a:prstGeom>
        <a:ln w="63500" cap="rnd">
          <a:noFill/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  <xdr:twoCellAnchor editAs="oneCell">
    <xdr:from>
      <xdr:col>17</xdr:col>
      <xdr:colOff>148166</xdr:colOff>
      <xdr:row>48</xdr:row>
      <xdr:rowOff>6531</xdr:rowOff>
    </xdr:from>
    <xdr:to>
      <xdr:col>17</xdr:col>
      <xdr:colOff>501009</xdr:colOff>
      <xdr:row>48</xdr:row>
      <xdr:rowOff>372298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70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9853083" y="16177864"/>
          <a:ext cx="352843" cy="365767"/>
        </a:xfrm>
        <a:prstGeom prst="rect">
          <a:avLst/>
        </a:prstGeom>
      </xdr:spPr>
    </xdr:pic>
    <xdr:clientData/>
  </xdr:twoCellAnchor>
  <xdr:twoCellAnchor>
    <xdr:from>
      <xdr:col>17</xdr:col>
      <xdr:colOff>213129</xdr:colOff>
      <xdr:row>144</xdr:row>
      <xdr:rowOff>55777</xdr:rowOff>
    </xdr:from>
    <xdr:to>
      <xdr:col>17</xdr:col>
      <xdr:colOff>442755</xdr:colOff>
      <xdr:row>144</xdr:row>
      <xdr:rowOff>273844</xdr:rowOff>
    </xdr:to>
    <xdr:pic>
      <xdr:nvPicPr>
        <xdr:cNvPr id="111" name="图片 110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18046" y="48760277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213129</xdr:colOff>
      <xdr:row>131</xdr:row>
      <xdr:rowOff>55777</xdr:rowOff>
    </xdr:from>
    <xdr:to>
      <xdr:col>17</xdr:col>
      <xdr:colOff>442755</xdr:colOff>
      <xdr:row>131</xdr:row>
      <xdr:rowOff>273844</xdr:rowOff>
    </xdr:to>
    <xdr:pic>
      <xdr:nvPicPr>
        <xdr:cNvPr id="112" name="图片 111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18046" y="47998277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213129</xdr:colOff>
      <xdr:row>136</xdr:row>
      <xdr:rowOff>55777</xdr:rowOff>
    </xdr:from>
    <xdr:to>
      <xdr:col>17</xdr:col>
      <xdr:colOff>442755</xdr:colOff>
      <xdr:row>136</xdr:row>
      <xdr:rowOff>273844</xdr:rowOff>
    </xdr:to>
    <xdr:pic>
      <xdr:nvPicPr>
        <xdr:cNvPr id="113" name="图片 112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18046" y="47998277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145677</xdr:colOff>
      <xdr:row>84</xdr:row>
      <xdr:rowOff>69925</xdr:rowOff>
    </xdr:from>
    <xdr:to>
      <xdr:col>17</xdr:col>
      <xdr:colOff>289677</xdr:colOff>
      <xdr:row>84</xdr:row>
      <xdr:rowOff>321925</xdr:rowOff>
    </xdr:to>
    <xdr:pic>
      <xdr:nvPicPr>
        <xdr:cNvPr id="114" name="图片 113">
          <a:extLst>
            <a:ext uri="{FF2B5EF4-FFF2-40B4-BE49-F238E27FC236}">
              <a16:creationId xmlns="" xmlns:a16="http://schemas.microsoft.com/office/drawing/2014/main" id="{00000000-0008-0000-02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50594" y="29735008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168536</xdr:colOff>
      <xdr:row>68</xdr:row>
      <xdr:rowOff>36756</xdr:rowOff>
    </xdr:from>
    <xdr:to>
      <xdr:col>17</xdr:col>
      <xdr:colOff>312536</xdr:colOff>
      <xdr:row>68</xdr:row>
      <xdr:rowOff>288756</xdr:rowOff>
    </xdr:to>
    <xdr:pic>
      <xdr:nvPicPr>
        <xdr:cNvPr id="115" name="图片 114">
          <a:extLst>
            <a:ext uri="{FF2B5EF4-FFF2-40B4-BE49-F238E27FC236}">
              <a16:creationId xmlns="" xmlns:a16="http://schemas.microsoft.com/office/drawing/2014/main" id="{00000000-0008-0000-02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73453" y="22822673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168536</xdr:colOff>
      <xdr:row>69</xdr:row>
      <xdr:rowOff>36756</xdr:rowOff>
    </xdr:from>
    <xdr:to>
      <xdr:col>17</xdr:col>
      <xdr:colOff>312536</xdr:colOff>
      <xdr:row>69</xdr:row>
      <xdr:rowOff>288756</xdr:rowOff>
    </xdr:to>
    <xdr:pic>
      <xdr:nvPicPr>
        <xdr:cNvPr id="116" name="图片 115">
          <a:extLst>
            <a:ext uri="{FF2B5EF4-FFF2-40B4-BE49-F238E27FC236}">
              <a16:creationId xmlns="" xmlns:a16="http://schemas.microsoft.com/office/drawing/2014/main" id="{00000000-0008-0000-02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73453" y="22822673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391584</xdr:colOff>
      <xdr:row>49</xdr:row>
      <xdr:rowOff>31750</xdr:rowOff>
    </xdr:from>
    <xdr:to>
      <xdr:col>17</xdr:col>
      <xdr:colOff>532009</xdr:colOff>
      <xdr:row>49</xdr:row>
      <xdr:rowOff>373156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694334" y="15800917"/>
          <a:ext cx="542591" cy="341406"/>
        </a:xfrm>
        <a:prstGeom prst="rect">
          <a:avLst/>
        </a:prstGeom>
      </xdr:spPr>
    </xdr:pic>
    <xdr:clientData/>
  </xdr:twoCellAnchor>
  <xdr:twoCellAnchor editAs="oneCell">
    <xdr:from>
      <xdr:col>17</xdr:col>
      <xdr:colOff>63500</xdr:colOff>
      <xdr:row>51</xdr:row>
      <xdr:rowOff>42334</xdr:rowOff>
    </xdr:from>
    <xdr:to>
      <xdr:col>17</xdr:col>
      <xdr:colOff>488293</xdr:colOff>
      <xdr:row>51</xdr:row>
      <xdr:rowOff>359834</xdr:rowOff>
    </xdr:to>
    <xdr:pic>
      <xdr:nvPicPr>
        <xdr:cNvPr id="117" name="图片 116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9500" y="17716501"/>
          <a:ext cx="424793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158750</xdr:colOff>
      <xdr:row>15</xdr:row>
      <xdr:rowOff>42333</xdr:rowOff>
    </xdr:from>
    <xdr:to>
      <xdr:col>17</xdr:col>
      <xdr:colOff>423041</xdr:colOff>
      <xdr:row>15</xdr:row>
      <xdr:rowOff>366183</xdr:rowOff>
    </xdr:to>
    <xdr:pic>
      <xdr:nvPicPr>
        <xdr:cNvPr id="118" name="图片 117">
          <a:extLst>
            <a:ext uri="{FF2B5EF4-FFF2-40B4-BE49-F238E27FC236}">
              <a16:creationId xmlns="" xmlns:a16="http://schemas.microsoft.com/office/drawing/2014/main" id="{00000000-0008-0000-02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4750" y="4381500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137583</xdr:colOff>
      <xdr:row>16</xdr:row>
      <xdr:rowOff>21167</xdr:rowOff>
    </xdr:from>
    <xdr:to>
      <xdr:col>17</xdr:col>
      <xdr:colOff>401874</xdr:colOff>
      <xdr:row>16</xdr:row>
      <xdr:rowOff>345017</xdr:rowOff>
    </xdr:to>
    <xdr:pic>
      <xdr:nvPicPr>
        <xdr:cNvPr id="119" name="图片 118">
          <a:extLst>
            <a:ext uri="{FF2B5EF4-FFF2-40B4-BE49-F238E27FC236}">
              <a16:creationId xmlns="" xmlns:a16="http://schemas.microsoft.com/office/drawing/2014/main" id="{00000000-0008-0000-02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3583" y="4741334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117231</xdr:colOff>
      <xdr:row>45</xdr:row>
      <xdr:rowOff>56203</xdr:rowOff>
    </xdr:from>
    <xdr:to>
      <xdr:col>17</xdr:col>
      <xdr:colOff>261231</xdr:colOff>
      <xdr:row>45</xdr:row>
      <xdr:rowOff>308203</xdr:rowOff>
    </xdr:to>
    <xdr:pic>
      <xdr:nvPicPr>
        <xdr:cNvPr id="120" name="图片 119">
          <a:extLst>
            <a:ext uri="{FF2B5EF4-FFF2-40B4-BE49-F238E27FC236}">
              <a16:creationId xmlns="" xmlns:a16="http://schemas.microsoft.com/office/drawing/2014/main" id="{D84E3DF8-5A81-4146-B00F-3CCC041770C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4648" y="15444370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142875</xdr:colOff>
      <xdr:row>11</xdr:row>
      <xdr:rowOff>38100</xdr:rowOff>
    </xdr:from>
    <xdr:ext cx="264291" cy="323850"/>
    <xdr:pic>
      <xdr:nvPicPr>
        <xdr:cNvPr id="121" name="图片 120">
          <a:extLst>
            <a:ext uri="{FF2B5EF4-FFF2-40B4-BE49-F238E27FC236}">
              <a16:creationId xmlns="" xmlns:a16="http://schemas.microsoft.com/office/drawing/2014/main" id="{00000000-0008-0000-02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9458" y="2853267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123825</xdr:colOff>
      <xdr:row>12</xdr:row>
      <xdr:rowOff>38100</xdr:rowOff>
    </xdr:from>
    <xdr:ext cx="264291" cy="323850"/>
    <xdr:pic>
      <xdr:nvPicPr>
        <xdr:cNvPr id="122" name="图片 121">
          <a:extLst>
            <a:ext uri="{FF2B5EF4-FFF2-40B4-BE49-F238E27FC236}">
              <a16:creationId xmlns="" xmlns:a16="http://schemas.microsoft.com/office/drawing/2014/main" id="{00000000-0008-0000-02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0408" y="3234267"/>
          <a:ext cx="2642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17</xdr:col>
      <xdr:colOff>147020</xdr:colOff>
      <xdr:row>64</xdr:row>
      <xdr:rowOff>45462</xdr:rowOff>
    </xdr:from>
    <xdr:to>
      <xdr:col>17</xdr:col>
      <xdr:colOff>291020</xdr:colOff>
      <xdr:row>64</xdr:row>
      <xdr:rowOff>297462</xdr:rowOff>
    </xdr:to>
    <xdr:pic>
      <xdr:nvPicPr>
        <xdr:cNvPr id="123" name="图片 122">
          <a:extLst>
            <a:ext uri="{FF2B5EF4-FFF2-40B4-BE49-F238E27FC236}">
              <a16:creationId xmlns="" xmlns:a16="http://schemas.microsoft.com/office/drawing/2014/main" id="{00000000-0008-0000-02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33603" y="23275879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147020</xdr:colOff>
      <xdr:row>65</xdr:row>
      <xdr:rowOff>45462</xdr:rowOff>
    </xdr:from>
    <xdr:to>
      <xdr:col>17</xdr:col>
      <xdr:colOff>291020</xdr:colOff>
      <xdr:row>65</xdr:row>
      <xdr:rowOff>297462</xdr:rowOff>
    </xdr:to>
    <xdr:pic>
      <xdr:nvPicPr>
        <xdr:cNvPr id="124" name="图片 123">
          <a:extLst>
            <a:ext uri="{FF2B5EF4-FFF2-40B4-BE49-F238E27FC236}">
              <a16:creationId xmlns="" xmlns:a16="http://schemas.microsoft.com/office/drawing/2014/main" id="{00000000-0008-0000-02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33603" y="23656879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117033</xdr:colOff>
      <xdr:row>50</xdr:row>
      <xdr:rowOff>33639</xdr:rowOff>
    </xdr:from>
    <xdr:to>
      <xdr:col>17</xdr:col>
      <xdr:colOff>381000</xdr:colOff>
      <xdr:row>50</xdr:row>
      <xdr:rowOff>346972</xdr:rowOff>
    </xdr:to>
    <xdr:pic>
      <xdr:nvPicPr>
        <xdr:cNvPr id="2" name="图片 1">
          <a:extLst>
            <a:ext uri="{FF2B5EF4-FFF2-40B4-BE49-F238E27FC236}">
              <a16:creationId xmlns="" xmlns:a16="http://schemas.microsoft.com/office/drawing/2014/main" id="{A33EACBB-1970-4A05-B190-EF4AE52B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9833" y="10320639"/>
          <a:ext cx="263967" cy="141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148637</xdr:colOff>
      <xdr:row>23</xdr:row>
      <xdr:rowOff>44011</xdr:rowOff>
    </xdr:from>
    <xdr:to>
      <xdr:col>17</xdr:col>
      <xdr:colOff>388030</xdr:colOff>
      <xdr:row>23</xdr:row>
      <xdr:rowOff>259145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08EB0F4D-C5A4-48A1-A879-C40312C5B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6887" y="8394261"/>
          <a:ext cx="239393" cy="215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195012</xdr:colOff>
      <xdr:row>66</xdr:row>
      <xdr:rowOff>40105</xdr:rowOff>
    </xdr:from>
    <xdr:to>
      <xdr:col>17</xdr:col>
      <xdr:colOff>444126</xdr:colOff>
      <xdr:row>66</xdr:row>
      <xdr:rowOff>359019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BE9144F2-C621-4884-A33A-5D281F9DD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7812" y="13413205"/>
          <a:ext cx="249114" cy="12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184830</xdr:colOff>
      <xdr:row>63</xdr:row>
      <xdr:rowOff>46553</xdr:rowOff>
    </xdr:from>
    <xdr:to>
      <xdr:col>17</xdr:col>
      <xdr:colOff>337860</xdr:colOff>
      <xdr:row>63</xdr:row>
      <xdr:rowOff>285410</xdr:rowOff>
    </xdr:to>
    <xdr:pic>
      <xdr:nvPicPr>
        <xdr:cNvPr id="8" name="图片 7">
          <a:extLst>
            <a:ext uri="{FF2B5EF4-FFF2-40B4-BE49-F238E27FC236}">
              <a16:creationId xmlns="" xmlns:a16="http://schemas.microsoft.com/office/drawing/2014/main" id="{64FB5BF7-BC2C-48D4-8B97-112D21BC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7630" y="12562403"/>
          <a:ext cx="153030" cy="124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160816</xdr:colOff>
      <xdr:row>18</xdr:row>
      <xdr:rowOff>42123</xdr:rowOff>
    </xdr:from>
    <xdr:to>
      <xdr:col>17</xdr:col>
      <xdr:colOff>462538</xdr:colOff>
      <xdr:row>18</xdr:row>
      <xdr:rowOff>329710</xdr:rowOff>
    </xdr:to>
    <xdr:pic>
      <xdr:nvPicPr>
        <xdr:cNvPr id="9" name="图片 8">
          <a:extLst>
            <a:ext uri="{FF2B5EF4-FFF2-40B4-BE49-F238E27FC236}">
              <a16:creationId xmlns="" xmlns:a16="http://schemas.microsoft.com/office/drawing/2014/main" id="{E199129D-0AC5-4C83-BC7A-A87EDC3A4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3616" y="4499823"/>
          <a:ext cx="301722" cy="125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178468</xdr:colOff>
      <xdr:row>65</xdr:row>
      <xdr:rowOff>26068</xdr:rowOff>
    </xdr:from>
    <xdr:to>
      <xdr:col>17</xdr:col>
      <xdr:colOff>428345</xdr:colOff>
      <xdr:row>65</xdr:row>
      <xdr:rowOff>245555</xdr:rowOff>
    </xdr:to>
    <xdr:pic>
      <xdr:nvPicPr>
        <xdr:cNvPr id="10" name="图片 9">
          <a:extLst>
            <a:ext uri="{FF2B5EF4-FFF2-40B4-BE49-F238E27FC236}">
              <a16:creationId xmlns="" xmlns:a16="http://schemas.microsoft.com/office/drawing/2014/main" id="{0B8E8B46-3A93-4721-9928-745C7F13B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1268" y="13056268"/>
          <a:ext cx="249877" cy="143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75036</xdr:colOff>
      <xdr:row>26</xdr:row>
      <xdr:rowOff>100501</xdr:rowOff>
    </xdr:from>
    <xdr:to>
      <xdr:col>17</xdr:col>
      <xdr:colOff>550373</xdr:colOff>
      <xdr:row>26</xdr:row>
      <xdr:rowOff>293076</xdr:rowOff>
    </xdr:to>
    <xdr:pic>
      <xdr:nvPicPr>
        <xdr:cNvPr id="11" name="Picture 13600">
          <a:extLst>
            <a:ext uri="{FF2B5EF4-FFF2-40B4-BE49-F238E27FC236}">
              <a16:creationId xmlns="" xmlns:a16="http://schemas.microsoft.com/office/drawing/2014/main" id="{F2C28709-7F47-4AA1-9BE9-C1E7053B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11047836" y="5415451"/>
          <a:ext cx="475337" cy="6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34161</xdr:colOff>
      <xdr:row>277</xdr:row>
      <xdr:rowOff>73728</xdr:rowOff>
    </xdr:from>
    <xdr:to>
      <xdr:col>17</xdr:col>
      <xdr:colOff>644769</xdr:colOff>
      <xdr:row>277</xdr:row>
      <xdr:rowOff>293077</xdr:rowOff>
    </xdr:to>
    <xdr:pic>
      <xdr:nvPicPr>
        <xdr:cNvPr id="12" name="图片 11">
          <a:extLst>
            <a:ext uri="{FF2B5EF4-FFF2-40B4-BE49-F238E27FC236}">
              <a16:creationId xmlns="" xmlns:a16="http://schemas.microsoft.com/office/drawing/2014/main" id="{C7DDA2F4-FE7B-44FC-AF26-3E09F887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06961" y="54251928"/>
          <a:ext cx="610608" cy="95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58465</xdr:colOff>
      <xdr:row>279</xdr:row>
      <xdr:rowOff>115451</xdr:rowOff>
    </xdr:from>
    <xdr:to>
      <xdr:col>17</xdr:col>
      <xdr:colOff>505811</xdr:colOff>
      <xdr:row>279</xdr:row>
      <xdr:rowOff>268871</xdr:rowOff>
    </xdr:to>
    <xdr:pic>
      <xdr:nvPicPr>
        <xdr:cNvPr id="13" name="图片 12">
          <a:extLst>
            <a:ext uri="{FF2B5EF4-FFF2-40B4-BE49-F238E27FC236}">
              <a16:creationId xmlns="" xmlns:a16="http://schemas.microsoft.com/office/drawing/2014/main" id="{5148678B-7033-4E5D-922C-5F71C52B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1265" y="54808001"/>
          <a:ext cx="447346" cy="5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97499</xdr:colOff>
      <xdr:row>284</xdr:row>
      <xdr:rowOff>73269</xdr:rowOff>
    </xdr:from>
    <xdr:to>
      <xdr:col>17</xdr:col>
      <xdr:colOff>561541</xdr:colOff>
      <xdr:row>284</xdr:row>
      <xdr:rowOff>293077</xdr:rowOff>
    </xdr:to>
    <xdr:pic>
      <xdr:nvPicPr>
        <xdr:cNvPr id="14" name="图片 13">
          <a:extLst>
            <a:ext uri="{FF2B5EF4-FFF2-40B4-BE49-F238E27FC236}">
              <a16:creationId xmlns="" xmlns:a16="http://schemas.microsoft.com/office/drawing/2014/main" id="{FA90E77E-65D5-464F-86CC-3E56E06F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70299" y="55794519"/>
          <a:ext cx="464042" cy="9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119933</xdr:colOff>
      <xdr:row>291</xdr:row>
      <xdr:rowOff>20439</xdr:rowOff>
    </xdr:from>
    <xdr:to>
      <xdr:col>17</xdr:col>
      <xdr:colOff>483576</xdr:colOff>
      <xdr:row>291</xdr:row>
      <xdr:rowOff>302062</xdr:rowOff>
    </xdr:to>
    <xdr:pic>
      <xdr:nvPicPr>
        <xdr:cNvPr id="15" name="图片 14">
          <a:extLst>
            <a:ext uri="{FF2B5EF4-FFF2-40B4-BE49-F238E27FC236}">
              <a16:creationId xmlns="" xmlns:a16="http://schemas.microsoft.com/office/drawing/2014/main" id="{705FEAC4-8D64-4ADB-B105-2AAD47F77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92733" y="57113289"/>
          <a:ext cx="363643" cy="148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66674</xdr:colOff>
      <xdr:row>295</xdr:row>
      <xdr:rowOff>53578</xdr:rowOff>
    </xdr:from>
    <xdr:to>
      <xdr:col>17</xdr:col>
      <xdr:colOff>631021</xdr:colOff>
      <xdr:row>295</xdr:row>
      <xdr:rowOff>329712</xdr:rowOff>
    </xdr:to>
    <xdr:pic>
      <xdr:nvPicPr>
        <xdr:cNvPr id="16" name="图片 15">
          <a:extLst>
            <a:ext uri="{FF2B5EF4-FFF2-40B4-BE49-F238E27FC236}">
              <a16:creationId xmlns="" xmlns:a16="http://schemas.microsoft.com/office/drawing/2014/main" id="{81694190-E22B-4E06-8D51-BBD23E97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9474" y="58175128"/>
          <a:ext cx="564347" cy="114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74827</xdr:colOff>
      <xdr:row>298</xdr:row>
      <xdr:rowOff>32970</xdr:rowOff>
    </xdr:from>
    <xdr:to>
      <xdr:col>17</xdr:col>
      <xdr:colOff>654951</xdr:colOff>
      <xdr:row>298</xdr:row>
      <xdr:rowOff>359019</xdr:rowOff>
    </xdr:to>
    <xdr:pic>
      <xdr:nvPicPr>
        <xdr:cNvPr id="17" name="图片 16">
          <a:extLst>
            <a:ext uri="{FF2B5EF4-FFF2-40B4-BE49-F238E27FC236}">
              <a16:creationId xmlns="" xmlns:a16="http://schemas.microsoft.com/office/drawing/2014/main" id="{CB1D7B27-CD03-4932-80AE-7266AC504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7627" y="58668870"/>
          <a:ext cx="580124" cy="135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64143</xdr:colOff>
      <xdr:row>173</xdr:row>
      <xdr:rowOff>99432</xdr:rowOff>
    </xdr:from>
    <xdr:to>
      <xdr:col>17</xdr:col>
      <xdr:colOff>649336</xdr:colOff>
      <xdr:row>173</xdr:row>
      <xdr:rowOff>285749</xdr:rowOff>
    </xdr:to>
    <xdr:pic>
      <xdr:nvPicPr>
        <xdr:cNvPr id="18" name="图片 17">
          <a:extLst>
            <a:ext uri="{FF2B5EF4-FFF2-40B4-BE49-F238E27FC236}">
              <a16:creationId xmlns="" xmlns:a16="http://schemas.microsoft.com/office/drawing/2014/main" id="{BC320217-152F-447A-A376-72CA28AC0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6943" y="33360732"/>
          <a:ext cx="585193" cy="7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49732</xdr:colOff>
      <xdr:row>175</xdr:row>
      <xdr:rowOff>78651</xdr:rowOff>
    </xdr:from>
    <xdr:to>
      <xdr:col>17</xdr:col>
      <xdr:colOff>646056</xdr:colOff>
      <xdr:row>175</xdr:row>
      <xdr:rowOff>295275</xdr:rowOff>
    </xdr:to>
    <xdr:pic>
      <xdr:nvPicPr>
        <xdr:cNvPr id="19" name="图片 18">
          <a:extLst>
            <a:ext uri="{FF2B5EF4-FFF2-40B4-BE49-F238E27FC236}">
              <a16:creationId xmlns="" xmlns:a16="http://schemas.microsoft.com/office/drawing/2014/main" id="{CB983720-0F9F-4100-9832-6E8EE79D5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2532" y="33682851"/>
          <a:ext cx="596324" cy="9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69056</xdr:colOff>
      <xdr:row>176</xdr:row>
      <xdr:rowOff>53579</xdr:rowOff>
    </xdr:from>
    <xdr:to>
      <xdr:col>17</xdr:col>
      <xdr:colOff>478631</xdr:colOff>
      <xdr:row>176</xdr:row>
      <xdr:rowOff>269741</xdr:rowOff>
    </xdr:to>
    <xdr:pic>
      <xdr:nvPicPr>
        <xdr:cNvPr id="20" name="图片 19">
          <a:extLst>
            <a:ext uri="{FF2B5EF4-FFF2-40B4-BE49-F238E27FC236}">
              <a16:creationId xmlns="" xmlns:a16="http://schemas.microsoft.com/office/drawing/2014/main" id="{292E6D43-FA48-4F18-B84C-963E5F1B3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1856" y="33829229"/>
          <a:ext cx="409575" cy="120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164896</xdr:colOff>
      <xdr:row>182</xdr:row>
      <xdr:rowOff>40298</xdr:rowOff>
    </xdr:from>
    <xdr:to>
      <xdr:col>17</xdr:col>
      <xdr:colOff>461970</xdr:colOff>
      <xdr:row>182</xdr:row>
      <xdr:rowOff>359020</xdr:rowOff>
    </xdr:to>
    <xdr:pic>
      <xdr:nvPicPr>
        <xdr:cNvPr id="21" name="图片 20">
          <a:extLst>
            <a:ext uri="{FF2B5EF4-FFF2-40B4-BE49-F238E27FC236}">
              <a16:creationId xmlns="" xmlns:a16="http://schemas.microsoft.com/office/drawing/2014/main" id="{79DB1CC4-C4F4-4F58-B3AC-1321187F2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7696" y="34844648"/>
          <a:ext cx="297074" cy="128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64293</xdr:colOff>
      <xdr:row>183</xdr:row>
      <xdr:rowOff>64090</xdr:rowOff>
    </xdr:from>
    <xdr:to>
      <xdr:col>17</xdr:col>
      <xdr:colOff>454818</xdr:colOff>
      <xdr:row>183</xdr:row>
      <xdr:rowOff>227270</xdr:rowOff>
    </xdr:to>
    <xdr:pic>
      <xdr:nvPicPr>
        <xdr:cNvPr id="22" name="图片 21">
          <a:extLst>
            <a:ext uri="{FF2B5EF4-FFF2-40B4-BE49-F238E27FC236}">
              <a16:creationId xmlns="" xmlns:a16="http://schemas.microsoft.com/office/drawing/2014/main" id="{B9B22E5D-13AB-4F94-AA81-87216182D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7093" y="35039890"/>
          <a:ext cx="390525" cy="106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70246</xdr:colOff>
      <xdr:row>184</xdr:row>
      <xdr:rowOff>85726</xdr:rowOff>
    </xdr:from>
    <xdr:to>
      <xdr:col>17</xdr:col>
      <xdr:colOff>508396</xdr:colOff>
      <xdr:row>184</xdr:row>
      <xdr:rowOff>268316</xdr:rowOff>
    </xdr:to>
    <xdr:pic>
      <xdr:nvPicPr>
        <xdr:cNvPr id="23" name="图片 22">
          <a:extLst>
            <a:ext uri="{FF2B5EF4-FFF2-40B4-BE49-F238E27FC236}">
              <a16:creationId xmlns="" xmlns:a16="http://schemas.microsoft.com/office/drawing/2014/main" id="{865B1F95-43A2-4396-AD8B-DAC622841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3046" y="35232976"/>
          <a:ext cx="438150" cy="8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83970</xdr:colOff>
      <xdr:row>187</xdr:row>
      <xdr:rowOff>28040</xdr:rowOff>
    </xdr:from>
    <xdr:to>
      <xdr:col>17</xdr:col>
      <xdr:colOff>420275</xdr:colOff>
      <xdr:row>187</xdr:row>
      <xdr:rowOff>341585</xdr:rowOff>
    </xdr:to>
    <xdr:pic>
      <xdr:nvPicPr>
        <xdr:cNvPr id="24" name="图片 23">
          <a:extLst>
            <a:ext uri="{FF2B5EF4-FFF2-40B4-BE49-F238E27FC236}">
              <a16:creationId xmlns="" xmlns:a16="http://schemas.microsoft.com/office/drawing/2014/main" id="{1D02A552-2384-4B17-8C11-625163A91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56770" y="35689640"/>
          <a:ext cx="336305" cy="14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145988</xdr:colOff>
      <xdr:row>189</xdr:row>
      <xdr:rowOff>74428</xdr:rowOff>
    </xdr:from>
    <xdr:to>
      <xdr:col>17</xdr:col>
      <xdr:colOff>417287</xdr:colOff>
      <xdr:row>189</xdr:row>
      <xdr:rowOff>197257</xdr:rowOff>
    </xdr:to>
    <xdr:pic>
      <xdr:nvPicPr>
        <xdr:cNvPr id="25" name="图片 24">
          <a:extLst>
            <a:ext uri="{FF2B5EF4-FFF2-40B4-BE49-F238E27FC236}">
              <a16:creationId xmlns="" xmlns:a16="http://schemas.microsoft.com/office/drawing/2014/main" id="{8F8EE951-242A-4267-B6ED-8D286C760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8788" y="36078928"/>
          <a:ext cx="271299" cy="94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160550</xdr:colOff>
      <xdr:row>190</xdr:row>
      <xdr:rowOff>96072</xdr:rowOff>
    </xdr:from>
    <xdr:to>
      <xdr:col>17</xdr:col>
      <xdr:colOff>482202</xdr:colOff>
      <xdr:row>190</xdr:row>
      <xdr:rowOff>210062</xdr:rowOff>
    </xdr:to>
    <xdr:pic>
      <xdr:nvPicPr>
        <xdr:cNvPr id="26" name="图片 25">
          <a:extLst>
            <a:ext uri="{FF2B5EF4-FFF2-40B4-BE49-F238E27FC236}">
              <a16:creationId xmlns="" xmlns:a16="http://schemas.microsoft.com/office/drawing/2014/main" id="{3B821FCE-5F17-4530-9964-6BC2A60CC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3350" y="36272022"/>
          <a:ext cx="321652" cy="75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202609</xdr:colOff>
      <xdr:row>192</xdr:row>
      <xdr:rowOff>80779</xdr:rowOff>
    </xdr:from>
    <xdr:to>
      <xdr:col>17</xdr:col>
      <xdr:colOff>397664</xdr:colOff>
      <xdr:row>192</xdr:row>
      <xdr:rowOff>250468</xdr:rowOff>
    </xdr:to>
    <xdr:pic>
      <xdr:nvPicPr>
        <xdr:cNvPr id="27" name="图片 26">
          <a:extLst>
            <a:ext uri="{FF2B5EF4-FFF2-40B4-BE49-F238E27FC236}">
              <a16:creationId xmlns="" xmlns:a16="http://schemas.microsoft.com/office/drawing/2014/main" id="{0D85437E-8A41-431F-991D-455479156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5409" y="36428179"/>
          <a:ext cx="195055" cy="93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151086</xdr:colOff>
      <xdr:row>195</xdr:row>
      <xdr:rowOff>18293</xdr:rowOff>
    </xdr:from>
    <xdr:to>
      <xdr:col>17</xdr:col>
      <xdr:colOff>413965</xdr:colOff>
      <xdr:row>195</xdr:row>
      <xdr:rowOff>342900</xdr:rowOff>
    </xdr:to>
    <xdr:pic>
      <xdr:nvPicPr>
        <xdr:cNvPr id="28" name="图片 27">
          <a:extLst>
            <a:ext uri="{FF2B5EF4-FFF2-40B4-BE49-F238E27FC236}">
              <a16:creationId xmlns="" xmlns:a16="http://schemas.microsoft.com/office/drawing/2014/main" id="{7850C612-9DC3-4523-97CD-C89E4AC07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3886" y="37222943"/>
          <a:ext cx="262879" cy="15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51197</xdr:colOff>
      <xdr:row>201</xdr:row>
      <xdr:rowOff>41672</xdr:rowOff>
    </xdr:from>
    <xdr:to>
      <xdr:col>17</xdr:col>
      <xdr:colOff>508397</xdr:colOff>
      <xdr:row>201</xdr:row>
      <xdr:rowOff>257046</xdr:rowOff>
    </xdr:to>
    <xdr:pic>
      <xdr:nvPicPr>
        <xdr:cNvPr id="29" name="图片 28">
          <a:extLst>
            <a:ext uri="{FF2B5EF4-FFF2-40B4-BE49-F238E27FC236}">
              <a16:creationId xmlns="" xmlns:a16="http://schemas.microsoft.com/office/drawing/2014/main" id="{7FE4DB03-C49F-415E-906A-8B67108B1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3997" y="38103572"/>
          <a:ext cx="457200" cy="12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151667</xdr:colOff>
      <xdr:row>235</xdr:row>
      <xdr:rowOff>87923</xdr:rowOff>
    </xdr:from>
    <xdr:to>
      <xdr:col>17</xdr:col>
      <xdr:colOff>579950</xdr:colOff>
      <xdr:row>235</xdr:row>
      <xdr:rowOff>314325</xdr:rowOff>
    </xdr:to>
    <xdr:pic>
      <xdr:nvPicPr>
        <xdr:cNvPr id="30" name="图片 29">
          <a:extLst>
            <a:ext uri="{FF2B5EF4-FFF2-40B4-BE49-F238E27FC236}">
              <a16:creationId xmlns="" xmlns:a16="http://schemas.microsoft.com/office/drawing/2014/main" id="{08E0F6F4-D13B-4612-B929-4CE25CDD1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4467" y="44664923"/>
          <a:ext cx="428283" cy="83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20974</xdr:colOff>
      <xdr:row>239</xdr:row>
      <xdr:rowOff>77116</xdr:rowOff>
    </xdr:from>
    <xdr:to>
      <xdr:col>17</xdr:col>
      <xdr:colOff>653767</xdr:colOff>
      <xdr:row>239</xdr:row>
      <xdr:rowOff>263769</xdr:rowOff>
    </xdr:to>
    <xdr:pic>
      <xdr:nvPicPr>
        <xdr:cNvPr id="31" name="图片 30">
          <a:extLst>
            <a:ext uri="{FF2B5EF4-FFF2-40B4-BE49-F238E27FC236}">
              <a16:creationId xmlns="" xmlns:a16="http://schemas.microsoft.com/office/drawing/2014/main" id="{A0E043BC-FF8E-4749-A088-149BC8EF5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93774" y="47397316"/>
          <a:ext cx="632793" cy="9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117094</xdr:colOff>
      <xdr:row>244</xdr:row>
      <xdr:rowOff>63103</xdr:rowOff>
    </xdr:from>
    <xdr:to>
      <xdr:col>17</xdr:col>
      <xdr:colOff>446942</xdr:colOff>
      <xdr:row>244</xdr:row>
      <xdr:rowOff>367208</xdr:rowOff>
    </xdr:to>
    <xdr:pic>
      <xdr:nvPicPr>
        <xdr:cNvPr id="32" name="图片 31">
          <a:extLst>
            <a:ext uri="{FF2B5EF4-FFF2-40B4-BE49-F238E27FC236}">
              <a16:creationId xmlns="" xmlns:a16="http://schemas.microsoft.com/office/drawing/2014/main" id="{18693BFB-8105-425D-A6CD-CA1FEC433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9894" y="48240553"/>
          <a:ext cx="329848" cy="104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146529</xdr:colOff>
      <xdr:row>245</xdr:row>
      <xdr:rowOff>55138</xdr:rowOff>
    </xdr:from>
    <xdr:to>
      <xdr:col>17</xdr:col>
      <xdr:colOff>472228</xdr:colOff>
      <xdr:row>245</xdr:row>
      <xdr:rowOff>261631</xdr:rowOff>
    </xdr:to>
    <xdr:pic>
      <xdr:nvPicPr>
        <xdr:cNvPr id="33" name="图片 32">
          <a:extLst>
            <a:ext uri="{FF2B5EF4-FFF2-40B4-BE49-F238E27FC236}">
              <a16:creationId xmlns="" xmlns:a16="http://schemas.microsoft.com/office/drawing/2014/main" id="{03FFD55B-1A7E-44A5-B8A4-8222A894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9329" y="48404038"/>
          <a:ext cx="325699" cy="120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226798</xdr:colOff>
      <xdr:row>225</xdr:row>
      <xdr:rowOff>88581</xdr:rowOff>
    </xdr:from>
    <xdr:to>
      <xdr:col>17</xdr:col>
      <xdr:colOff>533400</xdr:colOff>
      <xdr:row>225</xdr:row>
      <xdr:rowOff>336759</xdr:rowOff>
    </xdr:to>
    <xdr:pic>
      <xdr:nvPicPr>
        <xdr:cNvPr id="34" name="图片 33">
          <a:extLst>
            <a:ext uri="{FF2B5EF4-FFF2-40B4-BE49-F238E27FC236}">
              <a16:creationId xmlns="" xmlns:a16="http://schemas.microsoft.com/office/drawing/2014/main" id="{269A3790-6304-4206-974F-3E368C86D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99598" y="42608181"/>
          <a:ext cx="306602" cy="86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28576</xdr:colOff>
      <xdr:row>209</xdr:row>
      <xdr:rowOff>28575</xdr:rowOff>
    </xdr:from>
    <xdr:to>
      <xdr:col>17</xdr:col>
      <xdr:colOff>651744</xdr:colOff>
      <xdr:row>209</xdr:row>
      <xdr:rowOff>323850</xdr:rowOff>
    </xdr:to>
    <xdr:pic>
      <xdr:nvPicPr>
        <xdr:cNvPr id="35" name="图片 34">
          <a:extLst>
            <a:ext uri="{FF2B5EF4-FFF2-40B4-BE49-F238E27FC236}">
              <a16:creationId xmlns="" xmlns:a16="http://schemas.microsoft.com/office/drawing/2014/main" id="{C6F8183E-EC1D-4FE4-A840-B2E010C75A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41" t="10924" r="10036" b="16807"/>
        <a:stretch/>
      </xdr:blipFill>
      <xdr:spPr>
        <a:xfrm>
          <a:off x="11001376" y="39462075"/>
          <a:ext cx="623168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109904</xdr:colOff>
      <xdr:row>210</xdr:row>
      <xdr:rowOff>51288</xdr:rowOff>
    </xdr:from>
    <xdr:to>
      <xdr:col>17</xdr:col>
      <xdr:colOff>476250</xdr:colOff>
      <xdr:row>210</xdr:row>
      <xdr:rowOff>313951</xdr:rowOff>
    </xdr:to>
    <xdr:pic>
      <xdr:nvPicPr>
        <xdr:cNvPr id="36" name="图片 35">
          <a:extLst>
            <a:ext uri="{FF2B5EF4-FFF2-40B4-BE49-F238E27FC236}">
              <a16:creationId xmlns="" xmlns:a16="http://schemas.microsoft.com/office/drawing/2014/main" id="{38A8F56E-031C-4560-86FB-A57FA89AF5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83" t="13170" r="20791" b="31375"/>
        <a:stretch/>
      </xdr:blipFill>
      <xdr:spPr>
        <a:xfrm>
          <a:off x="11082704" y="39827688"/>
          <a:ext cx="366346" cy="11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79998</xdr:colOff>
      <xdr:row>211</xdr:row>
      <xdr:rowOff>71323</xdr:rowOff>
    </xdr:from>
    <xdr:to>
      <xdr:col>17</xdr:col>
      <xdr:colOff>578827</xdr:colOff>
      <xdr:row>211</xdr:row>
      <xdr:rowOff>300404</xdr:rowOff>
    </xdr:to>
    <xdr:pic>
      <xdr:nvPicPr>
        <xdr:cNvPr id="37" name="图片 36">
          <a:extLst>
            <a:ext uri="{FF2B5EF4-FFF2-40B4-BE49-F238E27FC236}">
              <a16:creationId xmlns="" xmlns:a16="http://schemas.microsoft.com/office/drawing/2014/main" id="{9AB52A97-182D-498B-89F5-FAAF490B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52798" y="40019173"/>
          <a:ext cx="498829" cy="95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55685</xdr:colOff>
      <xdr:row>217</xdr:row>
      <xdr:rowOff>46892</xdr:rowOff>
    </xdr:from>
    <xdr:to>
      <xdr:col>17</xdr:col>
      <xdr:colOff>565414</xdr:colOff>
      <xdr:row>217</xdr:row>
      <xdr:rowOff>329712</xdr:rowOff>
    </xdr:to>
    <xdr:pic>
      <xdr:nvPicPr>
        <xdr:cNvPr id="38" name="图片 37">
          <a:extLst>
            <a:ext uri="{FF2B5EF4-FFF2-40B4-BE49-F238E27FC236}">
              <a16:creationId xmlns="" xmlns:a16="http://schemas.microsoft.com/office/drawing/2014/main" id="{F1F8826D-4CFD-4155-A995-2BFB2677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8485" y="41194892"/>
          <a:ext cx="509729" cy="120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98916</xdr:colOff>
      <xdr:row>218</xdr:row>
      <xdr:rowOff>54221</xdr:rowOff>
    </xdr:from>
    <xdr:to>
      <xdr:col>17</xdr:col>
      <xdr:colOff>414132</xdr:colOff>
      <xdr:row>218</xdr:row>
      <xdr:rowOff>349453</xdr:rowOff>
    </xdr:to>
    <xdr:pic>
      <xdr:nvPicPr>
        <xdr:cNvPr id="39" name="图片 38">
          <a:extLst>
            <a:ext uri="{FF2B5EF4-FFF2-40B4-BE49-F238E27FC236}">
              <a16:creationId xmlns="" xmlns:a16="http://schemas.microsoft.com/office/drawing/2014/main" id="{EEB2D100-B89E-466A-8DD0-B78AA5DB9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71716" y="41373671"/>
          <a:ext cx="315216" cy="11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142783</xdr:colOff>
      <xdr:row>219</xdr:row>
      <xdr:rowOff>51816</xdr:rowOff>
    </xdr:from>
    <xdr:to>
      <xdr:col>17</xdr:col>
      <xdr:colOff>503473</xdr:colOff>
      <xdr:row>219</xdr:row>
      <xdr:rowOff>322385</xdr:rowOff>
    </xdr:to>
    <xdr:pic>
      <xdr:nvPicPr>
        <xdr:cNvPr id="40" name="图片 39">
          <a:extLst>
            <a:ext uri="{FF2B5EF4-FFF2-40B4-BE49-F238E27FC236}">
              <a16:creationId xmlns="" xmlns:a16="http://schemas.microsoft.com/office/drawing/2014/main" id="{36CEA99C-B7BA-4DF5-9B2D-BB4715645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20083" y="82281141"/>
          <a:ext cx="360690" cy="270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78258</xdr:colOff>
      <xdr:row>248</xdr:row>
      <xdr:rowOff>53951</xdr:rowOff>
    </xdr:from>
    <xdr:to>
      <xdr:col>17</xdr:col>
      <xdr:colOff>427399</xdr:colOff>
      <xdr:row>248</xdr:row>
      <xdr:rowOff>293077</xdr:rowOff>
    </xdr:to>
    <xdr:pic>
      <xdr:nvPicPr>
        <xdr:cNvPr id="41" name="图片 40">
          <a:extLst>
            <a:ext uri="{FF2B5EF4-FFF2-40B4-BE49-F238E27FC236}">
              <a16:creationId xmlns="" xmlns:a16="http://schemas.microsoft.com/office/drawing/2014/main" id="{E319AF5D-F36B-475E-ABC3-58549D5AF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51058" y="48917201"/>
          <a:ext cx="349141" cy="115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50677</xdr:colOff>
      <xdr:row>247</xdr:row>
      <xdr:rowOff>25972</xdr:rowOff>
    </xdr:from>
    <xdr:to>
      <xdr:col>17</xdr:col>
      <xdr:colOff>552098</xdr:colOff>
      <xdr:row>247</xdr:row>
      <xdr:rowOff>337039</xdr:rowOff>
    </xdr:to>
    <xdr:pic>
      <xdr:nvPicPr>
        <xdr:cNvPr id="42" name="图片 41">
          <a:extLst>
            <a:ext uri="{FF2B5EF4-FFF2-40B4-BE49-F238E27FC236}">
              <a16:creationId xmlns="" xmlns:a16="http://schemas.microsoft.com/office/drawing/2014/main" id="{1BCD1745-A7F3-4A39-A075-01ABBC7AB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3477" y="48717772"/>
          <a:ext cx="501421" cy="149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223095</xdr:colOff>
      <xdr:row>242</xdr:row>
      <xdr:rowOff>38325</xdr:rowOff>
    </xdr:from>
    <xdr:to>
      <xdr:col>17</xdr:col>
      <xdr:colOff>369255</xdr:colOff>
      <xdr:row>242</xdr:row>
      <xdr:rowOff>247204</xdr:rowOff>
    </xdr:to>
    <xdr:pic>
      <xdr:nvPicPr>
        <xdr:cNvPr id="43" name="图片 42">
          <a:extLst>
            <a:ext uri="{FF2B5EF4-FFF2-40B4-BE49-F238E27FC236}">
              <a16:creationId xmlns="" xmlns:a16="http://schemas.microsoft.com/office/drawing/2014/main" id="{FA2C03AD-CEC5-469D-9643-614063500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95895" y="47872875"/>
          <a:ext cx="146160" cy="13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70431</xdr:colOff>
      <xdr:row>220</xdr:row>
      <xdr:rowOff>29767</xdr:rowOff>
    </xdr:from>
    <xdr:to>
      <xdr:col>17</xdr:col>
      <xdr:colOff>525413</xdr:colOff>
      <xdr:row>220</xdr:row>
      <xdr:rowOff>351693</xdr:rowOff>
    </xdr:to>
    <xdr:pic>
      <xdr:nvPicPr>
        <xdr:cNvPr id="44" name="图片 43">
          <a:extLst>
            <a:ext uri="{FF2B5EF4-FFF2-40B4-BE49-F238E27FC236}">
              <a16:creationId xmlns="" xmlns:a16="http://schemas.microsoft.com/office/drawing/2014/main" id="{61C6EA34-4528-436E-B0BD-6C0E969D0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3231" y="41692117"/>
          <a:ext cx="454982" cy="140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166539</xdr:colOff>
      <xdr:row>229</xdr:row>
      <xdr:rowOff>35443</xdr:rowOff>
    </xdr:from>
    <xdr:to>
      <xdr:col>17</xdr:col>
      <xdr:colOff>484294</xdr:colOff>
      <xdr:row>229</xdr:row>
      <xdr:rowOff>329712</xdr:rowOff>
    </xdr:to>
    <xdr:pic>
      <xdr:nvPicPr>
        <xdr:cNvPr id="45" name="图片 44">
          <a:extLst>
            <a:ext uri="{FF2B5EF4-FFF2-40B4-BE49-F238E27FC236}">
              <a16:creationId xmlns="" xmlns:a16="http://schemas.microsoft.com/office/drawing/2014/main" id="{CB5328D5-9D69-423B-A6FB-1B414907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9339" y="43240843"/>
          <a:ext cx="317755" cy="132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80595</xdr:colOff>
      <xdr:row>256</xdr:row>
      <xdr:rowOff>65942</xdr:rowOff>
    </xdr:from>
    <xdr:to>
      <xdr:col>17</xdr:col>
      <xdr:colOff>590263</xdr:colOff>
      <xdr:row>256</xdr:row>
      <xdr:rowOff>293077</xdr:rowOff>
    </xdr:to>
    <xdr:pic>
      <xdr:nvPicPr>
        <xdr:cNvPr id="46" name="图片 45">
          <a:extLst>
            <a:ext uri="{FF2B5EF4-FFF2-40B4-BE49-F238E27FC236}">
              <a16:creationId xmlns="" xmlns:a16="http://schemas.microsoft.com/office/drawing/2014/main" id="{FA0CF712-15F3-4D9A-8DD7-3F0826470C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38" t="26158" r="17349" b="22527"/>
        <a:stretch/>
      </xdr:blipFill>
      <xdr:spPr>
        <a:xfrm>
          <a:off x="11053395" y="50300792"/>
          <a:ext cx="509668" cy="103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122459</xdr:colOff>
      <xdr:row>213</xdr:row>
      <xdr:rowOff>47533</xdr:rowOff>
    </xdr:from>
    <xdr:to>
      <xdr:col>17</xdr:col>
      <xdr:colOff>517236</xdr:colOff>
      <xdr:row>213</xdr:row>
      <xdr:rowOff>323850</xdr:rowOff>
    </xdr:to>
    <xdr:pic>
      <xdr:nvPicPr>
        <xdr:cNvPr id="47" name="图片 46">
          <a:extLst>
            <a:ext uri="{FF2B5EF4-FFF2-40B4-BE49-F238E27FC236}">
              <a16:creationId xmlns="" xmlns:a16="http://schemas.microsoft.com/office/drawing/2014/main" id="{0FB429BD-DB32-410B-8A1C-D99423376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95259" y="40509733"/>
          <a:ext cx="394777" cy="123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149289</xdr:colOff>
      <xdr:row>216</xdr:row>
      <xdr:rowOff>36877</xdr:rowOff>
    </xdr:from>
    <xdr:to>
      <xdr:col>17</xdr:col>
      <xdr:colOff>495300</xdr:colOff>
      <xdr:row>216</xdr:row>
      <xdr:rowOff>342962</xdr:rowOff>
    </xdr:to>
    <xdr:pic>
      <xdr:nvPicPr>
        <xdr:cNvPr id="48" name="图片 47">
          <a:extLst>
            <a:ext uri="{FF2B5EF4-FFF2-40B4-BE49-F238E27FC236}">
              <a16:creationId xmlns="" xmlns:a16="http://schemas.microsoft.com/office/drawing/2014/main" id="{4DBB5DE3-78AA-47EA-B106-B34C0CEEE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2089" y="41013427"/>
          <a:ext cx="346011" cy="134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155719</xdr:colOff>
      <xdr:row>215</xdr:row>
      <xdr:rowOff>25625</xdr:rowOff>
    </xdr:from>
    <xdr:to>
      <xdr:col>17</xdr:col>
      <xdr:colOff>432288</xdr:colOff>
      <xdr:row>215</xdr:row>
      <xdr:rowOff>355278</xdr:rowOff>
    </xdr:to>
    <xdr:pic>
      <xdr:nvPicPr>
        <xdr:cNvPr id="49" name="图片 48">
          <a:extLst>
            <a:ext uri="{FF2B5EF4-FFF2-40B4-BE49-F238E27FC236}">
              <a16:creationId xmlns="" xmlns:a16="http://schemas.microsoft.com/office/drawing/2014/main" id="{86BB68DD-73A9-42F9-B36D-9A4230A6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8519" y="40830725"/>
          <a:ext cx="276569" cy="148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66100</xdr:colOff>
      <xdr:row>212</xdr:row>
      <xdr:rowOff>73818</xdr:rowOff>
    </xdr:from>
    <xdr:to>
      <xdr:col>17</xdr:col>
      <xdr:colOff>610619</xdr:colOff>
      <xdr:row>212</xdr:row>
      <xdr:rowOff>323849</xdr:rowOff>
    </xdr:to>
    <xdr:pic>
      <xdr:nvPicPr>
        <xdr:cNvPr id="50" name="图片 49">
          <a:extLst>
            <a:ext uri="{FF2B5EF4-FFF2-40B4-BE49-F238E27FC236}">
              <a16:creationId xmlns="" xmlns:a16="http://schemas.microsoft.com/office/drawing/2014/main" id="{8FC49708-68DA-492F-94BF-8AE0912F4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8900" y="40364568"/>
          <a:ext cx="544519" cy="9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175306</xdr:colOff>
      <xdr:row>61</xdr:row>
      <xdr:rowOff>60227</xdr:rowOff>
    </xdr:from>
    <xdr:to>
      <xdr:col>17</xdr:col>
      <xdr:colOff>493464</xdr:colOff>
      <xdr:row>61</xdr:row>
      <xdr:rowOff>351692</xdr:rowOff>
    </xdr:to>
    <xdr:pic>
      <xdr:nvPicPr>
        <xdr:cNvPr id="52" name="图片 51">
          <a:extLst>
            <a:ext uri="{FF2B5EF4-FFF2-40B4-BE49-F238E27FC236}">
              <a16:creationId xmlns="" xmlns:a16="http://schemas.microsoft.com/office/drawing/2014/main" id="{304BF376-F446-4BC1-9822-1EE0A80B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8106" y="12233177"/>
          <a:ext cx="318158" cy="110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213168</xdr:colOff>
      <xdr:row>48</xdr:row>
      <xdr:rowOff>32586</xdr:rowOff>
    </xdr:from>
    <xdr:to>
      <xdr:col>17</xdr:col>
      <xdr:colOff>433551</xdr:colOff>
      <xdr:row>48</xdr:row>
      <xdr:rowOff>348641</xdr:rowOff>
    </xdr:to>
    <xdr:pic>
      <xdr:nvPicPr>
        <xdr:cNvPr id="53" name="图片 52">
          <a:extLst>
            <a:ext uri="{FF2B5EF4-FFF2-40B4-BE49-F238E27FC236}">
              <a16:creationId xmlns="" xmlns:a16="http://schemas.microsoft.com/office/drawing/2014/main" id="{029DDF94-489E-47AC-8CE9-3C4C88DD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85968" y="9805236"/>
          <a:ext cx="220383" cy="135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154140</xdr:colOff>
      <xdr:row>252</xdr:row>
      <xdr:rowOff>49273</xdr:rowOff>
    </xdr:from>
    <xdr:to>
      <xdr:col>17</xdr:col>
      <xdr:colOff>562760</xdr:colOff>
      <xdr:row>252</xdr:row>
      <xdr:rowOff>337039</xdr:rowOff>
    </xdr:to>
    <xdr:pic>
      <xdr:nvPicPr>
        <xdr:cNvPr id="54" name="图片 53">
          <a:extLst>
            <a:ext uri="{FF2B5EF4-FFF2-40B4-BE49-F238E27FC236}">
              <a16:creationId xmlns="" xmlns:a16="http://schemas.microsoft.com/office/drawing/2014/main" id="{78A051F0-F601-4139-82F0-EB8DEBE8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6940" y="49598323"/>
          <a:ext cx="408620" cy="125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270328</xdr:colOff>
      <xdr:row>223</xdr:row>
      <xdr:rowOff>76570</xdr:rowOff>
    </xdr:from>
    <xdr:to>
      <xdr:col>17</xdr:col>
      <xdr:colOff>472966</xdr:colOff>
      <xdr:row>223</xdr:row>
      <xdr:rowOff>260741</xdr:rowOff>
    </xdr:to>
    <xdr:pic>
      <xdr:nvPicPr>
        <xdr:cNvPr id="55" name="图片 54">
          <a:extLst>
            <a:ext uri="{FF2B5EF4-FFF2-40B4-BE49-F238E27FC236}">
              <a16:creationId xmlns="" xmlns:a16="http://schemas.microsoft.com/office/drawing/2014/main" id="{0347E24B-A46C-4A02-B35F-56AF6E938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243128" y="42253270"/>
          <a:ext cx="202638" cy="98446"/>
        </a:xfrm>
        <a:prstGeom prst="rect">
          <a:avLst/>
        </a:prstGeom>
      </xdr:spPr>
    </xdr:pic>
    <xdr:clientData/>
  </xdr:twoCellAnchor>
  <xdr:twoCellAnchor>
    <xdr:from>
      <xdr:col>17</xdr:col>
      <xdr:colOff>173498</xdr:colOff>
      <xdr:row>265</xdr:row>
      <xdr:rowOff>41673</xdr:rowOff>
    </xdr:from>
    <xdr:to>
      <xdr:col>17</xdr:col>
      <xdr:colOff>542926</xdr:colOff>
      <xdr:row>265</xdr:row>
      <xdr:rowOff>341752</xdr:rowOff>
    </xdr:to>
    <xdr:pic>
      <xdr:nvPicPr>
        <xdr:cNvPr id="57" name="图片 56">
          <a:extLst>
            <a:ext uri="{FF2B5EF4-FFF2-40B4-BE49-F238E27FC236}">
              <a16:creationId xmlns="" xmlns:a16="http://schemas.microsoft.com/office/drawing/2014/main" id="{BF7A1AB9-8F98-4206-AF9C-B2841D171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6298" y="51819573"/>
          <a:ext cx="369428" cy="128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124239</xdr:colOff>
      <xdr:row>246</xdr:row>
      <xdr:rowOff>29459</xdr:rowOff>
    </xdr:from>
    <xdr:to>
      <xdr:col>17</xdr:col>
      <xdr:colOff>347996</xdr:colOff>
      <xdr:row>246</xdr:row>
      <xdr:rowOff>281253</xdr:rowOff>
    </xdr:to>
    <xdr:pic>
      <xdr:nvPicPr>
        <xdr:cNvPr id="58" name="图片 57">
          <a:extLst>
            <a:ext uri="{FF2B5EF4-FFF2-40B4-BE49-F238E27FC236}">
              <a16:creationId xmlns="" xmlns:a16="http://schemas.microsoft.com/office/drawing/2014/main" id="{3AB288C6-95DD-4D4A-B4DA-19F99C60E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97039" y="48549809"/>
          <a:ext cx="223757" cy="137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51515</xdr:colOff>
      <xdr:row>42</xdr:row>
      <xdr:rowOff>45224</xdr:rowOff>
    </xdr:from>
    <xdr:to>
      <xdr:col>17</xdr:col>
      <xdr:colOff>486102</xdr:colOff>
      <xdr:row>42</xdr:row>
      <xdr:rowOff>273824</xdr:rowOff>
    </xdr:to>
    <xdr:pic>
      <xdr:nvPicPr>
        <xdr:cNvPr id="59" name="图片 58">
          <a:extLst>
            <a:ext uri="{FF2B5EF4-FFF2-40B4-BE49-F238E27FC236}">
              <a16:creationId xmlns="" xmlns:a16="http://schemas.microsoft.com/office/drawing/2014/main" id="{DFA530EB-078E-4259-BE5D-74BB5B35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09765" y="14110474"/>
          <a:ext cx="434587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111718</xdr:colOff>
      <xdr:row>52</xdr:row>
      <xdr:rowOff>42111</xdr:rowOff>
    </xdr:from>
    <xdr:to>
      <xdr:col>17</xdr:col>
      <xdr:colOff>400859</xdr:colOff>
      <xdr:row>52</xdr:row>
      <xdr:rowOff>303725</xdr:rowOff>
    </xdr:to>
    <xdr:pic>
      <xdr:nvPicPr>
        <xdr:cNvPr id="60" name="图片 59">
          <a:extLst>
            <a:ext uri="{FF2B5EF4-FFF2-40B4-BE49-F238E27FC236}">
              <a16:creationId xmlns="" xmlns:a16="http://schemas.microsoft.com/office/drawing/2014/main" id="{0E2BA8F4-BF33-40BC-A2A8-04B7DB2A4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4518" y="10672011"/>
          <a:ext cx="289141" cy="128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197518</xdr:colOff>
      <xdr:row>56</xdr:row>
      <xdr:rowOff>38101</xdr:rowOff>
    </xdr:from>
    <xdr:to>
      <xdr:col>17</xdr:col>
      <xdr:colOff>356252</xdr:colOff>
      <xdr:row>56</xdr:row>
      <xdr:rowOff>270711</xdr:rowOff>
    </xdr:to>
    <xdr:pic>
      <xdr:nvPicPr>
        <xdr:cNvPr id="61" name="图片 60">
          <a:extLst>
            <a:ext uri="{FF2B5EF4-FFF2-40B4-BE49-F238E27FC236}">
              <a16:creationId xmlns="" xmlns:a16="http://schemas.microsoft.com/office/drawing/2014/main" id="{BB1A58DA-9899-43DD-A804-1BEB8F9B4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0318" y="11353801"/>
          <a:ext cx="158734" cy="137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132871</xdr:colOff>
      <xdr:row>71</xdr:row>
      <xdr:rowOff>22940</xdr:rowOff>
    </xdr:from>
    <xdr:to>
      <xdr:col>17</xdr:col>
      <xdr:colOff>551670</xdr:colOff>
      <xdr:row>71</xdr:row>
      <xdr:rowOff>337038</xdr:rowOff>
    </xdr:to>
    <xdr:pic>
      <xdr:nvPicPr>
        <xdr:cNvPr id="62" name="Picture 13595">
          <a:extLst>
            <a:ext uri="{FF2B5EF4-FFF2-40B4-BE49-F238E27FC236}">
              <a16:creationId xmlns="" xmlns:a16="http://schemas.microsoft.com/office/drawing/2014/main" id="{DB24B9E7-C945-49F0-BA0E-C2BEC7AF7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>
        <a:xfrm>
          <a:off x="11105671" y="14424740"/>
          <a:ext cx="418799" cy="152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153126</xdr:colOff>
      <xdr:row>68</xdr:row>
      <xdr:rowOff>56838</xdr:rowOff>
    </xdr:from>
    <xdr:to>
      <xdr:col>17</xdr:col>
      <xdr:colOff>496293</xdr:colOff>
      <xdr:row>68</xdr:row>
      <xdr:rowOff>351691</xdr:rowOff>
    </xdr:to>
    <xdr:pic>
      <xdr:nvPicPr>
        <xdr:cNvPr id="63" name="图片 62">
          <a:extLst>
            <a:ext uri="{FF2B5EF4-FFF2-40B4-BE49-F238E27FC236}">
              <a16:creationId xmlns="" xmlns:a16="http://schemas.microsoft.com/office/drawing/2014/main" id="{B8A8143A-91B7-4FE7-8221-AF32F719B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5926" y="13944288"/>
          <a:ext cx="343167" cy="113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146885</xdr:colOff>
      <xdr:row>69</xdr:row>
      <xdr:rowOff>47626</xdr:rowOff>
    </xdr:from>
    <xdr:to>
      <xdr:col>17</xdr:col>
      <xdr:colOff>489808</xdr:colOff>
      <xdr:row>69</xdr:row>
      <xdr:rowOff>351692</xdr:rowOff>
    </xdr:to>
    <xdr:pic>
      <xdr:nvPicPr>
        <xdr:cNvPr id="64" name="图片 63">
          <a:extLst>
            <a:ext uri="{FF2B5EF4-FFF2-40B4-BE49-F238E27FC236}">
              <a16:creationId xmlns="" xmlns:a16="http://schemas.microsoft.com/office/drawing/2014/main" id="{05E37179-FF4A-4EEB-B4F7-CD6207DF5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9685" y="14106526"/>
          <a:ext cx="342923" cy="123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137362</xdr:colOff>
      <xdr:row>70</xdr:row>
      <xdr:rowOff>36095</xdr:rowOff>
    </xdr:from>
    <xdr:to>
      <xdr:col>17</xdr:col>
      <xdr:colOff>356436</xdr:colOff>
      <xdr:row>70</xdr:row>
      <xdr:rowOff>275529</xdr:rowOff>
    </xdr:to>
    <xdr:pic>
      <xdr:nvPicPr>
        <xdr:cNvPr id="65" name="图片 64">
          <a:extLst>
            <a:ext uri="{FF2B5EF4-FFF2-40B4-BE49-F238E27FC236}">
              <a16:creationId xmlns="" xmlns:a16="http://schemas.microsoft.com/office/drawing/2014/main" id="{2C5B9EF2-27EE-4DA5-B176-CA3D12EC5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0162" y="14266445"/>
          <a:ext cx="219074" cy="134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147193</xdr:colOff>
      <xdr:row>72</xdr:row>
      <xdr:rowOff>50632</xdr:rowOff>
    </xdr:from>
    <xdr:to>
      <xdr:col>17</xdr:col>
      <xdr:colOff>489518</xdr:colOff>
      <xdr:row>72</xdr:row>
      <xdr:rowOff>351691</xdr:rowOff>
    </xdr:to>
    <xdr:pic>
      <xdr:nvPicPr>
        <xdr:cNvPr id="66" name="图片 65">
          <a:extLst>
            <a:ext uri="{FF2B5EF4-FFF2-40B4-BE49-F238E27FC236}">
              <a16:creationId xmlns="" xmlns:a16="http://schemas.microsoft.com/office/drawing/2014/main" id="{57E6BD1A-E9A0-45A9-87B0-FA4298BF0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9993" y="14623882"/>
          <a:ext cx="342325" cy="120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194300</xdr:colOff>
      <xdr:row>78</xdr:row>
      <xdr:rowOff>47103</xdr:rowOff>
    </xdr:from>
    <xdr:to>
      <xdr:col>17</xdr:col>
      <xdr:colOff>380536</xdr:colOff>
      <xdr:row>78</xdr:row>
      <xdr:rowOff>257107</xdr:rowOff>
    </xdr:to>
    <xdr:pic>
      <xdr:nvPicPr>
        <xdr:cNvPr id="67" name="图片 66">
          <a:extLst>
            <a:ext uri="{FF2B5EF4-FFF2-40B4-BE49-F238E27FC236}">
              <a16:creationId xmlns="" xmlns:a16="http://schemas.microsoft.com/office/drawing/2014/main" id="{6C32EBB1-00B1-4493-9C6C-06B5816C5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7100" y="15649053"/>
          <a:ext cx="186236" cy="124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167033</xdr:colOff>
      <xdr:row>76</xdr:row>
      <xdr:rowOff>27712</xdr:rowOff>
    </xdr:from>
    <xdr:to>
      <xdr:col>17</xdr:col>
      <xdr:colOff>438150</xdr:colOff>
      <xdr:row>76</xdr:row>
      <xdr:rowOff>370748</xdr:rowOff>
    </xdr:to>
    <xdr:pic>
      <xdr:nvPicPr>
        <xdr:cNvPr id="68" name="图片 67">
          <a:extLst>
            <a:ext uri="{FF2B5EF4-FFF2-40B4-BE49-F238E27FC236}">
              <a16:creationId xmlns="" xmlns:a16="http://schemas.microsoft.com/office/drawing/2014/main" id="{E80CFC58-B386-41C0-BC62-C308D40E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01333" y="30040987"/>
          <a:ext cx="271117" cy="343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149857</xdr:colOff>
      <xdr:row>85</xdr:row>
      <xdr:rowOff>70878</xdr:rowOff>
    </xdr:from>
    <xdr:to>
      <xdr:col>17</xdr:col>
      <xdr:colOff>493742</xdr:colOff>
      <xdr:row>85</xdr:row>
      <xdr:rowOff>323850</xdr:rowOff>
    </xdr:to>
    <xdr:pic>
      <xdr:nvPicPr>
        <xdr:cNvPr id="69" name="图片 68">
          <a:extLst>
            <a:ext uri="{FF2B5EF4-FFF2-40B4-BE49-F238E27FC236}">
              <a16:creationId xmlns="" xmlns:a16="http://schemas.microsoft.com/office/drawing/2014/main" id="{88C35310-ACB5-4712-8F3E-6E59F46E1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2657" y="17215878"/>
          <a:ext cx="343885" cy="100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194204</xdr:colOff>
      <xdr:row>82</xdr:row>
      <xdr:rowOff>55146</xdr:rowOff>
    </xdr:from>
    <xdr:to>
      <xdr:col>17</xdr:col>
      <xdr:colOff>364642</xdr:colOff>
      <xdr:row>82</xdr:row>
      <xdr:rowOff>266157</xdr:rowOff>
    </xdr:to>
    <xdr:pic>
      <xdr:nvPicPr>
        <xdr:cNvPr id="70" name="图片 69">
          <a:extLst>
            <a:ext uri="{FF2B5EF4-FFF2-40B4-BE49-F238E27FC236}">
              <a16:creationId xmlns="" xmlns:a16="http://schemas.microsoft.com/office/drawing/2014/main" id="{3EF8E049-E86C-44D1-8961-D9E1E83B7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7004" y="16342896"/>
          <a:ext cx="170438" cy="115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202242</xdr:colOff>
      <xdr:row>80</xdr:row>
      <xdr:rowOff>47238</xdr:rowOff>
    </xdr:from>
    <xdr:to>
      <xdr:col>17</xdr:col>
      <xdr:colOff>327416</xdr:colOff>
      <xdr:row>80</xdr:row>
      <xdr:rowOff>265697</xdr:rowOff>
    </xdr:to>
    <xdr:pic>
      <xdr:nvPicPr>
        <xdr:cNvPr id="71" name="图片 70">
          <a:extLst>
            <a:ext uri="{FF2B5EF4-FFF2-40B4-BE49-F238E27FC236}">
              <a16:creationId xmlns="" xmlns:a16="http://schemas.microsoft.com/office/drawing/2014/main" id="{84E9A442-708A-46DF-B368-666DE38BE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5042" y="15992088"/>
          <a:ext cx="125174" cy="123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106790</xdr:colOff>
      <xdr:row>84</xdr:row>
      <xdr:rowOff>58905</xdr:rowOff>
    </xdr:from>
    <xdr:to>
      <xdr:col>17</xdr:col>
      <xdr:colOff>453631</xdr:colOff>
      <xdr:row>84</xdr:row>
      <xdr:rowOff>256793</xdr:rowOff>
    </xdr:to>
    <xdr:pic>
      <xdr:nvPicPr>
        <xdr:cNvPr id="72" name="图片 71">
          <a:extLst>
            <a:ext uri="{FF2B5EF4-FFF2-40B4-BE49-F238E27FC236}">
              <a16:creationId xmlns="" xmlns:a16="http://schemas.microsoft.com/office/drawing/2014/main" id="{B638AC54-7834-4617-AEA4-3103048A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79590" y="16861005"/>
          <a:ext cx="346841" cy="112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172846</xdr:colOff>
      <xdr:row>134</xdr:row>
      <xdr:rowOff>35594</xdr:rowOff>
    </xdr:from>
    <xdr:to>
      <xdr:col>17</xdr:col>
      <xdr:colOff>539038</xdr:colOff>
      <xdr:row>134</xdr:row>
      <xdr:rowOff>352425</xdr:rowOff>
    </xdr:to>
    <xdr:pic>
      <xdr:nvPicPr>
        <xdr:cNvPr id="73" name="图片 72">
          <a:extLst>
            <a:ext uri="{FF2B5EF4-FFF2-40B4-BE49-F238E27FC236}">
              <a16:creationId xmlns="" xmlns:a16="http://schemas.microsoft.com/office/drawing/2014/main" id="{5A834AAC-1D9B-40CB-991D-2990D87DD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31096" y="51925677"/>
          <a:ext cx="366192" cy="316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133001</xdr:colOff>
      <xdr:row>135</xdr:row>
      <xdr:rowOff>20886</xdr:rowOff>
    </xdr:from>
    <xdr:to>
      <xdr:col>17</xdr:col>
      <xdr:colOff>514350</xdr:colOff>
      <xdr:row>135</xdr:row>
      <xdr:rowOff>361668</xdr:rowOff>
    </xdr:to>
    <xdr:pic>
      <xdr:nvPicPr>
        <xdr:cNvPr id="74" name="图片 73">
          <a:extLst>
            <a:ext uri="{FF2B5EF4-FFF2-40B4-BE49-F238E27FC236}">
              <a16:creationId xmlns="" xmlns:a16="http://schemas.microsoft.com/office/drawing/2014/main" id="{784BB481-A137-4EAD-BF22-D65103CDB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05801" y="25738386"/>
          <a:ext cx="381349" cy="150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157412</xdr:colOff>
      <xdr:row>122</xdr:row>
      <xdr:rowOff>17546</xdr:rowOff>
    </xdr:from>
    <xdr:to>
      <xdr:col>17</xdr:col>
      <xdr:colOff>400049</xdr:colOff>
      <xdr:row>122</xdr:row>
      <xdr:rowOff>359792</xdr:rowOff>
    </xdr:to>
    <xdr:pic>
      <xdr:nvPicPr>
        <xdr:cNvPr id="75" name="图片 74">
          <a:extLst>
            <a:ext uri="{FF2B5EF4-FFF2-40B4-BE49-F238E27FC236}">
              <a16:creationId xmlns="" xmlns:a16="http://schemas.microsoft.com/office/drawing/2014/main" id="{34A1E61E-6ADA-446F-B9D9-3C85C4EA7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0212" y="23849096"/>
          <a:ext cx="242637" cy="151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92783</xdr:colOff>
      <xdr:row>123</xdr:row>
      <xdr:rowOff>42690</xdr:rowOff>
    </xdr:from>
    <xdr:to>
      <xdr:col>17</xdr:col>
      <xdr:colOff>447675</xdr:colOff>
      <xdr:row>123</xdr:row>
      <xdr:rowOff>323849</xdr:rowOff>
    </xdr:to>
    <xdr:pic>
      <xdr:nvPicPr>
        <xdr:cNvPr id="76" name="图片 75">
          <a:extLst>
            <a:ext uri="{FF2B5EF4-FFF2-40B4-BE49-F238E27FC236}">
              <a16:creationId xmlns="" xmlns:a16="http://schemas.microsoft.com/office/drawing/2014/main" id="{215AC6C5-458A-4844-8639-FF24CA69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65583" y="24045690"/>
          <a:ext cx="354892" cy="128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39995</xdr:colOff>
      <xdr:row>125</xdr:row>
      <xdr:rowOff>48159</xdr:rowOff>
    </xdr:from>
    <xdr:to>
      <xdr:col>17</xdr:col>
      <xdr:colOff>590708</xdr:colOff>
      <xdr:row>125</xdr:row>
      <xdr:rowOff>337039</xdr:rowOff>
    </xdr:to>
    <xdr:pic>
      <xdr:nvPicPr>
        <xdr:cNvPr id="77" name="图片 76">
          <a:extLst>
            <a:ext uri="{FF2B5EF4-FFF2-40B4-BE49-F238E27FC236}">
              <a16:creationId xmlns="" xmlns:a16="http://schemas.microsoft.com/office/drawing/2014/main" id="{801DEFAC-9870-46FB-93F7-36A39750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12795" y="24394059"/>
          <a:ext cx="550713" cy="126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175983</xdr:colOff>
      <xdr:row>136</xdr:row>
      <xdr:rowOff>39365</xdr:rowOff>
    </xdr:from>
    <xdr:to>
      <xdr:col>17</xdr:col>
      <xdr:colOff>485775</xdr:colOff>
      <xdr:row>136</xdr:row>
      <xdr:rowOff>357404</xdr:rowOff>
    </xdr:to>
    <xdr:pic>
      <xdr:nvPicPr>
        <xdr:cNvPr id="78" name="图片 77">
          <a:extLst>
            <a:ext uri="{FF2B5EF4-FFF2-40B4-BE49-F238E27FC236}">
              <a16:creationId xmlns="" xmlns:a16="http://schemas.microsoft.com/office/drawing/2014/main" id="{A2EF65F7-DD09-473A-ACC3-ACEC9336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8783" y="25928315"/>
          <a:ext cx="309792" cy="12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180731</xdr:colOff>
      <xdr:row>137</xdr:row>
      <xdr:rowOff>37097</xdr:rowOff>
    </xdr:from>
    <xdr:to>
      <xdr:col>17</xdr:col>
      <xdr:colOff>497520</xdr:colOff>
      <xdr:row>137</xdr:row>
      <xdr:rowOff>361950</xdr:rowOff>
    </xdr:to>
    <xdr:pic>
      <xdr:nvPicPr>
        <xdr:cNvPr id="79" name="图片 78">
          <a:extLst>
            <a:ext uri="{FF2B5EF4-FFF2-40B4-BE49-F238E27FC236}">
              <a16:creationId xmlns="" xmlns:a16="http://schemas.microsoft.com/office/drawing/2014/main" id="{7B164C95-2850-4D41-8767-B3ACC43D8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3531" y="26097497"/>
          <a:ext cx="316789" cy="134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32152</xdr:colOff>
      <xdr:row>138</xdr:row>
      <xdr:rowOff>85725</xdr:rowOff>
    </xdr:from>
    <xdr:to>
      <xdr:col>17</xdr:col>
      <xdr:colOff>647700</xdr:colOff>
      <xdr:row>138</xdr:row>
      <xdr:rowOff>287960</xdr:rowOff>
    </xdr:to>
    <xdr:pic>
      <xdr:nvPicPr>
        <xdr:cNvPr id="80" name="图片 79">
          <a:extLst>
            <a:ext uri="{FF2B5EF4-FFF2-40B4-BE49-F238E27FC236}">
              <a16:creationId xmlns="" xmlns:a16="http://schemas.microsoft.com/office/drawing/2014/main" id="{FBD212D5-7525-4F6D-844C-3F27EA46B6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70"/>
        <a:stretch/>
      </xdr:blipFill>
      <xdr:spPr>
        <a:xfrm>
          <a:off x="11004952" y="26317575"/>
          <a:ext cx="615548" cy="87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207043</xdr:colOff>
      <xdr:row>141</xdr:row>
      <xdr:rowOff>59155</xdr:rowOff>
    </xdr:from>
    <xdr:to>
      <xdr:col>17</xdr:col>
      <xdr:colOff>523875</xdr:colOff>
      <xdr:row>141</xdr:row>
      <xdr:rowOff>369148</xdr:rowOff>
    </xdr:to>
    <xdr:pic>
      <xdr:nvPicPr>
        <xdr:cNvPr id="81" name="图片 80">
          <a:extLst>
            <a:ext uri="{FF2B5EF4-FFF2-40B4-BE49-F238E27FC236}">
              <a16:creationId xmlns="" xmlns:a16="http://schemas.microsoft.com/office/drawing/2014/main" id="{F3B687D4-9D2B-4D55-BD14-271CCD030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9843" y="26805355"/>
          <a:ext cx="316832" cy="109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212056</xdr:colOff>
      <xdr:row>139</xdr:row>
      <xdr:rowOff>24062</xdr:rowOff>
    </xdr:from>
    <xdr:to>
      <xdr:col>17</xdr:col>
      <xdr:colOff>504825</xdr:colOff>
      <xdr:row>139</xdr:row>
      <xdr:rowOff>323850</xdr:rowOff>
    </xdr:to>
    <xdr:pic>
      <xdr:nvPicPr>
        <xdr:cNvPr id="82" name="图片 81">
          <a:extLst>
            <a:ext uri="{FF2B5EF4-FFF2-40B4-BE49-F238E27FC236}">
              <a16:creationId xmlns="" xmlns:a16="http://schemas.microsoft.com/office/drawing/2014/main" id="{D86F437A-8251-4E8A-A9CA-37BAFF014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84856" y="26427362"/>
          <a:ext cx="292769" cy="147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151398</xdr:colOff>
      <xdr:row>143</xdr:row>
      <xdr:rowOff>72800</xdr:rowOff>
    </xdr:from>
    <xdr:to>
      <xdr:col>17</xdr:col>
      <xdr:colOff>449706</xdr:colOff>
      <xdr:row>143</xdr:row>
      <xdr:rowOff>255016</xdr:rowOff>
    </xdr:to>
    <xdr:pic>
      <xdr:nvPicPr>
        <xdr:cNvPr id="83" name="图片 82">
          <a:extLst>
            <a:ext uri="{FF2B5EF4-FFF2-40B4-BE49-F238E27FC236}">
              <a16:creationId xmlns="" xmlns:a16="http://schemas.microsoft.com/office/drawing/2014/main" id="{5AE3689F-2033-4974-A49C-CD891A80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4198" y="26990450"/>
          <a:ext cx="298308" cy="96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125637</xdr:colOff>
      <xdr:row>177</xdr:row>
      <xdr:rowOff>65484</xdr:rowOff>
    </xdr:from>
    <xdr:to>
      <xdr:col>17</xdr:col>
      <xdr:colOff>470564</xdr:colOff>
      <xdr:row>177</xdr:row>
      <xdr:rowOff>333375</xdr:rowOff>
    </xdr:to>
    <xdr:pic>
      <xdr:nvPicPr>
        <xdr:cNvPr id="84" name="图片 83">
          <a:extLst>
            <a:ext uri="{FF2B5EF4-FFF2-40B4-BE49-F238E27FC236}">
              <a16:creationId xmlns="" xmlns:a16="http://schemas.microsoft.com/office/drawing/2014/main" id="{06C7FBBA-D916-4631-8DEE-5BA0DA5C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98437" y="34012584"/>
          <a:ext cx="344927" cy="105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187662</xdr:colOff>
      <xdr:row>181</xdr:row>
      <xdr:rowOff>114300</xdr:rowOff>
    </xdr:from>
    <xdr:to>
      <xdr:col>17</xdr:col>
      <xdr:colOff>451045</xdr:colOff>
      <xdr:row>181</xdr:row>
      <xdr:rowOff>267114</xdr:rowOff>
    </xdr:to>
    <xdr:pic>
      <xdr:nvPicPr>
        <xdr:cNvPr id="85" name="图片 84">
          <a:extLst>
            <a:ext uri="{FF2B5EF4-FFF2-40B4-BE49-F238E27FC236}">
              <a16:creationId xmlns="" xmlns:a16="http://schemas.microsoft.com/office/drawing/2014/main" id="{F09CEAA4-4045-4F94-A350-957BA38C7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0462" y="34747200"/>
          <a:ext cx="263383" cy="57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238857</xdr:colOff>
      <xdr:row>198</xdr:row>
      <xdr:rowOff>76201</xdr:rowOff>
    </xdr:from>
    <xdr:to>
      <xdr:col>17</xdr:col>
      <xdr:colOff>404864</xdr:colOff>
      <xdr:row>198</xdr:row>
      <xdr:rowOff>248066</xdr:rowOff>
    </xdr:to>
    <xdr:pic>
      <xdr:nvPicPr>
        <xdr:cNvPr id="86" name="图片 85">
          <a:extLst>
            <a:ext uri="{FF2B5EF4-FFF2-40B4-BE49-F238E27FC236}">
              <a16:creationId xmlns="" xmlns:a16="http://schemas.microsoft.com/office/drawing/2014/main" id="{BE1CAE51-7CC3-4D64-B047-08E9CD2A0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11657" y="37623751"/>
          <a:ext cx="166007" cy="95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227661</xdr:colOff>
      <xdr:row>199</xdr:row>
      <xdr:rowOff>49142</xdr:rowOff>
    </xdr:from>
    <xdr:to>
      <xdr:col>17</xdr:col>
      <xdr:colOff>385050</xdr:colOff>
      <xdr:row>199</xdr:row>
      <xdr:rowOff>270014</xdr:rowOff>
    </xdr:to>
    <xdr:pic>
      <xdr:nvPicPr>
        <xdr:cNvPr id="87" name="图片 86">
          <a:extLst>
            <a:ext uri="{FF2B5EF4-FFF2-40B4-BE49-F238E27FC236}">
              <a16:creationId xmlns="" xmlns:a16="http://schemas.microsoft.com/office/drawing/2014/main" id="{06C24E61-758F-4B98-A51D-E05707127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00461" y="37768142"/>
          <a:ext cx="157389" cy="125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35168</xdr:colOff>
      <xdr:row>228</xdr:row>
      <xdr:rowOff>18500</xdr:rowOff>
    </xdr:from>
    <xdr:to>
      <xdr:col>17</xdr:col>
      <xdr:colOff>627902</xdr:colOff>
      <xdr:row>228</xdr:row>
      <xdr:rowOff>322385</xdr:rowOff>
    </xdr:to>
    <xdr:pic>
      <xdr:nvPicPr>
        <xdr:cNvPr id="88" name="图片 87">
          <a:extLst>
            <a:ext uri="{FF2B5EF4-FFF2-40B4-BE49-F238E27FC236}">
              <a16:creationId xmlns="" xmlns:a16="http://schemas.microsoft.com/office/drawing/2014/main" id="{9C999B23-2DA0-40F5-8564-25C1F950A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07968" y="43052450"/>
          <a:ext cx="592734" cy="15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215412</xdr:colOff>
      <xdr:row>234</xdr:row>
      <xdr:rowOff>59899</xdr:rowOff>
    </xdr:from>
    <xdr:to>
      <xdr:col>17</xdr:col>
      <xdr:colOff>415437</xdr:colOff>
      <xdr:row>234</xdr:row>
      <xdr:rowOff>254265</xdr:rowOff>
    </xdr:to>
    <xdr:pic>
      <xdr:nvPicPr>
        <xdr:cNvPr id="89" name="图片 88">
          <a:extLst>
            <a:ext uri="{FF2B5EF4-FFF2-40B4-BE49-F238E27FC236}">
              <a16:creationId xmlns="" xmlns:a16="http://schemas.microsoft.com/office/drawing/2014/main" id="{F3B128F5-1D85-41F1-AB63-08C34488E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88212" y="44122549"/>
          <a:ext cx="200025" cy="108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167695</xdr:colOff>
      <xdr:row>238</xdr:row>
      <xdr:rowOff>26837</xdr:rowOff>
    </xdr:from>
    <xdr:to>
      <xdr:col>17</xdr:col>
      <xdr:colOff>454268</xdr:colOff>
      <xdr:row>238</xdr:row>
      <xdr:rowOff>332524</xdr:rowOff>
    </xdr:to>
    <xdr:pic>
      <xdr:nvPicPr>
        <xdr:cNvPr id="90" name="图片 89">
          <a:extLst>
            <a:ext uri="{FF2B5EF4-FFF2-40B4-BE49-F238E27FC236}">
              <a16:creationId xmlns="" xmlns:a16="http://schemas.microsoft.com/office/drawing/2014/main" id="{8CF47F8C-51E9-497C-904E-CED33CDFC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0495" y="47175587"/>
          <a:ext cx="286573" cy="143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</xdr:colOff>
      <xdr:row>207</xdr:row>
      <xdr:rowOff>57150</xdr:rowOff>
    </xdr:from>
    <xdr:to>
      <xdr:col>17</xdr:col>
      <xdr:colOff>654978</xdr:colOff>
      <xdr:row>207</xdr:row>
      <xdr:rowOff>219076</xdr:rowOff>
    </xdr:to>
    <xdr:pic>
      <xdr:nvPicPr>
        <xdr:cNvPr id="91" name="图片 90">
          <a:extLst>
            <a:ext uri="{FF2B5EF4-FFF2-40B4-BE49-F238E27FC236}">
              <a16:creationId xmlns="" xmlns:a16="http://schemas.microsoft.com/office/drawing/2014/main" id="{4346CBF3-523E-4042-8BFC-84B9991B1E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5" t="19870" r="17716" b="33739"/>
        <a:stretch/>
      </xdr:blipFill>
      <xdr:spPr>
        <a:xfrm>
          <a:off x="10991850" y="39147750"/>
          <a:ext cx="635928" cy="114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138176</xdr:colOff>
      <xdr:row>208</xdr:row>
      <xdr:rowOff>53345</xdr:rowOff>
    </xdr:from>
    <xdr:to>
      <xdr:col>17</xdr:col>
      <xdr:colOff>542925</xdr:colOff>
      <xdr:row>208</xdr:row>
      <xdr:rowOff>333551</xdr:rowOff>
    </xdr:to>
    <xdr:pic>
      <xdr:nvPicPr>
        <xdr:cNvPr id="92" name="图片 91">
          <a:extLst>
            <a:ext uri="{FF2B5EF4-FFF2-40B4-BE49-F238E27FC236}">
              <a16:creationId xmlns="" xmlns:a16="http://schemas.microsoft.com/office/drawing/2014/main" id="{7F8EFC58-A48F-4122-83E4-C070B6E24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0976" y="39315395"/>
          <a:ext cx="404749" cy="11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214679</xdr:colOff>
      <xdr:row>241</xdr:row>
      <xdr:rowOff>29949</xdr:rowOff>
    </xdr:from>
    <xdr:to>
      <xdr:col>17</xdr:col>
      <xdr:colOff>388614</xdr:colOff>
      <xdr:row>241</xdr:row>
      <xdr:rowOff>270876</xdr:rowOff>
    </xdr:to>
    <xdr:pic>
      <xdr:nvPicPr>
        <xdr:cNvPr id="93" name="图片 92">
          <a:extLst>
            <a:ext uri="{FF2B5EF4-FFF2-40B4-BE49-F238E27FC236}">
              <a16:creationId xmlns="" xmlns:a16="http://schemas.microsoft.com/office/drawing/2014/main" id="{037FF494-6C02-4A28-B9DD-03F6E603F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87479" y="47693049"/>
          <a:ext cx="173935" cy="145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188393</xdr:colOff>
      <xdr:row>240</xdr:row>
      <xdr:rowOff>66584</xdr:rowOff>
    </xdr:from>
    <xdr:to>
      <xdr:col>17</xdr:col>
      <xdr:colOff>388418</xdr:colOff>
      <xdr:row>240</xdr:row>
      <xdr:rowOff>240520</xdr:rowOff>
    </xdr:to>
    <xdr:pic>
      <xdr:nvPicPr>
        <xdr:cNvPr id="94" name="图片 93">
          <a:extLst>
            <a:ext uri="{FF2B5EF4-FFF2-40B4-BE49-F238E27FC236}">
              <a16:creationId xmlns="" xmlns:a16="http://schemas.microsoft.com/office/drawing/2014/main" id="{03D12231-7754-4DC8-8F18-2B18F96F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1193" y="47558234"/>
          <a:ext cx="200025" cy="107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190864</xdr:colOff>
      <xdr:row>221</xdr:row>
      <xdr:rowOff>39477</xdr:rowOff>
    </xdr:from>
    <xdr:to>
      <xdr:col>17</xdr:col>
      <xdr:colOff>439615</xdr:colOff>
      <xdr:row>221</xdr:row>
      <xdr:rowOff>319683</xdr:rowOff>
    </xdr:to>
    <xdr:pic>
      <xdr:nvPicPr>
        <xdr:cNvPr id="95" name="图片 94">
          <a:extLst>
            <a:ext uri="{FF2B5EF4-FFF2-40B4-BE49-F238E27FC236}">
              <a16:creationId xmlns="" xmlns:a16="http://schemas.microsoft.com/office/drawing/2014/main" id="{A01B9D17-E009-4F2D-9407-DFACD0B0F14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79"/>
        <a:stretch/>
      </xdr:blipFill>
      <xdr:spPr>
        <a:xfrm>
          <a:off x="11163664" y="41873277"/>
          <a:ext cx="248751" cy="12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174015</xdr:colOff>
      <xdr:row>222</xdr:row>
      <xdr:rowOff>52021</xdr:rowOff>
    </xdr:from>
    <xdr:to>
      <xdr:col>17</xdr:col>
      <xdr:colOff>439615</xdr:colOff>
      <xdr:row>222</xdr:row>
      <xdr:rowOff>319112</xdr:rowOff>
    </xdr:to>
    <xdr:pic>
      <xdr:nvPicPr>
        <xdr:cNvPr id="96" name="图片 95">
          <a:extLst>
            <a:ext uri="{FF2B5EF4-FFF2-40B4-BE49-F238E27FC236}">
              <a16:creationId xmlns="" xmlns:a16="http://schemas.microsoft.com/office/drawing/2014/main" id="{CDF9F359-EB84-4610-943E-8845444FE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6815" y="42057271"/>
          <a:ext cx="265600" cy="114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173648</xdr:colOff>
      <xdr:row>226</xdr:row>
      <xdr:rowOff>30040</xdr:rowOff>
    </xdr:from>
    <xdr:to>
      <xdr:col>17</xdr:col>
      <xdr:colOff>467742</xdr:colOff>
      <xdr:row>226</xdr:row>
      <xdr:rowOff>344365</xdr:rowOff>
    </xdr:to>
    <xdr:pic>
      <xdr:nvPicPr>
        <xdr:cNvPr id="97" name="图片 96">
          <a:extLst>
            <a:ext uri="{FF2B5EF4-FFF2-40B4-BE49-F238E27FC236}">
              <a16:creationId xmlns="" xmlns:a16="http://schemas.microsoft.com/office/drawing/2014/main" id="{E6C1C2A0-6083-4FC0-9244-382D3EF4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6448" y="42721090"/>
          <a:ext cx="294094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123824</xdr:colOff>
      <xdr:row>263</xdr:row>
      <xdr:rowOff>56418</xdr:rowOff>
    </xdr:from>
    <xdr:to>
      <xdr:col>17</xdr:col>
      <xdr:colOff>351691</xdr:colOff>
      <xdr:row>263</xdr:row>
      <xdr:rowOff>312906</xdr:rowOff>
    </xdr:to>
    <xdr:pic>
      <xdr:nvPicPr>
        <xdr:cNvPr id="98" name="图片 97">
          <a:extLst>
            <a:ext uri="{FF2B5EF4-FFF2-40B4-BE49-F238E27FC236}">
              <a16:creationId xmlns="" xmlns:a16="http://schemas.microsoft.com/office/drawing/2014/main" id="{B78373C0-D96E-41E9-935B-86D96B10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96624" y="51491418"/>
          <a:ext cx="227867" cy="11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124588</xdr:colOff>
      <xdr:row>269</xdr:row>
      <xdr:rowOff>78426</xdr:rowOff>
    </xdr:from>
    <xdr:to>
      <xdr:col>17</xdr:col>
      <xdr:colOff>464236</xdr:colOff>
      <xdr:row>269</xdr:row>
      <xdr:rowOff>313373</xdr:rowOff>
    </xdr:to>
    <xdr:pic>
      <xdr:nvPicPr>
        <xdr:cNvPr id="99" name="图片 98">
          <a:extLst>
            <a:ext uri="{FF2B5EF4-FFF2-40B4-BE49-F238E27FC236}">
              <a16:creationId xmlns="" xmlns:a16="http://schemas.microsoft.com/office/drawing/2014/main" id="{5C5FDC31-ECD3-47FC-B20A-3EFF363C4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21415556">
          <a:off x="11097388" y="52713576"/>
          <a:ext cx="339648" cy="92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82618</xdr:colOff>
      <xdr:row>276</xdr:row>
      <xdr:rowOff>78670</xdr:rowOff>
    </xdr:from>
    <xdr:to>
      <xdr:col>17</xdr:col>
      <xdr:colOff>564174</xdr:colOff>
      <xdr:row>276</xdr:row>
      <xdr:rowOff>329711</xdr:rowOff>
    </xdr:to>
    <xdr:pic>
      <xdr:nvPicPr>
        <xdr:cNvPr id="100" name="图片 99">
          <a:extLst>
            <a:ext uri="{FF2B5EF4-FFF2-40B4-BE49-F238E27FC236}">
              <a16:creationId xmlns="" xmlns:a16="http://schemas.microsoft.com/office/drawing/2014/main" id="{12AE6CE5-9E4D-47E3-860C-EC6C5765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55418" y="53913970"/>
          <a:ext cx="481556" cy="89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151668</xdr:colOff>
      <xdr:row>293</xdr:row>
      <xdr:rowOff>46159</xdr:rowOff>
    </xdr:from>
    <xdr:to>
      <xdr:col>17</xdr:col>
      <xdr:colOff>496987</xdr:colOff>
      <xdr:row>293</xdr:row>
      <xdr:rowOff>307731</xdr:rowOff>
    </xdr:to>
    <xdr:pic>
      <xdr:nvPicPr>
        <xdr:cNvPr id="101" name="图片 100">
          <a:extLst>
            <a:ext uri="{FF2B5EF4-FFF2-40B4-BE49-F238E27FC236}">
              <a16:creationId xmlns="" xmlns:a16="http://schemas.microsoft.com/office/drawing/2014/main" id="{72799E15-BDB8-4DED-880B-8EAB04D9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9918" y="107837409"/>
          <a:ext cx="345319" cy="261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27476</xdr:colOff>
      <xdr:row>299</xdr:row>
      <xdr:rowOff>44054</xdr:rowOff>
    </xdr:from>
    <xdr:to>
      <xdr:col>17</xdr:col>
      <xdr:colOff>395654</xdr:colOff>
      <xdr:row>299</xdr:row>
      <xdr:rowOff>352610</xdr:rowOff>
    </xdr:to>
    <xdr:pic>
      <xdr:nvPicPr>
        <xdr:cNvPr id="102" name="图片 101">
          <a:extLst>
            <a:ext uri="{FF2B5EF4-FFF2-40B4-BE49-F238E27FC236}">
              <a16:creationId xmlns="" xmlns:a16="http://schemas.microsoft.com/office/drawing/2014/main" id="{8D4ACB4F-B977-434F-924C-4A80DC4D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24" b="13196"/>
        <a:stretch>
          <a:fillRect/>
        </a:stretch>
      </xdr:blipFill>
      <xdr:spPr>
        <a:xfrm>
          <a:off x="11000276" y="58851404"/>
          <a:ext cx="368178" cy="127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69303</xdr:colOff>
      <xdr:row>287</xdr:row>
      <xdr:rowOff>72587</xdr:rowOff>
    </xdr:from>
    <xdr:to>
      <xdr:col>17</xdr:col>
      <xdr:colOff>574128</xdr:colOff>
      <xdr:row>287</xdr:row>
      <xdr:rowOff>331873</xdr:rowOff>
    </xdr:to>
    <xdr:pic>
      <xdr:nvPicPr>
        <xdr:cNvPr id="103" name="图片 102">
          <a:extLst>
            <a:ext uri="{FF2B5EF4-FFF2-40B4-BE49-F238E27FC236}">
              <a16:creationId xmlns="" xmlns:a16="http://schemas.microsoft.com/office/drawing/2014/main" id="{AA44505E-7C6B-48A9-8E58-6BEB91EC3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2103" y="56479637"/>
          <a:ext cx="504825" cy="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34216</xdr:colOff>
      <xdr:row>300</xdr:row>
      <xdr:rowOff>35200</xdr:rowOff>
    </xdr:from>
    <xdr:to>
      <xdr:col>17</xdr:col>
      <xdr:colOff>674077</xdr:colOff>
      <xdr:row>300</xdr:row>
      <xdr:rowOff>337039</xdr:rowOff>
    </xdr:to>
    <xdr:pic>
      <xdr:nvPicPr>
        <xdr:cNvPr id="104" name="图片 103">
          <a:extLst>
            <a:ext uri="{FF2B5EF4-FFF2-40B4-BE49-F238E27FC236}">
              <a16:creationId xmlns="" xmlns:a16="http://schemas.microsoft.com/office/drawing/2014/main" id="{B46C922D-D15E-4C3F-877B-1CB704A03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1007016" y="59014000"/>
          <a:ext cx="639861" cy="139914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109075</xdr:colOff>
      <xdr:row>303</xdr:row>
      <xdr:rowOff>50780</xdr:rowOff>
    </xdr:from>
    <xdr:to>
      <xdr:col>17</xdr:col>
      <xdr:colOff>454268</xdr:colOff>
      <xdr:row>303</xdr:row>
      <xdr:rowOff>359324</xdr:rowOff>
    </xdr:to>
    <xdr:pic>
      <xdr:nvPicPr>
        <xdr:cNvPr id="105" name="图片 104">
          <a:extLst>
            <a:ext uri="{FF2B5EF4-FFF2-40B4-BE49-F238E27FC236}">
              <a16:creationId xmlns="" xmlns:a16="http://schemas.microsoft.com/office/drawing/2014/main" id="{82558F90-9019-4FB0-A4A8-EE9089760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1875" y="59543930"/>
          <a:ext cx="345193" cy="118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163429</xdr:colOff>
      <xdr:row>60</xdr:row>
      <xdr:rowOff>76199</xdr:rowOff>
    </xdr:from>
    <xdr:to>
      <xdr:col>17</xdr:col>
      <xdr:colOff>496568</xdr:colOff>
      <xdr:row>60</xdr:row>
      <xdr:rowOff>344364</xdr:rowOff>
    </xdr:to>
    <xdr:pic>
      <xdr:nvPicPr>
        <xdr:cNvPr id="119" name="图片 118">
          <a:extLst>
            <a:ext uri="{FF2B5EF4-FFF2-40B4-BE49-F238E27FC236}">
              <a16:creationId xmlns="" xmlns:a16="http://schemas.microsoft.com/office/drawing/2014/main" id="{1788D1AA-74B5-48FB-8296-12525C74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6229" y="12077699"/>
          <a:ext cx="333139" cy="96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209797</xdr:colOff>
      <xdr:row>200</xdr:row>
      <xdr:rowOff>105349</xdr:rowOff>
    </xdr:from>
    <xdr:to>
      <xdr:col>17</xdr:col>
      <xdr:colOff>438396</xdr:colOff>
      <xdr:row>200</xdr:row>
      <xdr:rowOff>275600</xdr:rowOff>
    </xdr:to>
    <xdr:pic>
      <xdr:nvPicPr>
        <xdr:cNvPr id="120" name="图片 119">
          <a:extLst>
            <a:ext uri="{FF2B5EF4-FFF2-40B4-BE49-F238E27FC236}">
              <a16:creationId xmlns="" xmlns:a16="http://schemas.microsoft.com/office/drawing/2014/main" id="{3936D5F2-DBC1-4FDE-8AF6-F3D0E354D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82597" y="37995799"/>
          <a:ext cx="228599" cy="65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182441</xdr:colOff>
      <xdr:row>77</xdr:row>
      <xdr:rowOff>55206</xdr:rowOff>
    </xdr:from>
    <xdr:to>
      <xdr:col>17</xdr:col>
      <xdr:colOff>355876</xdr:colOff>
      <xdr:row>77</xdr:row>
      <xdr:rowOff>240323</xdr:rowOff>
    </xdr:to>
    <xdr:pic>
      <xdr:nvPicPr>
        <xdr:cNvPr id="121" name="图片 120">
          <a:extLst>
            <a:ext uri="{FF2B5EF4-FFF2-40B4-BE49-F238E27FC236}">
              <a16:creationId xmlns="" xmlns:a16="http://schemas.microsoft.com/office/drawing/2014/main" id="{497AE8A5-73CD-4378-91DE-AE37E00DD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5241" y="15485706"/>
          <a:ext cx="173435" cy="118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87360</xdr:colOff>
      <xdr:row>57</xdr:row>
      <xdr:rowOff>63253</xdr:rowOff>
    </xdr:from>
    <xdr:to>
      <xdr:col>17</xdr:col>
      <xdr:colOff>580599</xdr:colOff>
      <xdr:row>57</xdr:row>
      <xdr:rowOff>342900</xdr:rowOff>
    </xdr:to>
    <xdr:pic>
      <xdr:nvPicPr>
        <xdr:cNvPr id="122" name="图片 121">
          <a:extLst>
            <a:ext uri="{FF2B5EF4-FFF2-40B4-BE49-F238E27FC236}">
              <a16:creationId xmlns="" xmlns:a16="http://schemas.microsoft.com/office/drawing/2014/main" id="{75009AC6-031B-4B69-91BD-ED919AEC2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60160" y="11550403"/>
          <a:ext cx="493239" cy="108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102792</xdr:colOff>
      <xdr:row>186</xdr:row>
      <xdr:rowOff>59826</xdr:rowOff>
    </xdr:from>
    <xdr:to>
      <xdr:col>17</xdr:col>
      <xdr:colOff>446397</xdr:colOff>
      <xdr:row>186</xdr:row>
      <xdr:rowOff>328448</xdr:rowOff>
    </xdr:to>
    <xdr:pic>
      <xdr:nvPicPr>
        <xdr:cNvPr id="123" name="图片 122">
          <a:extLst>
            <a:ext uri="{FF2B5EF4-FFF2-40B4-BE49-F238E27FC236}">
              <a16:creationId xmlns="" xmlns:a16="http://schemas.microsoft.com/office/drawing/2014/main" id="{532E8C75-A2A4-492D-A89F-DA3FB18D2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75592" y="35549976"/>
          <a:ext cx="343605" cy="116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44511</xdr:colOff>
      <xdr:row>294</xdr:row>
      <xdr:rowOff>29676</xdr:rowOff>
    </xdr:from>
    <xdr:to>
      <xdr:col>17</xdr:col>
      <xdr:colOff>659859</xdr:colOff>
      <xdr:row>294</xdr:row>
      <xdr:rowOff>300404</xdr:rowOff>
    </xdr:to>
    <xdr:pic>
      <xdr:nvPicPr>
        <xdr:cNvPr id="124" name="图片 123">
          <a:extLst>
            <a:ext uri="{FF2B5EF4-FFF2-40B4-BE49-F238E27FC236}">
              <a16:creationId xmlns="" xmlns:a16="http://schemas.microsoft.com/office/drawing/2014/main" id="{1B1787D1-B78B-4482-9560-96C50137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17311" y="57979776"/>
          <a:ext cx="615348" cy="137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99646</xdr:colOff>
      <xdr:row>292</xdr:row>
      <xdr:rowOff>32239</xdr:rowOff>
    </xdr:from>
    <xdr:to>
      <xdr:col>17</xdr:col>
      <xdr:colOff>611778</xdr:colOff>
      <xdr:row>292</xdr:row>
      <xdr:rowOff>366346</xdr:rowOff>
    </xdr:to>
    <xdr:pic>
      <xdr:nvPicPr>
        <xdr:cNvPr id="125" name="图片 124">
          <a:extLst>
            <a:ext uri="{FF2B5EF4-FFF2-40B4-BE49-F238E27FC236}">
              <a16:creationId xmlns="" xmlns:a16="http://schemas.microsoft.com/office/drawing/2014/main" id="{BF90929D-A4CF-40F7-8FD9-C00A38E95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72446" y="57296539"/>
          <a:ext cx="512132" cy="14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250581</xdr:colOff>
      <xdr:row>285</xdr:row>
      <xdr:rowOff>49823</xdr:rowOff>
    </xdr:from>
    <xdr:to>
      <xdr:col>17</xdr:col>
      <xdr:colOff>391575</xdr:colOff>
      <xdr:row>285</xdr:row>
      <xdr:rowOff>240323</xdr:rowOff>
    </xdr:to>
    <xdr:pic>
      <xdr:nvPicPr>
        <xdr:cNvPr id="126" name="图片 125">
          <a:extLst>
            <a:ext uri="{FF2B5EF4-FFF2-40B4-BE49-F238E27FC236}">
              <a16:creationId xmlns="" xmlns:a16="http://schemas.microsoft.com/office/drawing/2014/main" id="{63AC9FF3-85C8-4ED2-8BFD-8F7E0099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23381" y="55942523"/>
          <a:ext cx="140994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16565</xdr:colOff>
      <xdr:row>286</xdr:row>
      <xdr:rowOff>69692</xdr:rowOff>
    </xdr:from>
    <xdr:to>
      <xdr:col>17</xdr:col>
      <xdr:colOff>352425</xdr:colOff>
      <xdr:row>286</xdr:row>
      <xdr:rowOff>248093</xdr:rowOff>
    </xdr:to>
    <xdr:pic>
      <xdr:nvPicPr>
        <xdr:cNvPr id="127" name="图片 126">
          <a:extLst>
            <a:ext uri="{FF2B5EF4-FFF2-40B4-BE49-F238E27FC236}">
              <a16:creationId xmlns="" xmlns:a16="http://schemas.microsoft.com/office/drawing/2014/main" id="{02F67181-8460-4739-9FA1-143BA895C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89365" y="56133842"/>
          <a:ext cx="335860" cy="102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36257</xdr:colOff>
      <xdr:row>278</xdr:row>
      <xdr:rowOff>100480</xdr:rowOff>
    </xdr:from>
    <xdr:to>
      <xdr:col>17</xdr:col>
      <xdr:colOff>651472</xdr:colOff>
      <xdr:row>278</xdr:row>
      <xdr:rowOff>271097</xdr:rowOff>
    </xdr:to>
    <xdr:pic>
      <xdr:nvPicPr>
        <xdr:cNvPr id="128" name="图片 127">
          <a:extLst>
            <a:ext uri="{FF2B5EF4-FFF2-40B4-BE49-F238E27FC236}">
              <a16:creationId xmlns="" xmlns:a16="http://schemas.microsoft.com/office/drawing/2014/main" id="{C708C4EA-498E-49AB-8BA7-5AD10D8E0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09057" y="54621580"/>
          <a:ext cx="615215" cy="75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200025</xdr:colOff>
      <xdr:row>279</xdr:row>
      <xdr:rowOff>0</xdr:rowOff>
    </xdr:from>
    <xdr:to>
      <xdr:col>17</xdr:col>
      <xdr:colOff>905427</xdr:colOff>
      <xdr:row>279</xdr:row>
      <xdr:rowOff>0</xdr:rowOff>
    </xdr:to>
    <xdr:pic>
      <xdr:nvPicPr>
        <xdr:cNvPr id="129" name="图片 128">
          <a:extLst>
            <a:ext uri="{FF2B5EF4-FFF2-40B4-BE49-F238E27FC236}">
              <a16:creationId xmlns="" xmlns:a16="http://schemas.microsoft.com/office/drawing/2014/main" id="{2AAC5ACD-7822-4D8C-9C00-B6102C6AF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2825" y="54692550"/>
          <a:ext cx="48632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213013</xdr:colOff>
      <xdr:row>25</xdr:row>
      <xdr:rowOff>50580</xdr:rowOff>
    </xdr:from>
    <xdr:to>
      <xdr:col>17</xdr:col>
      <xdr:colOff>414306</xdr:colOff>
      <xdr:row>25</xdr:row>
      <xdr:rowOff>265714</xdr:rowOff>
    </xdr:to>
    <xdr:pic>
      <xdr:nvPicPr>
        <xdr:cNvPr id="130" name="图片 129">
          <a:extLst>
            <a:ext uri="{FF2B5EF4-FFF2-40B4-BE49-F238E27FC236}">
              <a16:creationId xmlns="" xmlns:a16="http://schemas.microsoft.com/office/drawing/2014/main" id="{E3970CE1-ECCA-4DE1-BB44-F1A4ABC29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71263" y="9162830"/>
          <a:ext cx="201293" cy="215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176959</xdr:colOff>
      <xdr:row>17</xdr:row>
      <xdr:rowOff>95249</xdr:rowOff>
    </xdr:from>
    <xdr:to>
      <xdr:col>17</xdr:col>
      <xdr:colOff>612143</xdr:colOff>
      <xdr:row>17</xdr:row>
      <xdr:rowOff>350959</xdr:rowOff>
    </xdr:to>
    <xdr:pic>
      <xdr:nvPicPr>
        <xdr:cNvPr id="131" name="图片 130">
          <a:extLst>
            <a:ext uri="{FF2B5EF4-FFF2-40B4-BE49-F238E27FC236}">
              <a16:creationId xmlns="" xmlns:a16="http://schemas.microsoft.com/office/drawing/2014/main" id="{76000533-FF82-42D2-AD97-92834C400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11259" y="8391524"/>
          <a:ext cx="435184" cy="25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44132</xdr:colOff>
      <xdr:row>41</xdr:row>
      <xdr:rowOff>65828</xdr:rowOff>
    </xdr:from>
    <xdr:to>
      <xdr:col>17</xdr:col>
      <xdr:colOff>604345</xdr:colOff>
      <xdr:row>41</xdr:row>
      <xdr:rowOff>328447</xdr:rowOff>
    </xdr:to>
    <xdr:pic>
      <xdr:nvPicPr>
        <xdr:cNvPr id="132" name="图片 131">
          <a:extLst>
            <a:ext uri="{FF2B5EF4-FFF2-40B4-BE49-F238E27FC236}">
              <a16:creationId xmlns="" xmlns:a16="http://schemas.microsoft.com/office/drawing/2014/main" id="{0CDC44C9-8DDF-4FEC-9C0E-D5E0010B1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35657" y="13715153"/>
          <a:ext cx="560213" cy="262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55222</xdr:colOff>
      <xdr:row>19</xdr:row>
      <xdr:rowOff>47547</xdr:rowOff>
    </xdr:from>
    <xdr:to>
      <xdr:col>17</xdr:col>
      <xdr:colOff>649833</xdr:colOff>
      <xdr:row>19</xdr:row>
      <xdr:rowOff>263769</xdr:rowOff>
    </xdr:to>
    <xdr:pic>
      <xdr:nvPicPr>
        <xdr:cNvPr id="133" name="图片 132">
          <a:extLst>
            <a:ext uri="{FF2B5EF4-FFF2-40B4-BE49-F238E27FC236}">
              <a16:creationId xmlns="" xmlns:a16="http://schemas.microsoft.com/office/drawing/2014/main" id="{AFB5774F-A4B5-49FE-B28D-B7B6A2896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8022" y="4676697"/>
          <a:ext cx="594611" cy="120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112265</xdr:colOff>
      <xdr:row>37</xdr:row>
      <xdr:rowOff>56840</xdr:rowOff>
    </xdr:from>
    <xdr:to>
      <xdr:col>17</xdr:col>
      <xdr:colOff>442167</xdr:colOff>
      <xdr:row>37</xdr:row>
      <xdr:rowOff>321879</xdr:rowOff>
    </xdr:to>
    <xdr:pic>
      <xdr:nvPicPr>
        <xdr:cNvPr id="134" name="图片 133">
          <a:extLst>
            <a:ext uri="{FF2B5EF4-FFF2-40B4-BE49-F238E27FC236}">
              <a16:creationId xmlns="" xmlns:a16="http://schemas.microsoft.com/office/drawing/2014/main" id="{69BB5B7B-71F6-4C49-87B7-E8FBBC6CB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5065" y="8457890"/>
          <a:ext cx="329902" cy="112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108214</xdr:colOff>
      <xdr:row>24</xdr:row>
      <xdr:rowOff>70059</xdr:rowOff>
    </xdr:from>
    <xdr:to>
      <xdr:col>17</xdr:col>
      <xdr:colOff>524288</xdr:colOff>
      <xdr:row>24</xdr:row>
      <xdr:rowOff>278422</xdr:rowOff>
    </xdr:to>
    <xdr:pic>
      <xdr:nvPicPr>
        <xdr:cNvPr id="135" name="图片 134">
          <a:extLst>
            <a:ext uri="{FF2B5EF4-FFF2-40B4-BE49-F238E27FC236}">
              <a16:creationId xmlns="" xmlns:a16="http://schemas.microsoft.com/office/drawing/2014/main" id="{44DEAADB-CADD-4FCC-BC3D-961D143C8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1014" y="5042109"/>
          <a:ext cx="416074" cy="10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186886</xdr:colOff>
      <xdr:row>27</xdr:row>
      <xdr:rowOff>54852</xdr:rowOff>
    </xdr:from>
    <xdr:to>
      <xdr:col>17</xdr:col>
      <xdr:colOff>492185</xdr:colOff>
      <xdr:row>27</xdr:row>
      <xdr:rowOff>366346</xdr:rowOff>
    </xdr:to>
    <xdr:pic>
      <xdr:nvPicPr>
        <xdr:cNvPr id="147" name="图片 146">
          <a:extLst>
            <a:ext uri="{FF2B5EF4-FFF2-40B4-BE49-F238E27FC236}">
              <a16:creationId xmlns="" xmlns:a16="http://schemas.microsoft.com/office/drawing/2014/main" id="{A1EE2067-9ECD-4A88-A7B5-24E224204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1159686" y="5541252"/>
          <a:ext cx="305299" cy="120994"/>
        </a:xfrm>
        <a:prstGeom prst="rect">
          <a:avLst/>
        </a:prstGeom>
      </xdr:spPr>
    </xdr:pic>
    <xdr:clientData/>
  </xdr:twoCellAnchor>
  <xdr:twoCellAnchor>
    <xdr:from>
      <xdr:col>17</xdr:col>
      <xdr:colOff>39107</xdr:colOff>
      <xdr:row>296</xdr:row>
      <xdr:rowOff>29309</xdr:rowOff>
    </xdr:from>
    <xdr:to>
      <xdr:col>17</xdr:col>
      <xdr:colOff>593480</xdr:colOff>
      <xdr:row>296</xdr:row>
      <xdr:rowOff>219075</xdr:rowOff>
    </xdr:to>
    <xdr:pic>
      <xdr:nvPicPr>
        <xdr:cNvPr id="148" name="图片 147">
          <a:extLst>
            <a:ext uri="{FF2B5EF4-FFF2-40B4-BE49-F238E27FC236}">
              <a16:creationId xmlns="" xmlns:a16="http://schemas.microsoft.com/office/drawing/2014/main" id="{EEACC7FF-EABA-4B0A-A42B-79217F4BAF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530" b="19084"/>
        <a:stretch/>
      </xdr:blipFill>
      <xdr:spPr>
        <a:xfrm>
          <a:off x="11011907" y="58322309"/>
          <a:ext cx="554373" cy="142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107615</xdr:colOff>
      <xdr:row>227</xdr:row>
      <xdr:rowOff>40571</xdr:rowOff>
    </xdr:from>
    <xdr:to>
      <xdr:col>17</xdr:col>
      <xdr:colOff>566308</xdr:colOff>
      <xdr:row>227</xdr:row>
      <xdr:rowOff>337038</xdr:rowOff>
    </xdr:to>
    <xdr:pic>
      <xdr:nvPicPr>
        <xdr:cNvPr id="149" name="图片 148">
          <a:extLst>
            <a:ext uri="{FF2B5EF4-FFF2-40B4-BE49-F238E27FC236}">
              <a16:creationId xmlns="" xmlns:a16="http://schemas.microsoft.com/office/drawing/2014/main" id="{85A3F818-6D45-4466-9A73-E9A39D18E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0415" y="42903071"/>
          <a:ext cx="458693" cy="134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89027</xdr:colOff>
      <xdr:row>233</xdr:row>
      <xdr:rowOff>54010</xdr:rowOff>
    </xdr:from>
    <xdr:to>
      <xdr:col>17</xdr:col>
      <xdr:colOff>582003</xdr:colOff>
      <xdr:row>233</xdr:row>
      <xdr:rowOff>329712</xdr:rowOff>
    </xdr:to>
    <xdr:pic>
      <xdr:nvPicPr>
        <xdr:cNvPr id="151" name="图片 150">
          <a:extLst>
            <a:ext uri="{FF2B5EF4-FFF2-40B4-BE49-F238E27FC236}">
              <a16:creationId xmlns="" xmlns:a16="http://schemas.microsoft.com/office/drawing/2014/main" id="{EBCFBE18-384A-4358-A386-8CFD5707F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61827" y="43945210"/>
          <a:ext cx="492976" cy="113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167054</xdr:colOff>
      <xdr:row>51</xdr:row>
      <xdr:rowOff>46892</xdr:rowOff>
    </xdr:from>
    <xdr:to>
      <xdr:col>17</xdr:col>
      <xdr:colOff>418790</xdr:colOff>
      <xdr:row>51</xdr:row>
      <xdr:rowOff>308464</xdr:rowOff>
    </xdr:to>
    <xdr:pic>
      <xdr:nvPicPr>
        <xdr:cNvPr id="154" name="图片 153">
          <a:extLst>
            <a:ext uri="{FF2B5EF4-FFF2-40B4-BE49-F238E27FC236}">
              <a16:creationId xmlns="" xmlns:a16="http://schemas.microsoft.com/office/drawing/2014/main" id="{8E2F922E-D8DE-4321-86F8-617E4290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9854" y="10505342"/>
          <a:ext cx="251736" cy="128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74735</xdr:colOff>
      <xdr:row>158</xdr:row>
      <xdr:rowOff>56418</xdr:rowOff>
    </xdr:from>
    <xdr:to>
      <xdr:col>17</xdr:col>
      <xdr:colOff>617287</xdr:colOff>
      <xdr:row>158</xdr:row>
      <xdr:rowOff>263770</xdr:rowOff>
    </xdr:to>
    <xdr:pic>
      <xdr:nvPicPr>
        <xdr:cNvPr id="155" name="图片 154">
          <a:extLst>
            <a:ext uri="{FF2B5EF4-FFF2-40B4-BE49-F238E27FC236}">
              <a16:creationId xmlns="" xmlns:a16="http://schemas.microsoft.com/office/drawing/2014/main" id="{1BA6C895-3450-45B9-9684-7D9824907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7535" y="30574518"/>
          <a:ext cx="542552" cy="112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200426</xdr:colOff>
      <xdr:row>197</xdr:row>
      <xdr:rowOff>23994</xdr:rowOff>
    </xdr:from>
    <xdr:to>
      <xdr:col>17</xdr:col>
      <xdr:colOff>438150</xdr:colOff>
      <xdr:row>197</xdr:row>
      <xdr:rowOff>329815</xdr:rowOff>
    </xdr:to>
    <xdr:pic>
      <xdr:nvPicPr>
        <xdr:cNvPr id="156" name="图片 155">
          <a:extLst>
            <a:ext uri="{FF2B5EF4-FFF2-40B4-BE49-F238E27FC236}">
              <a16:creationId xmlns="" xmlns:a16="http://schemas.microsoft.com/office/drawing/2014/main" id="{384706E3-2412-48AE-89D1-BC89FFF44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3226" y="37400094"/>
          <a:ext cx="237724" cy="14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84443</xdr:colOff>
      <xdr:row>297</xdr:row>
      <xdr:rowOff>52205</xdr:rowOff>
    </xdr:from>
    <xdr:to>
      <xdr:col>17</xdr:col>
      <xdr:colOff>617308</xdr:colOff>
      <xdr:row>297</xdr:row>
      <xdr:rowOff>351693</xdr:rowOff>
    </xdr:to>
    <xdr:pic>
      <xdr:nvPicPr>
        <xdr:cNvPr id="157" name="图片 156">
          <a:extLst>
            <a:ext uri="{FF2B5EF4-FFF2-40B4-BE49-F238E27FC236}">
              <a16:creationId xmlns="" xmlns:a16="http://schemas.microsoft.com/office/drawing/2014/main" id="{891AB7C5-22B2-44DA-B5E8-95B25D03F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57243" y="58516655"/>
          <a:ext cx="532865" cy="1185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105907</xdr:colOff>
      <xdr:row>302</xdr:row>
      <xdr:rowOff>54158</xdr:rowOff>
    </xdr:from>
    <xdr:to>
      <xdr:col>17</xdr:col>
      <xdr:colOff>417633</xdr:colOff>
      <xdr:row>302</xdr:row>
      <xdr:rowOff>347686</xdr:rowOff>
    </xdr:to>
    <xdr:pic>
      <xdr:nvPicPr>
        <xdr:cNvPr id="159" name="图片 158">
          <a:extLst>
            <a:ext uri="{FF2B5EF4-FFF2-40B4-BE49-F238E27FC236}">
              <a16:creationId xmlns="" xmlns:a16="http://schemas.microsoft.com/office/drawing/2014/main" id="{7694EB89-51C2-40A3-BFC4-E5303C4D6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078707" y="59375858"/>
          <a:ext cx="311726" cy="1125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76200</xdr:colOff>
      <xdr:row>124</xdr:row>
      <xdr:rowOff>19050</xdr:rowOff>
    </xdr:from>
    <xdr:to>
      <xdr:col>17</xdr:col>
      <xdr:colOff>342900</xdr:colOff>
      <xdr:row>124</xdr:row>
      <xdr:rowOff>352425</xdr:rowOff>
    </xdr:to>
    <xdr:pic>
      <xdr:nvPicPr>
        <xdr:cNvPr id="160" name="图片 159">
          <a:extLst>
            <a:ext uri="{FF2B5EF4-FFF2-40B4-BE49-F238E27FC236}">
              <a16:creationId xmlns="" xmlns:a16="http://schemas.microsoft.com/office/drawing/2014/main" id="{A265D695-D2FE-4286-865C-E4095025EB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/>
        <a:srcRect l="18456" t="12034" r="22359" b="12876"/>
        <a:stretch/>
      </xdr:blipFill>
      <xdr:spPr>
        <a:xfrm>
          <a:off x="11049000" y="24193500"/>
          <a:ext cx="266700" cy="152400"/>
        </a:xfrm>
        <a:prstGeom prst="rect">
          <a:avLst/>
        </a:prstGeom>
      </xdr:spPr>
    </xdr:pic>
    <xdr:clientData/>
  </xdr:twoCellAnchor>
  <xdr:twoCellAnchor>
    <xdr:from>
      <xdr:col>17</xdr:col>
      <xdr:colOff>75296</xdr:colOff>
      <xdr:row>46</xdr:row>
      <xdr:rowOff>82524</xdr:rowOff>
    </xdr:from>
    <xdr:to>
      <xdr:col>17</xdr:col>
      <xdr:colOff>467337</xdr:colOff>
      <xdr:row>46</xdr:row>
      <xdr:rowOff>315310</xdr:rowOff>
    </xdr:to>
    <xdr:pic>
      <xdr:nvPicPr>
        <xdr:cNvPr id="165" name="图片 164">
          <a:extLst>
            <a:ext uri="{FF2B5EF4-FFF2-40B4-BE49-F238E27FC236}">
              <a16:creationId xmlns="" xmlns:a16="http://schemas.microsoft.com/office/drawing/2014/main" id="{5425F251-4488-4BC0-A1C6-7374D3AED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8096" y="9512274"/>
          <a:ext cx="392041" cy="8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173919</xdr:colOff>
      <xdr:row>88</xdr:row>
      <xdr:rowOff>29755</xdr:rowOff>
    </xdr:from>
    <xdr:to>
      <xdr:col>17</xdr:col>
      <xdr:colOff>345909</xdr:colOff>
      <xdr:row>88</xdr:row>
      <xdr:rowOff>293076</xdr:rowOff>
    </xdr:to>
    <xdr:pic>
      <xdr:nvPicPr>
        <xdr:cNvPr id="168" name="图片 167">
          <a:extLst>
            <a:ext uri="{FF2B5EF4-FFF2-40B4-BE49-F238E27FC236}">
              <a16:creationId xmlns="" xmlns:a16="http://schemas.microsoft.com/office/drawing/2014/main" id="{01C7A530-E8CD-4985-B374-8C9CB802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6719" y="17689105"/>
          <a:ext cx="171990" cy="139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56562</xdr:colOff>
      <xdr:row>91</xdr:row>
      <xdr:rowOff>115804</xdr:rowOff>
    </xdr:from>
    <xdr:to>
      <xdr:col>17</xdr:col>
      <xdr:colOff>596347</xdr:colOff>
      <xdr:row>91</xdr:row>
      <xdr:rowOff>312657</xdr:rowOff>
    </xdr:to>
    <xdr:pic>
      <xdr:nvPicPr>
        <xdr:cNvPr id="169" name="图片 168">
          <a:extLst>
            <a:ext uri="{FF2B5EF4-FFF2-40B4-BE49-F238E27FC236}">
              <a16:creationId xmlns="" xmlns:a16="http://schemas.microsoft.com/office/drawing/2014/main" id="{3992BD62-6A60-49D2-92FB-B05A8F747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9362" y="18289504"/>
          <a:ext cx="539785" cy="53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28575</xdr:colOff>
      <xdr:row>92</xdr:row>
      <xdr:rowOff>28576</xdr:rowOff>
    </xdr:from>
    <xdr:to>
      <xdr:col>17</xdr:col>
      <xdr:colOff>552450</xdr:colOff>
      <xdr:row>92</xdr:row>
      <xdr:rowOff>347812</xdr:rowOff>
    </xdr:to>
    <xdr:pic>
      <xdr:nvPicPr>
        <xdr:cNvPr id="170" name="图片 169">
          <a:extLst>
            <a:ext uri="{FF2B5EF4-FFF2-40B4-BE49-F238E27FC236}">
              <a16:creationId xmlns="" xmlns:a16="http://schemas.microsoft.com/office/drawing/2014/main" id="{43DCD6D9-8EC5-49A5-B457-799D941EA8F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5" t="23221" r="10123" b="36840"/>
        <a:stretch/>
      </xdr:blipFill>
      <xdr:spPr>
        <a:xfrm>
          <a:off x="11001375" y="18373726"/>
          <a:ext cx="523875" cy="138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107303</xdr:colOff>
      <xdr:row>96</xdr:row>
      <xdr:rowOff>46993</xdr:rowOff>
    </xdr:from>
    <xdr:to>
      <xdr:col>17</xdr:col>
      <xdr:colOff>414088</xdr:colOff>
      <xdr:row>96</xdr:row>
      <xdr:rowOff>287603</xdr:rowOff>
    </xdr:to>
    <xdr:pic>
      <xdr:nvPicPr>
        <xdr:cNvPr id="171" name="图片 170">
          <a:extLst>
            <a:ext uri="{FF2B5EF4-FFF2-40B4-BE49-F238E27FC236}">
              <a16:creationId xmlns="" xmlns:a16="http://schemas.microsoft.com/office/drawing/2014/main" id="{113A7768-0010-4E28-A9A1-D06CB73D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0103" y="19077943"/>
          <a:ext cx="306785" cy="126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115258</xdr:colOff>
      <xdr:row>97</xdr:row>
      <xdr:rowOff>40106</xdr:rowOff>
    </xdr:from>
    <xdr:to>
      <xdr:col>17</xdr:col>
      <xdr:colOff>537158</xdr:colOff>
      <xdr:row>97</xdr:row>
      <xdr:rowOff>352425</xdr:rowOff>
    </xdr:to>
    <xdr:pic>
      <xdr:nvPicPr>
        <xdr:cNvPr id="172" name="图片 171">
          <a:extLst>
            <a:ext uri="{FF2B5EF4-FFF2-40B4-BE49-F238E27FC236}">
              <a16:creationId xmlns="" xmlns:a16="http://schemas.microsoft.com/office/drawing/2014/main" id="{07106B93-C07C-4303-B883-979BD6010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8058" y="19242506"/>
          <a:ext cx="421900" cy="131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92010</xdr:colOff>
      <xdr:row>94</xdr:row>
      <xdr:rowOff>26801</xdr:rowOff>
    </xdr:from>
    <xdr:to>
      <xdr:col>17</xdr:col>
      <xdr:colOff>327872</xdr:colOff>
      <xdr:row>94</xdr:row>
      <xdr:rowOff>333375</xdr:rowOff>
    </xdr:to>
    <xdr:pic>
      <xdr:nvPicPr>
        <xdr:cNvPr id="173" name="图片 172">
          <a:extLst>
            <a:ext uri="{FF2B5EF4-FFF2-40B4-BE49-F238E27FC236}">
              <a16:creationId xmlns="" xmlns:a16="http://schemas.microsoft.com/office/drawing/2014/main" id="{9A986372-7ADF-4F70-86AB-216CAD349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64810" y="18714851"/>
          <a:ext cx="235862" cy="144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109905</xdr:colOff>
      <xdr:row>102</xdr:row>
      <xdr:rowOff>68593</xdr:rowOff>
    </xdr:from>
    <xdr:to>
      <xdr:col>17</xdr:col>
      <xdr:colOff>304800</xdr:colOff>
      <xdr:row>102</xdr:row>
      <xdr:rowOff>264098</xdr:rowOff>
    </xdr:to>
    <xdr:pic>
      <xdr:nvPicPr>
        <xdr:cNvPr id="174" name="图片 173">
          <a:extLst>
            <a:ext uri="{FF2B5EF4-FFF2-40B4-BE49-F238E27FC236}">
              <a16:creationId xmlns="" xmlns:a16="http://schemas.microsoft.com/office/drawing/2014/main" id="{B0FB1FE1-1DD8-4A4A-966B-340D86A0E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2705" y="20471143"/>
          <a:ext cx="194895" cy="100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183907</xdr:colOff>
      <xdr:row>100</xdr:row>
      <xdr:rowOff>36362</xdr:rowOff>
    </xdr:from>
    <xdr:to>
      <xdr:col>17</xdr:col>
      <xdr:colOff>432275</xdr:colOff>
      <xdr:row>100</xdr:row>
      <xdr:rowOff>342900</xdr:rowOff>
    </xdr:to>
    <xdr:pic>
      <xdr:nvPicPr>
        <xdr:cNvPr id="175" name="图片 174">
          <a:extLst>
            <a:ext uri="{FF2B5EF4-FFF2-40B4-BE49-F238E27FC236}">
              <a16:creationId xmlns="" xmlns:a16="http://schemas.microsoft.com/office/drawing/2014/main" id="{3F5DAA3A-F1BC-460E-8D1C-9087CFF68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6707" y="19753112"/>
          <a:ext cx="248368" cy="135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187548</xdr:colOff>
      <xdr:row>99</xdr:row>
      <xdr:rowOff>49669</xdr:rowOff>
    </xdr:from>
    <xdr:to>
      <xdr:col>17</xdr:col>
      <xdr:colOff>419099</xdr:colOff>
      <xdr:row>99</xdr:row>
      <xdr:rowOff>351588</xdr:rowOff>
    </xdr:to>
    <xdr:pic>
      <xdr:nvPicPr>
        <xdr:cNvPr id="176" name="图片 175">
          <a:extLst>
            <a:ext uri="{FF2B5EF4-FFF2-40B4-BE49-F238E27FC236}">
              <a16:creationId xmlns="" xmlns:a16="http://schemas.microsoft.com/office/drawing/2014/main" id="{BEE90B6F-B648-41E7-B671-361C3C7F0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0348" y="19594969"/>
          <a:ext cx="231551" cy="12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60385</xdr:colOff>
      <xdr:row>101</xdr:row>
      <xdr:rowOff>95452</xdr:rowOff>
    </xdr:from>
    <xdr:to>
      <xdr:col>17</xdr:col>
      <xdr:colOff>570276</xdr:colOff>
      <xdr:row>102</xdr:row>
      <xdr:rowOff>4232</xdr:rowOff>
    </xdr:to>
    <xdr:pic>
      <xdr:nvPicPr>
        <xdr:cNvPr id="177" name="图片 176">
          <a:extLst>
            <a:ext uri="{FF2B5EF4-FFF2-40B4-BE49-F238E27FC236}">
              <a16:creationId xmlns="" xmlns:a16="http://schemas.microsoft.com/office/drawing/2014/main" id="{7E7F5134-2C83-40D2-AB28-58782CE01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18635" y="36639702"/>
          <a:ext cx="509891" cy="289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138480</xdr:colOff>
      <xdr:row>106</xdr:row>
      <xdr:rowOff>47625</xdr:rowOff>
    </xdr:from>
    <xdr:to>
      <xdr:col>17</xdr:col>
      <xdr:colOff>476680</xdr:colOff>
      <xdr:row>106</xdr:row>
      <xdr:rowOff>314324</xdr:rowOff>
    </xdr:to>
    <xdr:pic>
      <xdr:nvPicPr>
        <xdr:cNvPr id="178" name="图片 177">
          <a:extLst>
            <a:ext uri="{FF2B5EF4-FFF2-40B4-BE49-F238E27FC236}">
              <a16:creationId xmlns="" xmlns:a16="http://schemas.microsoft.com/office/drawing/2014/main" id="{3B55B11B-D52A-45A8-841C-C83772C0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1280" y="21135975"/>
          <a:ext cx="338200" cy="123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161193</xdr:colOff>
      <xdr:row>104</xdr:row>
      <xdr:rowOff>27071</xdr:rowOff>
    </xdr:from>
    <xdr:to>
      <xdr:col>17</xdr:col>
      <xdr:colOff>501766</xdr:colOff>
      <xdr:row>104</xdr:row>
      <xdr:rowOff>371474</xdr:rowOff>
    </xdr:to>
    <xdr:pic>
      <xdr:nvPicPr>
        <xdr:cNvPr id="179" name="图片 178">
          <a:extLst>
            <a:ext uri="{FF2B5EF4-FFF2-40B4-BE49-F238E27FC236}">
              <a16:creationId xmlns="" xmlns:a16="http://schemas.microsoft.com/office/drawing/2014/main" id="{1F4F89FD-2903-4F5F-8A20-6A6E0A58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3993" y="20772521"/>
          <a:ext cx="340573" cy="144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146537</xdr:colOff>
      <xdr:row>105</xdr:row>
      <xdr:rowOff>54259</xdr:rowOff>
    </xdr:from>
    <xdr:to>
      <xdr:col>17</xdr:col>
      <xdr:colOff>532470</xdr:colOff>
      <xdr:row>105</xdr:row>
      <xdr:rowOff>352425</xdr:rowOff>
    </xdr:to>
    <xdr:pic>
      <xdr:nvPicPr>
        <xdr:cNvPr id="180" name="图片 179">
          <a:extLst>
            <a:ext uri="{FF2B5EF4-FFF2-40B4-BE49-F238E27FC236}">
              <a16:creationId xmlns="" xmlns:a16="http://schemas.microsoft.com/office/drawing/2014/main" id="{92DB5908-AADD-489A-8717-96FA6C3A0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9337" y="20971159"/>
          <a:ext cx="385933" cy="117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102869</xdr:colOff>
      <xdr:row>107</xdr:row>
      <xdr:rowOff>35471</xdr:rowOff>
    </xdr:from>
    <xdr:to>
      <xdr:col>17</xdr:col>
      <xdr:colOff>480024</xdr:colOff>
      <xdr:row>107</xdr:row>
      <xdr:rowOff>333375</xdr:rowOff>
    </xdr:to>
    <xdr:pic>
      <xdr:nvPicPr>
        <xdr:cNvPr id="181" name="Picture 13595">
          <a:extLst>
            <a:ext uri="{FF2B5EF4-FFF2-40B4-BE49-F238E27FC236}">
              <a16:creationId xmlns="" xmlns:a16="http://schemas.microsoft.com/office/drawing/2014/main" id="{CDB75559-1BE6-4A40-98CB-891692223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>
        <a:xfrm>
          <a:off x="11075669" y="21295271"/>
          <a:ext cx="377155" cy="1359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148736</xdr:colOff>
      <xdr:row>108</xdr:row>
      <xdr:rowOff>49090</xdr:rowOff>
    </xdr:from>
    <xdr:to>
      <xdr:col>17</xdr:col>
      <xdr:colOff>475676</xdr:colOff>
      <xdr:row>108</xdr:row>
      <xdr:rowOff>342900</xdr:rowOff>
    </xdr:to>
    <xdr:pic>
      <xdr:nvPicPr>
        <xdr:cNvPr id="182" name="图片 181">
          <a:extLst>
            <a:ext uri="{FF2B5EF4-FFF2-40B4-BE49-F238E27FC236}">
              <a16:creationId xmlns="" xmlns:a16="http://schemas.microsoft.com/office/drawing/2014/main" id="{2223AB52-C0A9-4A9E-9917-1E6296C3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1536" y="21480340"/>
          <a:ext cx="326940" cy="122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147176</xdr:colOff>
      <xdr:row>109</xdr:row>
      <xdr:rowOff>61100</xdr:rowOff>
    </xdr:from>
    <xdr:to>
      <xdr:col>17</xdr:col>
      <xdr:colOff>513435</xdr:colOff>
      <xdr:row>109</xdr:row>
      <xdr:rowOff>342900</xdr:rowOff>
    </xdr:to>
    <xdr:pic>
      <xdr:nvPicPr>
        <xdr:cNvPr id="183" name="图片 182">
          <a:extLst>
            <a:ext uri="{FF2B5EF4-FFF2-40B4-BE49-F238E27FC236}">
              <a16:creationId xmlns="" xmlns:a16="http://schemas.microsoft.com/office/drawing/2014/main" id="{046B6453-1655-4319-859D-F76D73184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9976" y="21663800"/>
          <a:ext cx="366259" cy="11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342900</xdr:colOff>
      <xdr:row>109</xdr:row>
      <xdr:rowOff>0</xdr:rowOff>
    </xdr:from>
    <xdr:to>
      <xdr:col>17</xdr:col>
      <xdr:colOff>619125</xdr:colOff>
      <xdr:row>109</xdr:row>
      <xdr:rowOff>0</xdr:rowOff>
    </xdr:to>
    <xdr:pic>
      <xdr:nvPicPr>
        <xdr:cNvPr id="184" name="图片 183">
          <a:extLst>
            <a:ext uri="{FF2B5EF4-FFF2-40B4-BE49-F238E27FC236}">
              <a16:creationId xmlns="" xmlns:a16="http://schemas.microsoft.com/office/drawing/2014/main" id="{5EE35D26-830B-47AD-8BA4-319C12424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15700" y="21602700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170877</xdr:colOff>
      <xdr:row>113</xdr:row>
      <xdr:rowOff>50788</xdr:rowOff>
    </xdr:from>
    <xdr:to>
      <xdr:col>17</xdr:col>
      <xdr:colOff>453479</xdr:colOff>
      <xdr:row>113</xdr:row>
      <xdr:rowOff>352425</xdr:rowOff>
    </xdr:to>
    <xdr:pic>
      <xdr:nvPicPr>
        <xdr:cNvPr id="185" name="图片 184">
          <a:extLst>
            <a:ext uri="{FF2B5EF4-FFF2-40B4-BE49-F238E27FC236}">
              <a16:creationId xmlns="" xmlns:a16="http://schemas.microsoft.com/office/drawing/2014/main" id="{DEC6442D-FD38-496F-AA5C-671714AEB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3677" y="22339288"/>
          <a:ext cx="282602" cy="120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152400</xdr:colOff>
      <xdr:row>112</xdr:row>
      <xdr:rowOff>38101</xdr:rowOff>
    </xdr:from>
    <xdr:to>
      <xdr:col>17</xdr:col>
      <xdr:colOff>419100</xdr:colOff>
      <xdr:row>112</xdr:row>
      <xdr:rowOff>360361</xdr:rowOff>
    </xdr:to>
    <xdr:pic>
      <xdr:nvPicPr>
        <xdr:cNvPr id="186" name="图片 185">
          <a:extLst>
            <a:ext uri="{FF2B5EF4-FFF2-40B4-BE49-F238E27FC236}">
              <a16:creationId xmlns="" xmlns:a16="http://schemas.microsoft.com/office/drawing/2014/main" id="{31DF7D63-19C1-4F28-8D56-B9452522D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5200" y="22155151"/>
          <a:ext cx="266700" cy="131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179972</xdr:colOff>
      <xdr:row>121</xdr:row>
      <xdr:rowOff>36094</xdr:rowOff>
    </xdr:from>
    <xdr:to>
      <xdr:col>17</xdr:col>
      <xdr:colOff>412188</xdr:colOff>
      <xdr:row>121</xdr:row>
      <xdr:rowOff>333375</xdr:rowOff>
    </xdr:to>
    <xdr:pic>
      <xdr:nvPicPr>
        <xdr:cNvPr id="187" name="图片 186">
          <a:extLst>
            <a:ext uri="{FF2B5EF4-FFF2-40B4-BE49-F238E27FC236}">
              <a16:creationId xmlns="" xmlns:a16="http://schemas.microsoft.com/office/drawing/2014/main" id="{BABE4817-6F19-47F8-86CA-65E00D967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2772" y="23696194"/>
          <a:ext cx="232216" cy="135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213561</xdr:colOff>
      <xdr:row>115</xdr:row>
      <xdr:rowOff>36094</xdr:rowOff>
    </xdr:from>
    <xdr:to>
      <xdr:col>17</xdr:col>
      <xdr:colOff>496694</xdr:colOff>
      <xdr:row>115</xdr:row>
      <xdr:rowOff>352425</xdr:rowOff>
    </xdr:to>
    <xdr:pic>
      <xdr:nvPicPr>
        <xdr:cNvPr id="191" name="图片 190">
          <a:extLst>
            <a:ext uri="{FF2B5EF4-FFF2-40B4-BE49-F238E27FC236}">
              <a16:creationId xmlns="" xmlns:a16="http://schemas.microsoft.com/office/drawing/2014/main" id="{7308730F-C76E-49AE-9490-B2424998D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86361" y="22667494"/>
          <a:ext cx="283133" cy="135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178988</xdr:colOff>
      <xdr:row>59</xdr:row>
      <xdr:rowOff>42685</xdr:rowOff>
    </xdr:from>
    <xdr:to>
      <xdr:col>17</xdr:col>
      <xdr:colOff>516157</xdr:colOff>
      <xdr:row>59</xdr:row>
      <xdr:rowOff>329711</xdr:rowOff>
    </xdr:to>
    <xdr:pic>
      <xdr:nvPicPr>
        <xdr:cNvPr id="198" name="图片 197">
          <a:extLst>
            <a:ext uri="{FF2B5EF4-FFF2-40B4-BE49-F238E27FC236}">
              <a16:creationId xmlns="" xmlns:a16="http://schemas.microsoft.com/office/drawing/2014/main" id="{14B1A138-51EA-44CC-AD31-00C68ADF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1788" y="11872735"/>
          <a:ext cx="337169" cy="125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172314</xdr:colOff>
      <xdr:row>79</xdr:row>
      <xdr:rowOff>79973</xdr:rowOff>
    </xdr:from>
    <xdr:to>
      <xdr:col>17</xdr:col>
      <xdr:colOff>353314</xdr:colOff>
      <xdr:row>79</xdr:row>
      <xdr:rowOff>228291</xdr:rowOff>
    </xdr:to>
    <xdr:pic>
      <xdr:nvPicPr>
        <xdr:cNvPr id="199" name="图片 198">
          <a:extLst>
            <a:ext uri="{FF2B5EF4-FFF2-40B4-BE49-F238E27FC236}">
              <a16:creationId xmlns="" xmlns:a16="http://schemas.microsoft.com/office/drawing/2014/main" id="{7CCE7809-C1AD-476E-A722-D4A7BBFE1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5114" y="15853373"/>
          <a:ext cx="181000" cy="91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99920</xdr:colOff>
      <xdr:row>98</xdr:row>
      <xdr:rowOff>15202</xdr:rowOff>
    </xdr:from>
    <xdr:to>
      <xdr:col>17</xdr:col>
      <xdr:colOff>504825</xdr:colOff>
      <xdr:row>98</xdr:row>
      <xdr:rowOff>359891</xdr:rowOff>
    </xdr:to>
    <xdr:pic>
      <xdr:nvPicPr>
        <xdr:cNvPr id="200" name="图片 199">
          <a:extLst>
            <a:ext uri="{FF2B5EF4-FFF2-40B4-BE49-F238E27FC236}">
              <a16:creationId xmlns="" xmlns:a16="http://schemas.microsoft.com/office/drawing/2014/main" id="{D5528101-D08A-4A34-8BC2-E4EAA1FE9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72720" y="19389052"/>
          <a:ext cx="404905" cy="15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180465</xdr:colOff>
      <xdr:row>114</xdr:row>
      <xdr:rowOff>50517</xdr:rowOff>
    </xdr:from>
    <xdr:to>
      <xdr:col>17</xdr:col>
      <xdr:colOff>446665</xdr:colOff>
      <xdr:row>114</xdr:row>
      <xdr:rowOff>333375</xdr:rowOff>
    </xdr:to>
    <xdr:pic>
      <xdr:nvPicPr>
        <xdr:cNvPr id="201" name="图片 200">
          <a:extLst>
            <a:ext uri="{FF2B5EF4-FFF2-40B4-BE49-F238E27FC236}">
              <a16:creationId xmlns="" xmlns:a16="http://schemas.microsoft.com/office/drawing/2014/main" id="{771F1493-9F67-4259-9AAC-A90BB9D91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3265" y="22510467"/>
          <a:ext cx="266200" cy="120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90470</xdr:colOff>
      <xdr:row>232</xdr:row>
      <xdr:rowOff>36509</xdr:rowOff>
    </xdr:from>
    <xdr:to>
      <xdr:col>18</xdr:col>
      <xdr:colOff>62958</xdr:colOff>
      <xdr:row>233</xdr:row>
      <xdr:rowOff>10585</xdr:rowOff>
    </xdr:to>
    <xdr:pic>
      <xdr:nvPicPr>
        <xdr:cNvPr id="206" name="图片 205">
          <a:extLst>
            <a:ext uri="{FF2B5EF4-FFF2-40B4-BE49-F238E27FC236}">
              <a16:creationId xmlns="" xmlns:a16="http://schemas.microsoft.com/office/drawing/2014/main" id="{087AF51E-DE7A-42F5-A580-D6F78799D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48720" y="87359592"/>
          <a:ext cx="660405" cy="355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194537</xdr:colOff>
      <xdr:row>179</xdr:row>
      <xdr:rowOff>69056</xdr:rowOff>
    </xdr:from>
    <xdr:to>
      <xdr:col>17</xdr:col>
      <xdr:colOff>448395</xdr:colOff>
      <xdr:row>179</xdr:row>
      <xdr:rowOff>212345</xdr:rowOff>
    </xdr:to>
    <xdr:pic>
      <xdr:nvPicPr>
        <xdr:cNvPr id="207" name="图片 206">
          <a:extLst>
            <a:ext uri="{FF2B5EF4-FFF2-40B4-BE49-F238E27FC236}">
              <a16:creationId xmlns="" xmlns:a16="http://schemas.microsoft.com/office/drawing/2014/main" id="{6B2EFADE-1F04-4946-BC0B-3262FEDC4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7337" y="34359056"/>
          <a:ext cx="253858" cy="105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87922</xdr:colOff>
      <xdr:row>255</xdr:row>
      <xdr:rowOff>29309</xdr:rowOff>
    </xdr:from>
    <xdr:to>
      <xdr:col>17</xdr:col>
      <xdr:colOff>599891</xdr:colOff>
      <xdr:row>255</xdr:row>
      <xdr:rowOff>344367</xdr:rowOff>
    </xdr:to>
    <xdr:pic>
      <xdr:nvPicPr>
        <xdr:cNvPr id="208" name="图片 207">
          <a:extLst>
            <a:ext uri="{FF2B5EF4-FFF2-40B4-BE49-F238E27FC236}">
              <a16:creationId xmlns="" xmlns:a16="http://schemas.microsoft.com/office/drawing/2014/main" id="{216D067B-007B-44E7-9D95-B9765D1211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3" t="18341" r="843" b="20125"/>
        <a:stretch/>
      </xdr:blipFill>
      <xdr:spPr>
        <a:xfrm>
          <a:off x="11060722" y="50092709"/>
          <a:ext cx="511969" cy="143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147637</xdr:colOff>
      <xdr:row>180</xdr:row>
      <xdr:rowOff>47625</xdr:rowOff>
    </xdr:from>
    <xdr:to>
      <xdr:col>17</xdr:col>
      <xdr:colOff>433387</xdr:colOff>
      <xdr:row>180</xdr:row>
      <xdr:rowOff>207493</xdr:rowOff>
    </xdr:to>
    <xdr:pic>
      <xdr:nvPicPr>
        <xdr:cNvPr id="209" name="图片 208">
          <a:extLst>
            <a:ext uri="{FF2B5EF4-FFF2-40B4-BE49-F238E27FC236}">
              <a16:creationId xmlns="" xmlns:a16="http://schemas.microsoft.com/office/drawing/2014/main" id="{55F5557D-3E8C-459C-A181-11ADBF051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0437" y="34509075"/>
          <a:ext cx="285750" cy="121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191039</xdr:colOff>
      <xdr:row>73</xdr:row>
      <xdr:rowOff>51090</xdr:rowOff>
    </xdr:from>
    <xdr:to>
      <xdr:col>17</xdr:col>
      <xdr:colOff>505557</xdr:colOff>
      <xdr:row>73</xdr:row>
      <xdr:rowOff>351692</xdr:rowOff>
    </xdr:to>
    <xdr:pic>
      <xdr:nvPicPr>
        <xdr:cNvPr id="210" name="图片 209">
          <a:extLst>
            <a:ext uri="{FF2B5EF4-FFF2-40B4-BE49-F238E27FC236}">
              <a16:creationId xmlns="" xmlns:a16="http://schemas.microsoft.com/office/drawing/2014/main" id="{A21A173C-2A7D-4229-89B2-F29576A1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3839" y="14795790"/>
          <a:ext cx="314518" cy="119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155408</xdr:colOff>
      <xdr:row>53</xdr:row>
      <xdr:rowOff>41661</xdr:rowOff>
    </xdr:from>
    <xdr:to>
      <xdr:col>17</xdr:col>
      <xdr:colOff>322970</xdr:colOff>
      <xdr:row>53</xdr:row>
      <xdr:rowOff>282800</xdr:rowOff>
    </xdr:to>
    <xdr:pic>
      <xdr:nvPicPr>
        <xdr:cNvPr id="212" name="图片 211">
          <a:extLst>
            <a:ext uri="{FF2B5EF4-FFF2-40B4-BE49-F238E27FC236}">
              <a16:creationId xmlns="" xmlns:a16="http://schemas.microsoft.com/office/drawing/2014/main" id="{8020D6B1-3B55-4ECF-8F51-27222FDF1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3658" y="21070744"/>
          <a:ext cx="167562" cy="24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172425</xdr:colOff>
      <xdr:row>54</xdr:row>
      <xdr:rowOff>64195</xdr:rowOff>
    </xdr:from>
    <xdr:to>
      <xdr:col>17</xdr:col>
      <xdr:colOff>396038</xdr:colOff>
      <xdr:row>54</xdr:row>
      <xdr:rowOff>231636</xdr:rowOff>
    </xdr:to>
    <xdr:pic>
      <xdr:nvPicPr>
        <xdr:cNvPr id="213" name="图片 212">
          <a:extLst>
            <a:ext uri="{FF2B5EF4-FFF2-40B4-BE49-F238E27FC236}">
              <a16:creationId xmlns="" xmlns:a16="http://schemas.microsoft.com/office/drawing/2014/main" id="{46A4AFB0-873C-45DE-BDFE-B59E6D632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5225" y="11036995"/>
          <a:ext cx="223613" cy="11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212668</xdr:colOff>
      <xdr:row>75</xdr:row>
      <xdr:rowOff>24587</xdr:rowOff>
    </xdr:from>
    <xdr:to>
      <xdr:col>17</xdr:col>
      <xdr:colOff>476250</xdr:colOff>
      <xdr:row>76</xdr:row>
      <xdr:rowOff>8243</xdr:rowOff>
    </xdr:to>
    <xdr:pic>
      <xdr:nvPicPr>
        <xdr:cNvPr id="214" name="图片 213">
          <a:extLst>
            <a:ext uri="{FF2B5EF4-FFF2-40B4-BE49-F238E27FC236}">
              <a16:creationId xmlns="" xmlns:a16="http://schemas.microsoft.com/office/drawing/2014/main" id="{6B660AF9-ED86-4B15-B7F9-782665E2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46968" y="29656862"/>
          <a:ext cx="263582" cy="364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163995</xdr:colOff>
      <xdr:row>111</xdr:row>
      <xdr:rowOff>42655</xdr:rowOff>
    </xdr:from>
    <xdr:to>
      <xdr:col>17</xdr:col>
      <xdr:colOff>390524</xdr:colOff>
      <xdr:row>111</xdr:row>
      <xdr:rowOff>356049</xdr:rowOff>
    </xdr:to>
    <xdr:pic>
      <xdr:nvPicPr>
        <xdr:cNvPr id="215" name="图片 214">
          <a:extLst>
            <a:ext uri="{FF2B5EF4-FFF2-40B4-BE49-F238E27FC236}">
              <a16:creationId xmlns="" xmlns:a16="http://schemas.microsoft.com/office/drawing/2014/main" id="{643A8F1C-3E77-4B70-93E3-7347DC8A4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6795" y="21988255"/>
          <a:ext cx="226529" cy="132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228368</xdr:colOff>
      <xdr:row>178</xdr:row>
      <xdr:rowOff>43781</xdr:rowOff>
    </xdr:from>
    <xdr:to>
      <xdr:col>17</xdr:col>
      <xdr:colOff>428393</xdr:colOff>
      <xdr:row>178</xdr:row>
      <xdr:rowOff>269774</xdr:rowOff>
    </xdr:to>
    <xdr:pic>
      <xdr:nvPicPr>
        <xdr:cNvPr id="216" name="图片 215">
          <a:extLst>
            <a:ext uri="{FF2B5EF4-FFF2-40B4-BE49-F238E27FC236}">
              <a16:creationId xmlns="" xmlns:a16="http://schemas.microsoft.com/office/drawing/2014/main" id="{58535A19-E27F-4259-8C55-C3F30B8A3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01168" y="34162331"/>
          <a:ext cx="200025" cy="130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83436</xdr:colOff>
      <xdr:row>170</xdr:row>
      <xdr:rowOff>30040</xdr:rowOff>
    </xdr:from>
    <xdr:to>
      <xdr:col>17</xdr:col>
      <xdr:colOff>521598</xdr:colOff>
      <xdr:row>170</xdr:row>
      <xdr:rowOff>323850</xdr:rowOff>
    </xdr:to>
    <xdr:pic>
      <xdr:nvPicPr>
        <xdr:cNvPr id="217" name="图片 216">
          <a:extLst>
            <a:ext uri="{FF2B5EF4-FFF2-40B4-BE49-F238E27FC236}">
              <a16:creationId xmlns="" xmlns:a16="http://schemas.microsoft.com/office/drawing/2014/main" id="{445B00EF-0BEA-4798-9895-EBFCCC163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56236" y="32776990"/>
          <a:ext cx="438162" cy="141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173243</xdr:colOff>
      <xdr:row>172</xdr:row>
      <xdr:rowOff>35034</xdr:rowOff>
    </xdr:from>
    <xdr:to>
      <xdr:col>17</xdr:col>
      <xdr:colOff>485775</xdr:colOff>
      <xdr:row>172</xdr:row>
      <xdr:rowOff>347526</xdr:rowOff>
    </xdr:to>
    <xdr:pic>
      <xdr:nvPicPr>
        <xdr:cNvPr id="218" name="图片 217">
          <a:extLst>
            <a:ext uri="{FF2B5EF4-FFF2-40B4-BE49-F238E27FC236}">
              <a16:creationId xmlns="" xmlns:a16="http://schemas.microsoft.com/office/drawing/2014/main" id="{B047F9DA-A95B-43D3-B101-10A184456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6043" y="33124884"/>
          <a:ext cx="312532" cy="141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125290</xdr:colOff>
      <xdr:row>171</xdr:row>
      <xdr:rowOff>45336</xdr:rowOff>
    </xdr:from>
    <xdr:to>
      <xdr:col>17</xdr:col>
      <xdr:colOff>547826</xdr:colOff>
      <xdr:row>171</xdr:row>
      <xdr:rowOff>352425</xdr:rowOff>
    </xdr:to>
    <xdr:pic>
      <xdr:nvPicPr>
        <xdr:cNvPr id="219" name="图片 218">
          <a:extLst>
            <a:ext uri="{FF2B5EF4-FFF2-40B4-BE49-F238E27FC236}">
              <a16:creationId xmlns="" xmlns:a16="http://schemas.microsoft.com/office/drawing/2014/main" id="{AC11100A-5C7E-4181-BA1C-ECC855426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98090" y="32963736"/>
          <a:ext cx="422536" cy="12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62086</xdr:colOff>
      <xdr:row>132</xdr:row>
      <xdr:rowOff>24873</xdr:rowOff>
    </xdr:from>
    <xdr:to>
      <xdr:col>17</xdr:col>
      <xdr:colOff>483524</xdr:colOff>
      <xdr:row>132</xdr:row>
      <xdr:rowOff>371475</xdr:rowOff>
    </xdr:to>
    <xdr:pic>
      <xdr:nvPicPr>
        <xdr:cNvPr id="223" name="图片 222">
          <a:extLst>
            <a:ext uri="{FF2B5EF4-FFF2-40B4-BE49-F238E27FC236}">
              <a16:creationId xmlns="" xmlns:a16="http://schemas.microsoft.com/office/drawing/2014/main" id="{1ABEC542-F8E4-4526-B77B-89276A66B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1034886" y="25228023"/>
          <a:ext cx="421438" cy="146577"/>
        </a:xfrm>
        <a:prstGeom prst="rect">
          <a:avLst/>
        </a:prstGeom>
      </xdr:spPr>
    </xdr:pic>
    <xdr:clientData/>
  </xdr:twoCellAnchor>
  <xdr:twoCellAnchor>
    <xdr:from>
      <xdr:col>17</xdr:col>
      <xdr:colOff>158837</xdr:colOff>
      <xdr:row>133</xdr:row>
      <xdr:rowOff>19697</xdr:rowOff>
    </xdr:from>
    <xdr:to>
      <xdr:col>17</xdr:col>
      <xdr:colOff>475796</xdr:colOff>
      <xdr:row>133</xdr:row>
      <xdr:rowOff>340790</xdr:rowOff>
    </xdr:to>
    <xdr:pic>
      <xdr:nvPicPr>
        <xdr:cNvPr id="224" name="图片 223">
          <a:extLst>
            <a:ext uri="{FF2B5EF4-FFF2-40B4-BE49-F238E27FC236}">
              <a16:creationId xmlns="" xmlns:a16="http://schemas.microsoft.com/office/drawing/2014/main" id="{06207515-991F-4671-B4E0-4233212FD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 rot="21333770">
          <a:off x="11131637" y="25394297"/>
          <a:ext cx="316959" cy="149643"/>
        </a:xfrm>
        <a:prstGeom prst="rect">
          <a:avLst/>
        </a:prstGeom>
      </xdr:spPr>
    </xdr:pic>
    <xdr:clientData/>
  </xdr:twoCellAnchor>
  <xdr:twoCellAnchor>
    <xdr:from>
      <xdr:col>17</xdr:col>
      <xdr:colOff>64399</xdr:colOff>
      <xdr:row>127</xdr:row>
      <xdr:rowOff>81135</xdr:rowOff>
    </xdr:from>
    <xdr:to>
      <xdr:col>17</xdr:col>
      <xdr:colOff>672044</xdr:colOff>
      <xdr:row>127</xdr:row>
      <xdr:rowOff>326780</xdr:rowOff>
    </xdr:to>
    <xdr:pic>
      <xdr:nvPicPr>
        <xdr:cNvPr id="225" name="图片 224">
          <a:extLst>
            <a:ext uri="{FF2B5EF4-FFF2-40B4-BE49-F238E27FC236}">
              <a16:creationId xmlns="" xmlns:a16="http://schemas.microsoft.com/office/drawing/2014/main" id="{7D800EB0-AC1B-4877-B39B-C12C3A18D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7199" y="24769935"/>
          <a:ext cx="607645" cy="93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89482</xdr:colOff>
      <xdr:row>160</xdr:row>
      <xdr:rowOff>65870</xdr:rowOff>
    </xdr:from>
    <xdr:to>
      <xdr:col>17</xdr:col>
      <xdr:colOff>661207</xdr:colOff>
      <xdr:row>160</xdr:row>
      <xdr:rowOff>329712</xdr:rowOff>
    </xdr:to>
    <xdr:pic>
      <xdr:nvPicPr>
        <xdr:cNvPr id="228" name="图片 227">
          <a:extLst>
            <a:ext uri="{FF2B5EF4-FFF2-40B4-BE49-F238E27FC236}">
              <a16:creationId xmlns="" xmlns:a16="http://schemas.microsoft.com/office/drawing/2014/main" id="{FF88B2A5-B45B-4C8F-B6C0-C46EFDFA5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62282" y="30926870"/>
          <a:ext cx="571725" cy="101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67712</xdr:colOff>
      <xdr:row>163</xdr:row>
      <xdr:rowOff>42951</xdr:rowOff>
    </xdr:from>
    <xdr:to>
      <xdr:col>17</xdr:col>
      <xdr:colOff>609716</xdr:colOff>
      <xdr:row>163</xdr:row>
      <xdr:rowOff>293077</xdr:rowOff>
    </xdr:to>
    <xdr:pic>
      <xdr:nvPicPr>
        <xdr:cNvPr id="229" name="图片 228">
          <a:extLst>
            <a:ext uri="{FF2B5EF4-FFF2-40B4-BE49-F238E27FC236}">
              <a16:creationId xmlns="" xmlns:a16="http://schemas.microsoft.com/office/drawing/2014/main" id="{E3B2E692-0AD9-4FAE-A1F3-A35DB943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0512" y="31418301"/>
          <a:ext cx="542004" cy="12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49469</xdr:colOff>
      <xdr:row>165</xdr:row>
      <xdr:rowOff>46711</xdr:rowOff>
    </xdr:from>
    <xdr:to>
      <xdr:col>17</xdr:col>
      <xdr:colOff>612202</xdr:colOff>
      <xdr:row>165</xdr:row>
      <xdr:rowOff>307730</xdr:rowOff>
    </xdr:to>
    <xdr:pic>
      <xdr:nvPicPr>
        <xdr:cNvPr id="230" name="图片 229">
          <a:extLst>
            <a:ext uri="{FF2B5EF4-FFF2-40B4-BE49-F238E27FC236}">
              <a16:creationId xmlns="" xmlns:a16="http://schemas.microsoft.com/office/drawing/2014/main" id="{96313817-8BC4-4FEF-A7EB-7EC056460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2269" y="31764961"/>
          <a:ext cx="562733" cy="127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69776</xdr:colOff>
      <xdr:row>166</xdr:row>
      <xdr:rowOff>34987</xdr:rowOff>
    </xdr:from>
    <xdr:to>
      <xdr:col>17</xdr:col>
      <xdr:colOff>643246</xdr:colOff>
      <xdr:row>166</xdr:row>
      <xdr:rowOff>300404</xdr:rowOff>
    </xdr:to>
    <xdr:pic>
      <xdr:nvPicPr>
        <xdr:cNvPr id="231" name="图片 230">
          <a:extLst>
            <a:ext uri="{FF2B5EF4-FFF2-40B4-BE49-F238E27FC236}">
              <a16:creationId xmlns="" xmlns:a16="http://schemas.microsoft.com/office/drawing/2014/main" id="{5755E13E-76C7-4A29-BCBF-70F766E70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2576" y="31924687"/>
          <a:ext cx="573470" cy="13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92975</xdr:colOff>
      <xdr:row>161</xdr:row>
      <xdr:rowOff>25518</xdr:rowOff>
    </xdr:from>
    <xdr:to>
      <xdr:col>17</xdr:col>
      <xdr:colOff>483576</xdr:colOff>
      <xdr:row>161</xdr:row>
      <xdr:rowOff>359938</xdr:rowOff>
    </xdr:to>
    <xdr:pic>
      <xdr:nvPicPr>
        <xdr:cNvPr id="232" name="图片 231">
          <a:extLst>
            <a:ext uri="{FF2B5EF4-FFF2-40B4-BE49-F238E27FC236}">
              <a16:creationId xmlns="" xmlns:a16="http://schemas.microsoft.com/office/drawing/2014/main" id="{2DE1EEEC-42EC-4AD9-B7B7-CD10FF12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65775" y="31057968"/>
          <a:ext cx="390601" cy="14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145780</xdr:colOff>
      <xdr:row>167</xdr:row>
      <xdr:rowOff>23862</xdr:rowOff>
    </xdr:from>
    <xdr:to>
      <xdr:col>17</xdr:col>
      <xdr:colOff>461595</xdr:colOff>
      <xdr:row>167</xdr:row>
      <xdr:rowOff>294252</xdr:rowOff>
    </xdr:to>
    <xdr:pic>
      <xdr:nvPicPr>
        <xdr:cNvPr id="233" name="图片 232">
          <a:extLst>
            <a:ext uri="{FF2B5EF4-FFF2-40B4-BE49-F238E27FC236}">
              <a16:creationId xmlns="" xmlns:a16="http://schemas.microsoft.com/office/drawing/2014/main" id="{1F59EEAA-5B2D-4493-8FB0-ADC53F5AB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8580" y="32085012"/>
          <a:ext cx="315815" cy="146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112431</xdr:colOff>
      <xdr:row>146</xdr:row>
      <xdr:rowOff>54826</xdr:rowOff>
    </xdr:from>
    <xdr:to>
      <xdr:col>17</xdr:col>
      <xdr:colOff>588024</xdr:colOff>
      <xdr:row>146</xdr:row>
      <xdr:rowOff>329712</xdr:rowOff>
    </xdr:to>
    <xdr:pic>
      <xdr:nvPicPr>
        <xdr:cNvPr id="234" name="图片 233">
          <a:extLst>
            <a:ext uri="{FF2B5EF4-FFF2-40B4-BE49-F238E27FC236}">
              <a16:creationId xmlns="" xmlns:a16="http://schemas.microsoft.com/office/drawing/2014/main" id="{F5E891B3-7636-42A4-9388-41A55464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22981" y="56376151"/>
          <a:ext cx="475593" cy="274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86660</xdr:colOff>
      <xdr:row>157</xdr:row>
      <xdr:rowOff>84719</xdr:rowOff>
    </xdr:from>
    <xdr:to>
      <xdr:col>17</xdr:col>
      <xdr:colOff>547947</xdr:colOff>
      <xdr:row>157</xdr:row>
      <xdr:rowOff>322385</xdr:rowOff>
    </xdr:to>
    <xdr:pic>
      <xdr:nvPicPr>
        <xdr:cNvPr id="235" name="图片 234">
          <a:extLst>
            <a:ext uri="{FF2B5EF4-FFF2-40B4-BE49-F238E27FC236}">
              <a16:creationId xmlns="" xmlns:a16="http://schemas.microsoft.com/office/drawing/2014/main" id="{2F93C10F-AFFF-4DC7-A065-C71A53E3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59460" y="30431369"/>
          <a:ext cx="461287" cy="85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63669</xdr:colOff>
      <xdr:row>164</xdr:row>
      <xdr:rowOff>25518</xdr:rowOff>
    </xdr:from>
    <xdr:to>
      <xdr:col>17</xdr:col>
      <xdr:colOff>439615</xdr:colOff>
      <xdr:row>164</xdr:row>
      <xdr:rowOff>347390</xdr:rowOff>
    </xdr:to>
    <xdr:pic>
      <xdr:nvPicPr>
        <xdr:cNvPr id="236" name="图片 235">
          <a:extLst>
            <a:ext uri="{FF2B5EF4-FFF2-40B4-BE49-F238E27FC236}">
              <a16:creationId xmlns="" xmlns:a16="http://schemas.microsoft.com/office/drawing/2014/main" id="{6315FB4D-CA31-4C90-905B-B9C3CB840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6469" y="31572318"/>
          <a:ext cx="375946" cy="150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111831</xdr:colOff>
      <xdr:row>309</xdr:row>
      <xdr:rowOff>42879</xdr:rowOff>
    </xdr:from>
    <xdr:to>
      <xdr:col>17</xdr:col>
      <xdr:colOff>549518</xdr:colOff>
      <xdr:row>309</xdr:row>
      <xdr:rowOff>345787</xdr:rowOff>
    </xdr:to>
    <xdr:pic>
      <xdr:nvPicPr>
        <xdr:cNvPr id="237" name="图片 236">
          <a:extLst>
            <a:ext uri="{FF2B5EF4-FFF2-40B4-BE49-F238E27FC236}">
              <a16:creationId xmlns="" xmlns:a16="http://schemas.microsoft.com/office/drawing/2014/main" id="{BB254868-1354-418B-92D8-24CD7161A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84631" y="60564729"/>
          <a:ext cx="437687" cy="131458"/>
        </a:xfrm>
        <a:prstGeom prst="rect">
          <a:avLst/>
        </a:prstGeom>
      </xdr:spPr>
    </xdr:pic>
    <xdr:clientData/>
  </xdr:twoCellAnchor>
  <xdr:twoCellAnchor>
    <xdr:from>
      <xdr:col>17</xdr:col>
      <xdr:colOff>57978</xdr:colOff>
      <xdr:row>162</xdr:row>
      <xdr:rowOff>49696</xdr:rowOff>
    </xdr:from>
    <xdr:to>
      <xdr:col>17</xdr:col>
      <xdr:colOff>650214</xdr:colOff>
      <xdr:row>162</xdr:row>
      <xdr:rowOff>249116</xdr:rowOff>
    </xdr:to>
    <xdr:pic>
      <xdr:nvPicPr>
        <xdr:cNvPr id="238" name="图片 237">
          <a:extLst>
            <a:ext uri="{FF2B5EF4-FFF2-40B4-BE49-F238E27FC236}">
              <a16:creationId xmlns="" xmlns:a16="http://schemas.microsoft.com/office/drawing/2014/main" id="{89319097-108A-40B4-A2AC-0E6EC7C37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0778" y="31253596"/>
          <a:ext cx="592236" cy="123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198976</xdr:colOff>
      <xdr:row>28</xdr:row>
      <xdr:rowOff>46757</xdr:rowOff>
    </xdr:from>
    <xdr:to>
      <xdr:col>17</xdr:col>
      <xdr:colOff>520211</xdr:colOff>
      <xdr:row>28</xdr:row>
      <xdr:rowOff>357634</xdr:rowOff>
    </xdr:to>
    <xdr:pic>
      <xdr:nvPicPr>
        <xdr:cNvPr id="239" name="图片 238">
          <a:extLst>
            <a:ext uri="{FF2B5EF4-FFF2-40B4-BE49-F238E27FC236}">
              <a16:creationId xmlns="" xmlns:a16="http://schemas.microsoft.com/office/drawing/2014/main" id="{0A49F801-6392-4B2E-88A9-CCFF5AE07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1171776" y="5704607"/>
          <a:ext cx="321235" cy="120377"/>
        </a:xfrm>
        <a:prstGeom prst="rect">
          <a:avLst/>
        </a:prstGeom>
      </xdr:spPr>
    </xdr:pic>
    <xdr:clientData/>
  </xdr:twoCellAnchor>
  <xdr:twoCellAnchor>
    <xdr:from>
      <xdr:col>17</xdr:col>
      <xdr:colOff>86205</xdr:colOff>
      <xdr:row>169</xdr:row>
      <xdr:rowOff>29990</xdr:rowOff>
    </xdr:from>
    <xdr:to>
      <xdr:col>17</xdr:col>
      <xdr:colOff>409575</xdr:colOff>
      <xdr:row>169</xdr:row>
      <xdr:rowOff>360487</xdr:rowOff>
    </xdr:to>
    <xdr:pic>
      <xdr:nvPicPr>
        <xdr:cNvPr id="240" name="图片 239">
          <a:extLst>
            <a:ext uri="{FF2B5EF4-FFF2-40B4-BE49-F238E27FC236}">
              <a16:creationId xmlns="" xmlns:a16="http://schemas.microsoft.com/office/drawing/2014/main" id="{CD3B853F-A8CC-4186-A239-4C7B739EA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1059005" y="32434040"/>
          <a:ext cx="323370" cy="139997"/>
        </a:xfrm>
        <a:prstGeom prst="rect">
          <a:avLst/>
        </a:prstGeom>
      </xdr:spPr>
    </xdr:pic>
    <xdr:clientData/>
  </xdr:twoCellAnchor>
  <xdr:twoCellAnchor>
    <xdr:from>
      <xdr:col>17</xdr:col>
      <xdr:colOff>69605</xdr:colOff>
      <xdr:row>126</xdr:row>
      <xdr:rowOff>35169</xdr:rowOff>
    </xdr:from>
    <xdr:to>
      <xdr:col>17</xdr:col>
      <xdr:colOff>442068</xdr:colOff>
      <xdr:row>126</xdr:row>
      <xdr:rowOff>351693</xdr:rowOff>
    </xdr:to>
    <xdr:pic>
      <xdr:nvPicPr>
        <xdr:cNvPr id="242" name="图片 241">
          <a:extLst>
            <a:ext uri="{FF2B5EF4-FFF2-40B4-BE49-F238E27FC236}">
              <a16:creationId xmlns="" xmlns:a16="http://schemas.microsoft.com/office/drawing/2014/main" id="{DB705679-6038-4070-9DEA-FAAEF8F6B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42405" y="24552519"/>
          <a:ext cx="372463" cy="135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95251</xdr:colOff>
      <xdr:row>159</xdr:row>
      <xdr:rowOff>36634</xdr:rowOff>
    </xdr:from>
    <xdr:to>
      <xdr:col>17</xdr:col>
      <xdr:colOff>547825</xdr:colOff>
      <xdr:row>159</xdr:row>
      <xdr:rowOff>278423</xdr:rowOff>
    </xdr:to>
    <xdr:pic>
      <xdr:nvPicPr>
        <xdr:cNvPr id="243" name="图片 242">
          <a:extLst>
            <a:ext uri="{FF2B5EF4-FFF2-40B4-BE49-F238E27FC236}">
              <a16:creationId xmlns="" xmlns:a16="http://schemas.microsoft.com/office/drawing/2014/main" id="{BDF6112C-032F-40F0-9FE8-029EF75F9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05801" y="61310959"/>
          <a:ext cx="452574" cy="241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156730</xdr:colOff>
      <xdr:row>230</xdr:row>
      <xdr:rowOff>43324</xdr:rowOff>
    </xdr:from>
    <xdr:to>
      <xdr:col>17</xdr:col>
      <xdr:colOff>454267</xdr:colOff>
      <xdr:row>230</xdr:row>
      <xdr:rowOff>339722</xdr:rowOff>
    </xdr:to>
    <xdr:pic>
      <xdr:nvPicPr>
        <xdr:cNvPr id="249" name="图片 248">
          <a:extLst>
            <a:ext uri="{FF2B5EF4-FFF2-40B4-BE49-F238E27FC236}">
              <a16:creationId xmlns="" xmlns:a16="http://schemas.microsoft.com/office/drawing/2014/main" id="{ADB47033-1693-4417-B84B-E21AE330E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9530" y="43420174"/>
          <a:ext cx="297537" cy="124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107674</xdr:colOff>
      <xdr:row>86</xdr:row>
      <xdr:rowOff>57979</xdr:rowOff>
    </xdr:from>
    <xdr:to>
      <xdr:col>17</xdr:col>
      <xdr:colOff>423756</xdr:colOff>
      <xdr:row>86</xdr:row>
      <xdr:rowOff>223631</xdr:rowOff>
    </xdr:to>
    <xdr:pic>
      <xdr:nvPicPr>
        <xdr:cNvPr id="251" name="图片 250">
          <a:extLst>
            <a:ext uri="{FF2B5EF4-FFF2-40B4-BE49-F238E27FC236}">
              <a16:creationId xmlns="" xmlns:a16="http://schemas.microsoft.com/office/drawing/2014/main" id="{237DD70E-85DD-46F9-A445-6980F75AD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0474" y="17374429"/>
          <a:ext cx="316082" cy="118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126720</xdr:colOff>
      <xdr:row>89</xdr:row>
      <xdr:rowOff>35719</xdr:rowOff>
    </xdr:from>
    <xdr:to>
      <xdr:col>17</xdr:col>
      <xdr:colOff>367350</xdr:colOff>
      <xdr:row>89</xdr:row>
      <xdr:rowOff>285751</xdr:rowOff>
    </xdr:to>
    <xdr:pic>
      <xdr:nvPicPr>
        <xdr:cNvPr id="253" name="图片 252">
          <a:extLst>
            <a:ext uri="{FF2B5EF4-FFF2-40B4-BE49-F238E27FC236}">
              <a16:creationId xmlns="" xmlns:a16="http://schemas.microsoft.com/office/drawing/2014/main" id="{172B40C4-1BCC-4AC1-B7E8-3006D73F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099520" y="17866519"/>
          <a:ext cx="240630" cy="135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105968</xdr:colOff>
      <xdr:row>90</xdr:row>
      <xdr:rowOff>29307</xdr:rowOff>
    </xdr:from>
    <xdr:to>
      <xdr:col>17</xdr:col>
      <xdr:colOff>351692</xdr:colOff>
      <xdr:row>90</xdr:row>
      <xdr:rowOff>290921</xdr:rowOff>
    </xdr:to>
    <xdr:pic>
      <xdr:nvPicPr>
        <xdr:cNvPr id="254" name="图片 253">
          <a:extLst>
            <a:ext uri="{FF2B5EF4-FFF2-40B4-BE49-F238E27FC236}">
              <a16:creationId xmlns="" xmlns:a16="http://schemas.microsoft.com/office/drawing/2014/main" id="{CF4F11A2-F928-4A72-9AD6-C4333C769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078768" y="18031557"/>
          <a:ext cx="245724" cy="137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193675</xdr:colOff>
      <xdr:row>87</xdr:row>
      <xdr:rowOff>53975</xdr:rowOff>
    </xdr:from>
    <xdr:to>
      <xdr:col>17</xdr:col>
      <xdr:colOff>370840</xdr:colOff>
      <xdr:row>87</xdr:row>
      <xdr:rowOff>267970</xdr:rowOff>
    </xdr:to>
    <xdr:pic>
      <xdr:nvPicPr>
        <xdr:cNvPr id="257" name="图片 256">
          <a:extLst>
            <a:ext uri="{FF2B5EF4-FFF2-40B4-BE49-F238E27FC236}">
              <a16:creationId xmlns="" xmlns:a16="http://schemas.microsoft.com/office/drawing/2014/main" id="{10CB31D5-ED31-4F2B-9AC3-DA755DA82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1166475" y="17541875"/>
          <a:ext cx="177165" cy="118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125751</xdr:colOff>
      <xdr:row>49</xdr:row>
      <xdr:rowOff>46968</xdr:rowOff>
    </xdr:from>
    <xdr:to>
      <xdr:col>17</xdr:col>
      <xdr:colOff>354723</xdr:colOff>
      <xdr:row>49</xdr:row>
      <xdr:rowOff>323540</xdr:rowOff>
    </xdr:to>
    <xdr:pic>
      <xdr:nvPicPr>
        <xdr:cNvPr id="258" name="图片 257">
          <a:extLst>
            <a:ext uri="{FF2B5EF4-FFF2-40B4-BE49-F238E27FC236}">
              <a16:creationId xmlns="" xmlns:a16="http://schemas.microsoft.com/office/drawing/2014/main" id="{B2BE7E6B-1B1F-4214-B5CF-96D30CD44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1098551" y="10162518"/>
          <a:ext cx="228972" cy="124172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41413</xdr:colOff>
      <xdr:row>202</xdr:row>
      <xdr:rowOff>57978</xdr:rowOff>
    </xdr:from>
    <xdr:to>
      <xdr:col>17</xdr:col>
      <xdr:colOff>624293</xdr:colOff>
      <xdr:row>202</xdr:row>
      <xdr:rowOff>342900</xdr:rowOff>
    </xdr:to>
    <xdr:pic>
      <xdr:nvPicPr>
        <xdr:cNvPr id="259" name="图片 258">
          <a:extLst>
            <a:ext uri="{FF2B5EF4-FFF2-40B4-BE49-F238E27FC236}">
              <a16:creationId xmlns="" xmlns:a16="http://schemas.microsoft.com/office/drawing/2014/main" id="{1FC73E5E-9CC1-4BB4-A51C-32E86D3B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4213" y="38291328"/>
          <a:ext cx="582880" cy="11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91637</xdr:colOff>
      <xdr:row>168</xdr:row>
      <xdr:rowOff>27919</xdr:rowOff>
    </xdr:from>
    <xdr:to>
      <xdr:col>17</xdr:col>
      <xdr:colOff>321879</xdr:colOff>
      <xdr:row>168</xdr:row>
      <xdr:rowOff>338334</xdr:rowOff>
    </xdr:to>
    <xdr:pic>
      <xdr:nvPicPr>
        <xdr:cNvPr id="267" name="图片 266">
          <a:extLst>
            <a:ext uri="{FF2B5EF4-FFF2-40B4-BE49-F238E27FC236}">
              <a16:creationId xmlns="" xmlns:a16="http://schemas.microsoft.com/office/drawing/2014/main" id="{1822FC16-8AD1-4AD1-B346-6153A0719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4437" y="32260519"/>
          <a:ext cx="230242" cy="138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121901</xdr:colOff>
      <xdr:row>259</xdr:row>
      <xdr:rowOff>59317</xdr:rowOff>
    </xdr:from>
    <xdr:to>
      <xdr:col>17</xdr:col>
      <xdr:colOff>385092</xdr:colOff>
      <xdr:row>259</xdr:row>
      <xdr:rowOff>345482</xdr:rowOff>
    </xdr:to>
    <xdr:pic>
      <xdr:nvPicPr>
        <xdr:cNvPr id="268" name="图片 30" descr="微信截图_20200918101345">
          <a:extLst>
            <a:ext uri="{FF2B5EF4-FFF2-40B4-BE49-F238E27FC236}">
              <a16:creationId xmlns="" xmlns:a16="http://schemas.microsoft.com/office/drawing/2014/main" id="{1553A84F-8747-40AA-89CC-F2AA6BB07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4701" y="50808517"/>
          <a:ext cx="263191" cy="11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80596</xdr:colOff>
      <xdr:row>304</xdr:row>
      <xdr:rowOff>58616</xdr:rowOff>
    </xdr:from>
    <xdr:to>
      <xdr:col>17</xdr:col>
      <xdr:colOff>456792</xdr:colOff>
      <xdr:row>304</xdr:row>
      <xdr:rowOff>344366</xdr:rowOff>
    </xdr:to>
    <xdr:pic>
      <xdr:nvPicPr>
        <xdr:cNvPr id="269" name="图片 268">
          <a:extLst>
            <a:ext uri="{FF2B5EF4-FFF2-40B4-BE49-F238E27FC236}">
              <a16:creationId xmlns="" xmlns:a16="http://schemas.microsoft.com/office/drawing/2014/main" id="{3646AB20-1DBE-4CAF-811F-1D0F17E55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3396" y="59723216"/>
          <a:ext cx="376196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66261</xdr:colOff>
      <xdr:row>204</xdr:row>
      <xdr:rowOff>49696</xdr:rowOff>
    </xdr:from>
    <xdr:to>
      <xdr:col>17</xdr:col>
      <xdr:colOff>281683</xdr:colOff>
      <xdr:row>204</xdr:row>
      <xdr:rowOff>336071</xdr:rowOff>
    </xdr:to>
    <xdr:pic>
      <xdr:nvPicPr>
        <xdr:cNvPr id="270" name="图片 269">
          <a:extLst>
            <a:ext uri="{FF2B5EF4-FFF2-40B4-BE49-F238E27FC236}">
              <a16:creationId xmlns="" xmlns:a16="http://schemas.microsoft.com/office/drawing/2014/main" id="{266E4017-4436-43EA-9FD5-8AE90698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061" y="38625946"/>
          <a:ext cx="215422" cy="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133350</xdr:colOff>
      <xdr:row>43</xdr:row>
      <xdr:rowOff>57150</xdr:rowOff>
    </xdr:from>
    <xdr:to>
      <xdr:col>17</xdr:col>
      <xdr:colOff>433552</xdr:colOff>
      <xdr:row>43</xdr:row>
      <xdr:rowOff>354546</xdr:rowOff>
    </xdr:to>
    <xdr:pic>
      <xdr:nvPicPr>
        <xdr:cNvPr id="273" name="图片 272">
          <a:extLst>
            <a:ext uri="{FF2B5EF4-FFF2-40B4-BE49-F238E27FC236}">
              <a16:creationId xmlns="" xmlns:a16="http://schemas.microsoft.com/office/drawing/2014/main" id="{526C9AAE-9D94-4713-AC00-704EE9ABF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17276233"/>
          <a:ext cx="300202" cy="297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41413</xdr:colOff>
      <xdr:row>201</xdr:row>
      <xdr:rowOff>57978</xdr:rowOff>
    </xdr:from>
    <xdr:to>
      <xdr:col>17</xdr:col>
      <xdr:colOff>468724</xdr:colOff>
      <xdr:row>201</xdr:row>
      <xdr:rowOff>266855</xdr:rowOff>
    </xdr:to>
    <xdr:pic>
      <xdr:nvPicPr>
        <xdr:cNvPr id="278" name="图片 277">
          <a:extLst>
            <a:ext uri="{FF2B5EF4-FFF2-40B4-BE49-F238E27FC236}">
              <a16:creationId xmlns="" xmlns:a16="http://schemas.microsoft.com/office/drawing/2014/main" id="{9F98E2B0-6E7C-47F2-82B5-18D5DD68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4213" y="38119878"/>
          <a:ext cx="427311" cy="113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115001</xdr:colOff>
      <xdr:row>271</xdr:row>
      <xdr:rowOff>36952</xdr:rowOff>
    </xdr:from>
    <xdr:to>
      <xdr:col>17</xdr:col>
      <xdr:colOff>340504</xdr:colOff>
      <xdr:row>271</xdr:row>
      <xdr:rowOff>329711</xdr:rowOff>
    </xdr:to>
    <xdr:pic>
      <xdr:nvPicPr>
        <xdr:cNvPr id="279" name="图片 278">
          <a:extLst>
            <a:ext uri="{FF2B5EF4-FFF2-40B4-BE49-F238E27FC236}">
              <a16:creationId xmlns="" xmlns:a16="http://schemas.microsoft.com/office/drawing/2014/main" id="{0AD79EB5-1E78-492A-AC4B-956633BA2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801" y="53015002"/>
          <a:ext cx="225503" cy="13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38757</xdr:colOff>
      <xdr:row>288</xdr:row>
      <xdr:rowOff>82605</xdr:rowOff>
    </xdr:from>
    <xdr:to>
      <xdr:col>17</xdr:col>
      <xdr:colOff>538655</xdr:colOff>
      <xdr:row>288</xdr:row>
      <xdr:rowOff>254048</xdr:rowOff>
    </xdr:to>
    <xdr:pic>
      <xdr:nvPicPr>
        <xdr:cNvPr id="280" name="图片 279">
          <a:extLst>
            <a:ext uri="{FF2B5EF4-FFF2-40B4-BE49-F238E27FC236}">
              <a16:creationId xmlns="" xmlns:a16="http://schemas.microsoft.com/office/drawing/2014/main" id="{6DF2ECA8-8DAC-449E-A410-987FEB60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11557" y="56661105"/>
          <a:ext cx="499898" cy="8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136624</xdr:colOff>
      <xdr:row>270</xdr:row>
      <xdr:rowOff>41711</xdr:rowOff>
    </xdr:from>
    <xdr:to>
      <xdr:col>17</xdr:col>
      <xdr:colOff>432288</xdr:colOff>
      <xdr:row>270</xdr:row>
      <xdr:rowOff>343892</xdr:rowOff>
    </xdr:to>
    <xdr:pic>
      <xdr:nvPicPr>
        <xdr:cNvPr id="281" name="图片 280">
          <a:extLst>
            <a:ext uri="{FF2B5EF4-FFF2-40B4-BE49-F238E27FC236}">
              <a16:creationId xmlns="" xmlns:a16="http://schemas.microsoft.com/office/drawing/2014/main" id="{9D57ED74-1D38-4F40-B50E-AD55CC476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1109424" y="52848311"/>
          <a:ext cx="295664" cy="130731"/>
        </a:xfrm>
        <a:prstGeom prst="rect">
          <a:avLst/>
        </a:prstGeom>
      </xdr:spPr>
    </xdr:pic>
    <xdr:clientData/>
  </xdr:twoCellAnchor>
  <xdr:twoCellAnchor>
    <xdr:from>
      <xdr:col>17</xdr:col>
      <xdr:colOff>149405</xdr:colOff>
      <xdr:row>283</xdr:row>
      <xdr:rowOff>34087</xdr:rowOff>
    </xdr:from>
    <xdr:to>
      <xdr:col>17</xdr:col>
      <xdr:colOff>417634</xdr:colOff>
      <xdr:row>283</xdr:row>
      <xdr:rowOff>343295</xdr:rowOff>
    </xdr:to>
    <xdr:pic>
      <xdr:nvPicPr>
        <xdr:cNvPr id="283" name="图片 282">
          <a:extLst>
            <a:ext uri="{FF2B5EF4-FFF2-40B4-BE49-F238E27FC236}">
              <a16:creationId xmlns="" xmlns:a16="http://schemas.microsoft.com/office/drawing/2014/main" id="{17B68FFF-D349-49A4-B10B-EE2606767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2205" y="55583887"/>
          <a:ext cx="268229" cy="137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187468</xdr:colOff>
      <xdr:row>282</xdr:row>
      <xdr:rowOff>50278</xdr:rowOff>
    </xdr:from>
    <xdr:to>
      <xdr:col>17</xdr:col>
      <xdr:colOff>439615</xdr:colOff>
      <xdr:row>282</xdr:row>
      <xdr:rowOff>342342</xdr:rowOff>
    </xdr:to>
    <xdr:pic>
      <xdr:nvPicPr>
        <xdr:cNvPr id="285" name="图片 284">
          <a:extLst>
            <a:ext uri="{FF2B5EF4-FFF2-40B4-BE49-F238E27FC236}">
              <a16:creationId xmlns="" xmlns:a16="http://schemas.microsoft.com/office/drawing/2014/main" id="{AC255840-E6AD-43FE-9756-E43FBF7B4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268" y="55428628"/>
          <a:ext cx="252147" cy="12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170793</xdr:colOff>
      <xdr:row>273</xdr:row>
      <xdr:rowOff>26276</xdr:rowOff>
    </xdr:from>
    <xdr:to>
      <xdr:col>17</xdr:col>
      <xdr:colOff>417634</xdr:colOff>
      <xdr:row>273</xdr:row>
      <xdr:rowOff>335315</xdr:rowOff>
    </xdr:to>
    <xdr:pic>
      <xdr:nvPicPr>
        <xdr:cNvPr id="287" name="图片 286">
          <a:extLst>
            <a:ext uri="{FF2B5EF4-FFF2-40B4-BE49-F238E27FC236}">
              <a16:creationId xmlns="" xmlns:a16="http://schemas.microsoft.com/office/drawing/2014/main" id="{4C604B26-E2E8-4CE9-8716-735BAF0C9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3593" y="53347226"/>
          <a:ext cx="246841" cy="147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243052</xdr:colOff>
      <xdr:row>224</xdr:row>
      <xdr:rowOff>72258</xdr:rowOff>
    </xdr:from>
    <xdr:to>
      <xdr:col>17</xdr:col>
      <xdr:colOff>445690</xdr:colOff>
      <xdr:row>224</xdr:row>
      <xdr:rowOff>256429</xdr:rowOff>
    </xdr:to>
    <xdr:pic>
      <xdr:nvPicPr>
        <xdr:cNvPr id="288" name="图片 287">
          <a:extLst>
            <a:ext uri="{FF2B5EF4-FFF2-40B4-BE49-F238E27FC236}">
              <a16:creationId xmlns="" xmlns:a16="http://schemas.microsoft.com/office/drawing/2014/main" id="{C76EF4A8-3C57-41B6-B5D4-ADA1CAB84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215852" y="42420408"/>
          <a:ext cx="202638" cy="98446"/>
        </a:xfrm>
        <a:prstGeom prst="rect">
          <a:avLst/>
        </a:prstGeom>
      </xdr:spPr>
    </xdr:pic>
    <xdr:clientData/>
  </xdr:twoCellAnchor>
  <xdr:twoCellAnchor>
    <xdr:from>
      <xdr:col>17</xdr:col>
      <xdr:colOff>109904</xdr:colOff>
      <xdr:row>275</xdr:row>
      <xdr:rowOff>51288</xdr:rowOff>
    </xdr:from>
    <xdr:to>
      <xdr:col>17</xdr:col>
      <xdr:colOff>476250</xdr:colOff>
      <xdr:row>275</xdr:row>
      <xdr:rowOff>313951</xdr:rowOff>
    </xdr:to>
    <xdr:pic>
      <xdr:nvPicPr>
        <xdr:cNvPr id="290" name="图片 289">
          <a:extLst>
            <a:ext uri="{FF2B5EF4-FFF2-40B4-BE49-F238E27FC236}">
              <a16:creationId xmlns="" xmlns:a16="http://schemas.microsoft.com/office/drawing/2014/main" id="{1B04B65C-C76D-4BE8-BD81-09A97C7B0D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83" t="13170" r="20791" b="31375"/>
        <a:stretch/>
      </xdr:blipFill>
      <xdr:spPr>
        <a:xfrm>
          <a:off x="11082704" y="53715138"/>
          <a:ext cx="366346" cy="11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161926</xdr:colOff>
      <xdr:row>140</xdr:row>
      <xdr:rowOff>47625</xdr:rowOff>
    </xdr:from>
    <xdr:to>
      <xdr:col>17</xdr:col>
      <xdr:colOff>447676</xdr:colOff>
      <xdr:row>140</xdr:row>
      <xdr:rowOff>336162</xdr:rowOff>
    </xdr:to>
    <xdr:pic>
      <xdr:nvPicPr>
        <xdr:cNvPr id="291" name="图片 290">
          <a:extLst>
            <a:ext uri="{FF2B5EF4-FFF2-40B4-BE49-F238E27FC236}">
              <a16:creationId xmlns="" xmlns:a16="http://schemas.microsoft.com/office/drawing/2014/main" id="{33C48007-8AC1-4DB2-869C-C5E5D9E61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4726" y="26622375"/>
          <a:ext cx="285750" cy="126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28575</xdr:colOff>
      <xdr:row>261</xdr:row>
      <xdr:rowOff>57150</xdr:rowOff>
    </xdr:from>
    <xdr:to>
      <xdr:col>17</xdr:col>
      <xdr:colOff>628650</xdr:colOff>
      <xdr:row>261</xdr:row>
      <xdr:rowOff>257175</xdr:rowOff>
    </xdr:to>
    <xdr:pic>
      <xdr:nvPicPr>
        <xdr:cNvPr id="292" name="图片 2">
          <a:extLst>
            <a:ext uri="{FF2B5EF4-FFF2-40B4-BE49-F238E27FC236}">
              <a16:creationId xmlns="" xmlns:a16="http://schemas.microsoft.com/office/drawing/2014/main" id="{C87D3613-4F73-4CAE-A6F7-9BC5DB44A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100334233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47625</xdr:colOff>
      <xdr:row>250</xdr:row>
      <xdr:rowOff>19051</xdr:rowOff>
    </xdr:from>
    <xdr:to>
      <xdr:col>17</xdr:col>
      <xdr:colOff>438150</xdr:colOff>
      <xdr:row>250</xdr:row>
      <xdr:rowOff>328089</xdr:rowOff>
    </xdr:to>
    <xdr:pic>
      <xdr:nvPicPr>
        <xdr:cNvPr id="293" name="图片 292">
          <a:extLst>
            <a:ext uri="{FF2B5EF4-FFF2-40B4-BE49-F238E27FC236}">
              <a16:creationId xmlns="" xmlns:a16="http://schemas.microsoft.com/office/drawing/2014/main" id="{EDE4FAD5-7485-48F8-A7F7-6D590E39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9225201"/>
          <a:ext cx="390525" cy="156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38100</xdr:colOff>
      <xdr:row>251</xdr:row>
      <xdr:rowOff>19050</xdr:rowOff>
    </xdr:from>
    <xdr:to>
      <xdr:col>17</xdr:col>
      <xdr:colOff>459380</xdr:colOff>
      <xdr:row>251</xdr:row>
      <xdr:rowOff>352425</xdr:rowOff>
    </xdr:to>
    <xdr:pic>
      <xdr:nvPicPr>
        <xdr:cNvPr id="294" name="图片 293">
          <a:extLst>
            <a:ext uri="{FF2B5EF4-FFF2-40B4-BE49-F238E27FC236}">
              <a16:creationId xmlns="" xmlns:a16="http://schemas.microsoft.com/office/drawing/2014/main" id="{33BF6214-9643-4030-9CF9-FB097080D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0900" y="49396650"/>
          <a:ext cx="42128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200027</xdr:colOff>
      <xdr:row>257</xdr:row>
      <xdr:rowOff>101204</xdr:rowOff>
    </xdr:from>
    <xdr:to>
      <xdr:col>17</xdr:col>
      <xdr:colOff>419101</xdr:colOff>
      <xdr:row>257</xdr:row>
      <xdr:rowOff>323849</xdr:rowOff>
    </xdr:to>
    <xdr:pic>
      <xdr:nvPicPr>
        <xdr:cNvPr id="295" name="图片 294">
          <a:extLst>
            <a:ext uri="{FF2B5EF4-FFF2-40B4-BE49-F238E27FC236}">
              <a16:creationId xmlns="" xmlns:a16="http://schemas.microsoft.com/office/drawing/2014/main" id="{8AFAA62B-50B3-4D4B-BAEA-616242B2DA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18" t="19499" r="39048" b="28412"/>
        <a:stretch/>
      </xdr:blipFill>
      <xdr:spPr bwMode="auto">
        <a:xfrm>
          <a:off x="11172827" y="50507504"/>
          <a:ext cx="219074" cy="70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47625</xdr:colOff>
      <xdr:row>301</xdr:row>
      <xdr:rowOff>28575</xdr:rowOff>
    </xdr:from>
    <xdr:to>
      <xdr:col>17</xdr:col>
      <xdr:colOff>476250</xdr:colOff>
      <xdr:row>301</xdr:row>
      <xdr:rowOff>352425</xdr:rowOff>
    </xdr:to>
    <xdr:pic>
      <xdr:nvPicPr>
        <xdr:cNvPr id="296" name="图片 295">
          <a:extLst>
            <a:ext uri="{FF2B5EF4-FFF2-40B4-BE49-F238E27FC236}">
              <a16:creationId xmlns="" xmlns:a16="http://schemas.microsoft.com/office/drawing/2014/main" id="{1D6BB683-6274-4239-B329-262D548FD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178825"/>
          <a:ext cx="4286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38100</xdr:colOff>
      <xdr:row>231</xdr:row>
      <xdr:rowOff>28575</xdr:rowOff>
    </xdr:from>
    <xdr:to>
      <xdr:col>17</xdr:col>
      <xdr:colOff>561975</xdr:colOff>
      <xdr:row>231</xdr:row>
      <xdr:rowOff>342448</xdr:rowOff>
    </xdr:to>
    <xdr:pic>
      <xdr:nvPicPr>
        <xdr:cNvPr id="297" name="图片 296">
          <a:extLst>
            <a:ext uri="{FF2B5EF4-FFF2-40B4-BE49-F238E27FC236}">
              <a16:creationId xmlns="" xmlns:a16="http://schemas.microsoft.com/office/drawing/2014/main" id="{3BAED591-F719-4488-BBFA-9782ED408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0900" y="43576875"/>
          <a:ext cx="523875" cy="142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64</xdr:row>
      <xdr:rowOff>57150</xdr:rowOff>
    </xdr:from>
    <xdr:to>
      <xdr:col>17</xdr:col>
      <xdr:colOff>381000</xdr:colOff>
      <xdr:row>64</xdr:row>
      <xdr:rowOff>309966</xdr:rowOff>
    </xdr:to>
    <xdr:pic>
      <xdr:nvPicPr>
        <xdr:cNvPr id="298" name="图片 297">
          <a:extLst>
            <a:ext uri="{FF2B5EF4-FFF2-40B4-BE49-F238E27FC236}">
              <a16:creationId xmlns="" xmlns:a16="http://schemas.microsoft.com/office/drawing/2014/main" id="{DECF00D5-089F-44C6-A017-2BDE77640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6625" y="13258800"/>
          <a:ext cx="257175" cy="109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133350</xdr:colOff>
      <xdr:row>83</xdr:row>
      <xdr:rowOff>76200</xdr:rowOff>
    </xdr:from>
    <xdr:to>
      <xdr:col>17</xdr:col>
      <xdr:colOff>409575</xdr:colOff>
      <xdr:row>83</xdr:row>
      <xdr:rowOff>347743</xdr:rowOff>
    </xdr:to>
    <xdr:pic>
      <xdr:nvPicPr>
        <xdr:cNvPr id="299" name="图片 298">
          <a:extLst>
            <a:ext uri="{FF2B5EF4-FFF2-40B4-BE49-F238E27FC236}">
              <a16:creationId xmlns="" xmlns:a16="http://schemas.microsoft.com/office/drawing/2014/main" id="{E1925C74-0CEE-4EA7-9017-9A75F1C28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7049750"/>
          <a:ext cx="276225" cy="90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152400</xdr:colOff>
      <xdr:row>188</xdr:row>
      <xdr:rowOff>85725</xdr:rowOff>
    </xdr:from>
    <xdr:to>
      <xdr:col>17</xdr:col>
      <xdr:colOff>390525</xdr:colOff>
      <xdr:row>188</xdr:row>
      <xdr:rowOff>319814</xdr:rowOff>
    </xdr:to>
    <xdr:pic>
      <xdr:nvPicPr>
        <xdr:cNvPr id="300" name="图片 299">
          <a:extLst>
            <a:ext uri="{FF2B5EF4-FFF2-40B4-BE49-F238E27FC236}">
              <a16:creationId xmlns="" xmlns:a16="http://schemas.microsoft.com/office/drawing/2014/main" id="{C560B5F7-BFA0-4D71-B130-0A6D1F022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35918775"/>
          <a:ext cx="238125" cy="81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95250</xdr:colOff>
      <xdr:row>236</xdr:row>
      <xdr:rowOff>66675</xdr:rowOff>
    </xdr:from>
    <xdr:to>
      <xdr:col>17</xdr:col>
      <xdr:colOff>377240</xdr:colOff>
      <xdr:row>236</xdr:row>
      <xdr:rowOff>343885</xdr:rowOff>
    </xdr:to>
    <xdr:pic>
      <xdr:nvPicPr>
        <xdr:cNvPr id="301" name="图片 300">
          <a:extLst>
            <a:ext uri="{FF2B5EF4-FFF2-40B4-BE49-F238E27FC236}">
              <a16:creationId xmlns="" xmlns:a16="http://schemas.microsoft.com/office/drawing/2014/main" id="{D64B4D0C-03EA-492E-84E4-45FC8CCFB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0" y="44815125"/>
          <a:ext cx="281990" cy="10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133350</xdr:colOff>
      <xdr:row>281</xdr:row>
      <xdr:rowOff>85725</xdr:rowOff>
    </xdr:from>
    <xdr:to>
      <xdr:col>17</xdr:col>
      <xdr:colOff>327135</xdr:colOff>
      <xdr:row>281</xdr:row>
      <xdr:rowOff>276225</xdr:rowOff>
    </xdr:to>
    <xdr:pic>
      <xdr:nvPicPr>
        <xdr:cNvPr id="303" name="图片 302">
          <a:extLst>
            <a:ext uri="{FF2B5EF4-FFF2-40B4-BE49-F238E27FC236}">
              <a16:creationId xmlns="" xmlns:a16="http://schemas.microsoft.com/office/drawing/2014/main" id="{B4B420D7-A54A-4AD0-ABF7-6F52CEB63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55121175"/>
          <a:ext cx="19378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161925</xdr:colOff>
      <xdr:row>289</xdr:row>
      <xdr:rowOff>66675</xdr:rowOff>
    </xdr:from>
    <xdr:to>
      <xdr:col>17</xdr:col>
      <xdr:colOff>394467</xdr:colOff>
      <xdr:row>289</xdr:row>
      <xdr:rowOff>295275</xdr:rowOff>
    </xdr:to>
    <xdr:pic>
      <xdr:nvPicPr>
        <xdr:cNvPr id="304" name="图片 303">
          <a:extLst>
            <a:ext uri="{FF2B5EF4-FFF2-40B4-BE49-F238E27FC236}">
              <a16:creationId xmlns="" xmlns:a16="http://schemas.microsoft.com/office/drawing/2014/main" id="{AE1DCE6A-30AC-4A87-BE53-71E5DA0FE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4725" y="56816625"/>
          <a:ext cx="232542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43963</xdr:colOff>
      <xdr:row>305</xdr:row>
      <xdr:rowOff>29308</xdr:rowOff>
    </xdr:from>
    <xdr:to>
      <xdr:col>17</xdr:col>
      <xdr:colOff>368021</xdr:colOff>
      <xdr:row>305</xdr:row>
      <xdr:rowOff>344365</xdr:rowOff>
    </xdr:to>
    <xdr:pic>
      <xdr:nvPicPr>
        <xdr:cNvPr id="305" name="图片 304">
          <a:extLst>
            <a:ext uri="{FF2B5EF4-FFF2-40B4-BE49-F238E27FC236}">
              <a16:creationId xmlns="" xmlns:a16="http://schemas.microsoft.com/office/drawing/2014/main" id="{9836AC54-8B58-4B14-8DD6-9CA93D6D5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8435488" y="126073633"/>
          <a:ext cx="324058" cy="315057"/>
        </a:xfrm>
        <a:prstGeom prst="rect">
          <a:avLst/>
        </a:prstGeom>
      </xdr:spPr>
    </xdr:pic>
    <xdr:clientData/>
  </xdr:twoCellAnchor>
  <xdr:twoCellAnchor>
    <xdr:from>
      <xdr:col>17</xdr:col>
      <xdr:colOff>86460</xdr:colOff>
      <xdr:row>306</xdr:row>
      <xdr:rowOff>29309</xdr:rowOff>
    </xdr:from>
    <xdr:to>
      <xdr:col>17</xdr:col>
      <xdr:colOff>402982</xdr:colOff>
      <xdr:row>306</xdr:row>
      <xdr:rowOff>337039</xdr:rowOff>
    </xdr:to>
    <xdr:pic>
      <xdr:nvPicPr>
        <xdr:cNvPr id="306" name="图片 305">
          <a:extLst>
            <a:ext uri="{FF2B5EF4-FFF2-40B4-BE49-F238E27FC236}">
              <a16:creationId xmlns="" xmlns:a16="http://schemas.microsoft.com/office/drawing/2014/main" id="{404D3CEB-36D5-4CAE-88A9-EFD7BF034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 flipH="1">
          <a:off x="11059260" y="60036809"/>
          <a:ext cx="316522" cy="145805"/>
        </a:xfrm>
        <a:prstGeom prst="rect">
          <a:avLst/>
        </a:prstGeom>
      </xdr:spPr>
    </xdr:pic>
    <xdr:clientData/>
  </xdr:twoCellAnchor>
  <xdr:twoCellAnchor>
    <xdr:from>
      <xdr:col>17</xdr:col>
      <xdr:colOff>73270</xdr:colOff>
      <xdr:row>307</xdr:row>
      <xdr:rowOff>25066</xdr:rowOff>
    </xdr:from>
    <xdr:to>
      <xdr:col>17</xdr:col>
      <xdr:colOff>381000</xdr:colOff>
      <xdr:row>307</xdr:row>
      <xdr:rowOff>339455</xdr:rowOff>
    </xdr:to>
    <xdr:pic>
      <xdr:nvPicPr>
        <xdr:cNvPr id="307" name="图片 306">
          <a:extLst>
            <a:ext uri="{FF2B5EF4-FFF2-40B4-BE49-F238E27FC236}">
              <a16:creationId xmlns="" xmlns:a16="http://schemas.microsoft.com/office/drawing/2014/main" id="{4C064981-D990-4F63-9F05-C07443FFF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8"/>
        <a:srcRect t="7385" b="-1"/>
        <a:stretch/>
      </xdr:blipFill>
      <xdr:spPr>
        <a:xfrm>
          <a:off x="11046070" y="60204016"/>
          <a:ext cx="307730" cy="142939"/>
        </a:xfrm>
        <a:prstGeom prst="rect">
          <a:avLst/>
        </a:prstGeom>
      </xdr:spPr>
    </xdr:pic>
    <xdr:clientData/>
  </xdr:twoCellAnchor>
  <xdr:twoCellAnchor>
    <xdr:from>
      <xdr:col>17</xdr:col>
      <xdr:colOff>109135</xdr:colOff>
      <xdr:row>308</xdr:row>
      <xdr:rowOff>39936</xdr:rowOff>
    </xdr:from>
    <xdr:to>
      <xdr:col>17</xdr:col>
      <xdr:colOff>417634</xdr:colOff>
      <xdr:row>308</xdr:row>
      <xdr:rowOff>320320</xdr:rowOff>
    </xdr:to>
    <xdr:pic>
      <xdr:nvPicPr>
        <xdr:cNvPr id="308" name="图片 307">
          <a:extLst>
            <a:ext uri="{FF2B5EF4-FFF2-40B4-BE49-F238E27FC236}">
              <a16:creationId xmlns="" xmlns:a16="http://schemas.microsoft.com/office/drawing/2014/main" id="{8C32A10E-2616-4053-8ED1-922D29E41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81935" y="60390336"/>
          <a:ext cx="308499" cy="127984"/>
        </a:xfrm>
        <a:prstGeom prst="rect">
          <a:avLst/>
        </a:prstGeom>
      </xdr:spPr>
    </xdr:pic>
    <xdr:clientData/>
  </xdr:twoCellAnchor>
  <xdr:twoCellAnchor>
    <xdr:from>
      <xdr:col>17</xdr:col>
      <xdr:colOff>21981</xdr:colOff>
      <xdr:row>268</xdr:row>
      <xdr:rowOff>21980</xdr:rowOff>
    </xdr:from>
    <xdr:to>
      <xdr:col>17</xdr:col>
      <xdr:colOff>511115</xdr:colOff>
      <xdr:row>268</xdr:row>
      <xdr:rowOff>344364</xdr:rowOff>
    </xdr:to>
    <xdr:pic>
      <xdr:nvPicPr>
        <xdr:cNvPr id="309" name="图片 308">
          <a:extLst>
            <a:ext uri="{FF2B5EF4-FFF2-40B4-BE49-F238E27FC236}">
              <a16:creationId xmlns="" xmlns:a16="http://schemas.microsoft.com/office/drawing/2014/main" id="{AB355530-2D71-43F0-8765-7AD4B3568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0994781" y="52485680"/>
          <a:ext cx="489134" cy="150934"/>
        </a:xfrm>
        <a:prstGeom prst="rect">
          <a:avLst/>
        </a:prstGeom>
      </xdr:spPr>
    </xdr:pic>
    <xdr:clientData/>
  </xdr:twoCellAnchor>
  <xdr:twoCellAnchor>
    <xdr:from>
      <xdr:col>17</xdr:col>
      <xdr:colOff>77357</xdr:colOff>
      <xdr:row>254</xdr:row>
      <xdr:rowOff>37392</xdr:rowOff>
    </xdr:from>
    <xdr:to>
      <xdr:col>17</xdr:col>
      <xdr:colOff>463826</xdr:colOff>
      <xdr:row>254</xdr:row>
      <xdr:rowOff>363718</xdr:rowOff>
    </xdr:to>
    <xdr:pic>
      <xdr:nvPicPr>
        <xdr:cNvPr id="310" name="图片 309">
          <a:extLst>
            <a:ext uri="{FF2B5EF4-FFF2-40B4-BE49-F238E27FC236}">
              <a16:creationId xmlns="" xmlns:a16="http://schemas.microsoft.com/office/drawing/2014/main" id="{06ACC216-5143-458B-A923-EB6A0B44E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050157" y="49929342"/>
          <a:ext cx="386469" cy="135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33132</xdr:colOff>
      <xdr:row>253</xdr:row>
      <xdr:rowOff>24849</xdr:rowOff>
    </xdr:from>
    <xdr:to>
      <xdr:col>17</xdr:col>
      <xdr:colOff>463828</xdr:colOff>
      <xdr:row>253</xdr:row>
      <xdr:rowOff>346178</xdr:rowOff>
    </xdr:to>
    <xdr:pic>
      <xdr:nvPicPr>
        <xdr:cNvPr id="311" name="图片 310">
          <a:extLst>
            <a:ext uri="{FF2B5EF4-FFF2-40B4-BE49-F238E27FC236}">
              <a16:creationId xmlns="" xmlns:a16="http://schemas.microsoft.com/office/drawing/2014/main" id="{F02071FF-7CD5-48A0-8CC3-99D659A4A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5932" y="49745349"/>
          <a:ext cx="430696" cy="149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33132</xdr:colOff>
      <xdr:row>267</xdr:row>
      <xdr:rowOff>24849</xdr:rowOff>
    </xdr:from>
    <xdr:to>
      <xdr:col>17</xdr:col>
      <xdr:colOff>356154</xdr:colOff>
      <xdr:row>267</xdr:row>
      <xdr:rowOff>340433</xdr:rowOff>
    </xdr:to>
    <xdr:pic>
      <xdr:nvPicPr>
        <xdr:cNvPr id="312" name="图片 311">
          <a:extLst>
            <a:ext uri="{FF2B5EF4-FFF2-40B4-BE49-F238E27FC236}">
              <a16:creationId xmlns="" xmlns:a16="http://schemas.microsoft.com/office/drawing/2014/main" id="{FA1F9DE1-961C-4DF1-B81F-E6BA3195F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5932" y="52317099"/>
          <a:ext cx="323022" cy="144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49698</xdr:colOff>
      <xdr:row>262</xdr:row>
      <xdr:rowOff>24849</xdr:rowOff>
    </xdr:from>
    <xdr:to>
      <xdr:col>17</xdr:col>
      <xdr:colOff>414725</xdr:colOff>
      <xdr:row>262</xdr:row>
      <xdr:rowOff>347870</xdr:rowOff>
    </xdr:to>
    <xdr:pic>
      <xdr:nvPicPr>
        <xdr:cNvPr id="313" name="图片 312">
          <a:extLst>
            <a:ext uri="{FF2B5EF4-FFF2-40B4-BE49-F238E27FC236}">
              <a16:creationId xmlns="" xmlns:a16="http://schemas.microsoft.com/office/drawing/2014/main" id="{A59E8909-92E9-402C-AAF0-5BBAD27EB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2498" y="51288399"/>
          <a:ext cx="365027" cy="142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33131</xdr:colOff>
      <xdr:row>260</xdr:row>
      <xdr:rowOff>24848</xdr:rowOff>
    </xdr:from>
    <xdr:to>
      <xdr:col>17</xdr:col>
      <xdr:colOff>372718</xdr:colOff>
      <xdr:row>260</xdr:row>
      <xdr:rowOff>356009</xdr:rowOff>
    </xdr:to>
    <xdr:pic>
      <xdr:nvPicPr>
        <xdr:cNvPr id="314" name="图片 313">
          <a:extLst>
            <a:ext uri="{FF2B5EF4-FFF2-40B4-BE49-F238E27FC236}">
              <a16:creationId xmlns="" xmlns:a16="http://schemas.microsoft.com/office/drawing/2014/main" id="{EA3E7D39-53C2-461E-AD6D-1297D69F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5931" y="50945498"/>
          <a:ext cx="339587" cy="150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121691</xdr:colOff>
      <xdr:row>147</xdr:row>
      <xdr:rowOff>59571</xdr:rowOff>
    </xdr:from>
    <xdr:to>
      <xdr:col>17</xdr:col>
      <xdr:colOff>445152</xdr:colOff>
      <xdr:row>147</xdr:row>
      <xdr:rowOff>293076</xdr:rowOff>
    </xdr:to>
    <xdr:pic>
      <xdr:nvPicPr>
        <xdr:cNvPr id="315" name="图片 314">
          <a:extLst>
            <a:ext uri="{FF2B5EF4-FFF2-40B4-BE49-F238E27FC236}">
              <a16:creationId xmlns="" xmlns:a16="http://schemas.microsoft.com/office/drawing/2014/main" id="{BCAC8ABF-0951-4E0D-A56D-3E6CB9C09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94491" y="28691721"/>
          <a:ext cx="323461" cy="10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161192</xdr:colOff>
      <xdr:row>148</xdr:row>
      <xdr:rowOff>58615</xdr:rowOff>
    </xdr:from>
    <xdr:to>
      <xdr:col>17</xdr:col>
      <xdr:colOff>364183</xdr:colOff>
      <xdr:row>148</xdr:row>
      <xdr:rowOff>205153</xdr:rowOff>
    </xdr:to>
    <xdr:pic>
      <xdr:nvPicPr>
        <xdr:cNvPr id="316" name="图片 315">
          <a:extLst>
            <a:ext uri="{FF2B5EF4-FFF2-40B4-BE49-F238E27FC236}">
              <a16:creationId xmlns="" xmlns:a16="http://schemas.microsoft.com/office/drawing/2014/main" id="{19529159-15C4-4A59-987F-F0826CE6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3992" y="28862215"/>
          <a:ext cx="202991" cy="108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206619</xdr:colOff>
      <xdr:row>149</xdr:row>
      <xdr:rowOff>80177</xdr:rowOff>
    </xdr:from>
    <xdr:to>
      <xdr:col>17</xdr:col>
      <xdr:colOff>394891</xdr:colOff>
      <xdr:row>149</xdr:row>
      <xdr:rowOff>241369</xdr:rowOff>
    </xdr:to>
    <xdr:pic>
      <xdr:nvPicPr>
        <xdr:cNvPr id="317" name="图片 316">
          <a:extLst>
            <a:ext uri="{FF2B5EF4-FFF2-40B4-BE49-F238E27FC236}">
              <a16:creationId xmlns="" xmlns:a16="http://schemas.microsoft.com/office/drawing/2014/main" id="{AAE3C24D-D95F-4BFD-AB90-D0281EFF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9419" y="29055227"/>
          <a:ext cx="188272" cy="94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181289</xdr:colOff>
      <xdr:row>150</xdr:row>
      <xdr:rowOff>81643</xdr:rowOff>
    </xdr:from>
    <xdr:to>
      <xdr:col>17</xdr:col>
      <xdr:colOff>397289</xdr:colOff>
      <xdr:row>150</xdr:row>
      <xdr:rowOff>266575</xdr:rowOff>
    </xdr:to>
    <xdr:pic>
      <xdr:nvPicPr>
        <xdr:cNvPr id="318" name="图片 317">
          <a:extLst>
            <a:ext uri="{FF2B5EF4-FFF2-40B4-BE49-F238E27FC236}">
              <a16:creationId xmlns="" xmlns:a16="http://schemas.microsoft.com/office/drawing/2014/main" id="{B247E939-3698-4C0D-961A-A25F549B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4089" y="29228143"/>
          <a:ext cx="216000" cy="89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168520</xdr:colOff>
      <xdr:row>151</xdr:row>
      <xdr:rowOff>76200</xdr:rowOff>
    </xdr:from>
    <xdr:to>
      <xdr:col>17</xdr:col>
      <xdr:colOff>384520</xdr:colOff>
      <xdr:row>151</xdr:row>
      <xdr:rowOff>261132</xdr:rowOff>
    </xdr:to>
    <xdr:pic>
      <xdr:nvPicPr>
        <xdr:cNvPr id="319" name="图片 318">
          <a:extLst>
            <a:ext uri="{FF2B5EF4-FFF2-40B4-BE49-F238E27FC236}">
              <a16:creationId xmlns="" xmlns:a16="http://schemas.microsoft.com/office/drawing/2014/main" id="{343A0B2C-FC92-4528-B3F3-3791D40E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41320" y="29394150"/>
          <a:ext cx="216000" cy="9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152</xdr:row>
      <xdr:rowOff>79968</xdr:rowOff>
    </xdr:from>
    <xdr:to>
      <xdr:col>17</xdr:col>
      <xdr:colOff>411476</xdr:colOff>
      <xdr:row>152</xdr:row>
      <xdr:rowOff>304799</xdr:rowOff>
    </xdr:to>
    <xdr:pic>
      <xdr:nvPicPr>
        <xdr:cNvPr id="320" name="图片 319">
          <a:extLst>
            <a:ext uri="{FF2B5EF4-FFF2-40B4-BE49-F238E27FC236}">
              <a16:creationId xmlns="" xmlns:a16="http://schemas.microsoft.com/office/drawing/2014/main" id="{F2DC8F58-BD02-4E4B-8017-E53E38F22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3300" y="29569368"/>
          <a:ext cx="220976" cy="91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203270</xdr:colOff>
      <xdr:row>153</xdr:row>
      <xdr:rowOff>39984</xdr:rowOff>
    </xdr:from>
    <xdr:to>
      <xdr:col>17</xdr:col>
      <xdr:colOff>381000</xdr:colOff>
      <xdr:row>153</xdr:row>
      <xdr:rowOff>296276</xdr:rowOff>
    </xdr:to>
    <xdr:pic>
      <xdr:nvPicPr>
        <xdr:cNvPr id="321" name="图片 320">
          <a:extLst>
            <a:ext uri="{FF2B5EF4-FFF2-40B4-BE49-F238E27FC236}">
              <a16:creationId xmlns="" xmlns:a16="http://schemas.microsoft.com/office/drawing/2014/main" id="{713E4E05-6DC1-4B87-A1EB-36E35E91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76070" y="29700834"/>
          <a:ext cx="177730" cy="132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186941</xdr:colOff>
      <xdr:row>154</xdr:row>
      <xdr:rowOff>41869</xdr:rowOff>
    </xdr:from>
    <xdr:to>
      <xdr:col>17</xdr:col>
      <xdr:colOff>413047</xdr:colOff>
      <xdr:row>154</xdr:row>
      <xdr:rowOff>277586</xdr:rowOff>
    </xdr:to>
    <xdr:pic>
      <xdr:nvPicPr>
        <xdr:cNvPr id="322" name="图片 321">
          <a:extLst>
            <a:ext uri="{FF2B5EF4-FFF2-40B4-BE49-F238E27FC236}">
              <a16:creationId xmlns="" xmlns:a16="http://schemas.microsoft.com/office/drawing/2014/main" id="{F556ADD5-EEDF-418D-A293-789AAE6AE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9741" y="29874169"/>
          <a:ext cx="226106" cy="130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155958</xdr:colOff>
      <xdr:row>155</xdr:row>
      <xdr:rowOff>72851</xdr:rowOff>
    </xdr:from>
    <xdr:to>
      <xdr:col>17</xdr:col>
      <xdr:colOff>439107</xdr:colOff>
      <xdr:row>155</xdr:row>
      <xdr:rowOff>219388</xdr:rowOff>
    </xdr:to>
    <xdr:pic>
      <xdr:nvPicPr>
        <xdr:cNvPr id="323" name="图片 322">
          <a:extLst>
            <a:ext uri="{FF2B5EF4-FFF2-40B4-BE49-F238E27FC236}">
              <a16:creationId xmlns="" xmlns:a16="http://schemas.microsoft.com/office/drawing/2014/main" id="{0B4B3B6A-5724-41FC-8F07-7C7600E91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28758" y="30076601"/>
          <a:ext cx="283149" cy="98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108439</xdr:colOff>
      <xdr:row>156</xdr:row>
      <xdr:rowOff>78085</xdr:rowOff>
    </xdr:from>
    <xdr:to>
      <xdr:col>17</xdr:col>
      <xdr:colOff>449254</xdr:colOff>
      <xdr:row>156</xdr:row>
      <xdr:rowOff>253931</xdr:rowOff>
    </xdr:to>
    <xdr:pic>
      <xdr:nvPicPr>
        <xdr:cNvPr id="324" name="图片 323">
          <a:extLst>
            <a:ext uri="{FF2B5EF4-FFF2-40B4-BE49-F238E27FC236}">
              <a16:creationId xmlns="" xmlns:a16="http://schemas.microsoft.com/office/drawing/2014/main" id="{84DA09EB-6AFE-43CB-A469-4B02E9B46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81239" y="30253285"/>
          <a:ext cx="340815" cy="90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94130</xdr:colOff>
      <xdr:row>274</xdr:row>
      <xdr:rowOff>22412</xdr:rowOff>
    </xdr:from>
    <xdr:to>
      <xdr:col>17</xdr:col>
      <xdr:colOff>363071</xdr:colOff>
      <xdr:row>274</xdr:row>
      <xdr:rowOff>315536</xdr:rowOff>
    </xdr:to>
    <xdr:pic>
      <xdr:nvPicPr>
        <xdr:cNvPr id="325" name="图片 324">
          <a:extLst>
            <a:ext uri="{FF2B5EF4-FFF2-40B4-BE49-F238E27FC236}">
              <a16:creationId xmlns="" xmlns:a16="http://schemas.microsoft.com/office/drawing/2014/main" id="{3FBA05F0-2188-4603-976D-039EC7BB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6930" y="53514812"/>
          <a:ext cx="268941" cy="150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57151</xdr:colOff>
      <xdr:row>243</xdr:row>
      <xdr:rowOff>19050</xdr:rowOff>
    </xdr:from>
    <xdr:to>
      <xdr:col>17</xdr:col>
      <xdr:colOff>438151</xdr:colOff>
      <xdr:row>243</xdr:row>
      <xdr:rowOff>344135</xdr:rowOff>
    </xdr:to>
    <xdr:pic>
      <xdr:nvPicPr>
        <xdr:cNvPr id="327" name="图片 326">
          <a:extLst>
            <a:ext uri="{FF2B5EF4-FFF2-40B4-BE49-F238E27FC236}">
              <a16:creationId xmlns="" xmlns:a16="http://schemas.microsoft.com/office/drawing/2014/main" id="{78A0A660-A18C-46C2-B884-D17A02F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51" y="48025050"/>
          <a:ext cx="381000" cy="153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44824</xdr:colOff>
      <xdr:row>58</xdr:row>
      <xdr:rowOff>11206</xdr:rowOff>
    </xdr:from>
    <xdr:to>
      <xdr:col>17</xdr:col>
      <xdr:colOff>318491</xdr:colOff>
      <xdr:row>58</xdr:row>
      <xdr:rowOff>369794</xdr:rowOff>
    </xdr:to>
    <xdr:pic>
      <xdr:nvPicPr>
        <xdr:cNvPr id="328" name="图片 327">
          <a:extLst>
            <a:ext uri="{FF2B5EF4-FFF2-40B4-BE49-F238E27FC236}">
              <a16:creationId xmlns="" xmlns:a16="http://schemas.microsoft.com/office/drawing/2014/main" id="{E16F1280-E585-48F0-B819-C7100348F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3074" y="22945289"/>
          <a:ext cx="273667" cy="358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28576</xdr:colOff>
      <xdr:row>93</xdr:row>
      <xdr:rowOff>19050</xdr:rowOff>
    </xdr:from>
    <xdr:to>
      <xdr:col>17</xdr:col>
      <xdr:colOff>352426</xdr:colOff>
      <xdr:row>93</xdr:row>
      <xdr:rowOff>359625</xdr:rowOff>
    </xdr:to>
    <xdr:pic>
      <xdr:nvPicPr>
        <xdr:cNvPr id="329" name="图片 328">
          <a:extLst>
            <a:ext uri="{FF2B5EF4-FFF2-40B4-BE49-F238E27FC236}">
              <a16:creationId xmlns="" xmlns:a16="http://schemas.microsoft.com/office/drawing/2014/main" id="{8B3C7E88-CA0F-4768-BC3D-83C036018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1376" y="18535650"/>
          <a:ext cx="323850" cy="15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38100</xdr:colOff>
      <xdr:row>110</xdr:row>
      <xdr:rowOff>28575</xdr:rowOff>
    </xdr:from>
    <xdr:to>
      <xdr:col>17</xdr:col>
      <xdr:colOff>361950</xdr:colOff>
      <xdr:row>110</xdr:row>
      <xdr:rowOff>369150</xdr:rowOff>
    </xdr:to>
    <xdr:pic>
      <xdr:nvPicPr>
        <xdr:cNvPr id="330" name="图片 329">
          <a:extLst>
            <a:ext uri="{FF2B5EF4-FFF2-40B4-BE49-F238E27FC236}">
              <a16:creationId xmlns="" xmlns:a16="http://schemas.microsoft.com/office/drawing/2014/main" id="{9CF6F9AC-F15E-4523-B906-CE461525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0900" y="21802725"/>
          <a:ext cx="323850" cy="14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28575</xdr:colOff>
      <xdr:row>55</xdr:row>
      <xdr:rowOff>19050</xdr:rowOff>
    </xdr:from>
    <xdr:to>
      <xdr:col>17</xdr:col>
      <xdr:colOff>352425</xdr:colOff>
      <xdr:row>55</xdr:row>
      <xdr:rowOff>359625</xdr:rowOff>
    </xdr:to>
    <xdr:pic>
      <xdr:nvPicPr>
        <xdr:cNvPr id="331" name="图片 330">
          <a:extLst>
            <a:ext uri="{FF2B5EF4-FFF2-40B4-BE49-F238E27FC236}">
              <a16:creationId xmlns="" xmlns:a16="http://schemas.microsoft.com/office/drawing/2014/main" id="{DEC7FA0A-5A71-4E6A-9716-1ED1AD4E7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1375" y="11163300"/>
          <a:ext cx="323850" cy="15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74</xdr:row>
      <xdr:rowOff>38100</xdr:rowOff>
    </xdr:from>
    <xdr:to>
      <xdr:col>17</xdr:col>
      <xdr:colOff>514350</xdr:colOff>
      <xdr:row>74</xdr:row>
      <xdr:rowOff>378675</xdr:rowOff>
    </xdr:to>
    <xdr:pic>
      <xdr:nvPicPr>
        <xdr:cNvPr id="332" name="图片 331">
          <a:extLst>
            <a:ext uri="{FF2B5EF4-FFF2-40B4-BE49-F238E27FC236}">
              <a16:creationId xmlns="" xmlns:a16="http://schemas.microsoft.com/office/drawing/2014/main" id="{34F6337F-BBF2-482A-8B62-56E98FC2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9289375"/>
          <a:ext cx="323850" cy="34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</xdr:colOff>
      <xdr:row>95</xdr:row>
      <xdr:rowOff>19050</xdr:rowOff>
    </xdr:from>
    <xdr:to>
      <xdr:col>17</xdr:col>
      <xdr:colOff>292717</xdr:colOff>
      <xdr:row>95</xdr:row>
      <xdr:rowOff>377638</xdr:rowOff>
    </xdr:to>
    <xdr:pic>
      <xdr:nvPicPr>
        <xdr:cNvPr id="333" name="图片 332">
          <a:extLst>
            <a:ext uri="{FF2B5EF4-FFF2-40B4-BE49-F238E27FC236}">
              <a16:creationId xmlns="" xmlns:a16="http://schemas.microsoft.com/office/drawing/2014/main" id="{1C05ED99-BE4A-44CA-BCFE-2E91EF10D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0" y="18878550"/>
          <a:ext cx="273667" cy="149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</xdr:colOff>
      <xdr:row>174</xdr:row>
      <xdr:rowOff>19050</xdr:rowOff>
    </xdr:from>
    <xdr:to>
      <xdr:col>17</xdr:col>
      <xdr:colOff>609600</xdr:colOff>
      <xdr:row>174</xdr:row>
      <xdr:rowOff>286469</xdr:rowOff>
    </xdr:to>
    <xdr:pic>
      <xdr:nvPicPr>
        <xdr:cNvPr id="334" name="图片 333">
          <a:extLst>
            <a:ext uri="{FF2B5EF4-FFF2-40B4-BE49-F238E27FC236}">
              <a16:creationId xmlns="" xmlns:a16="http://schemas.microsoft.com/office/drawing/2014/main" id="{B6BAE120-ABBC-43BC-99D6-BB260AA4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0" y="33451800"/>
          <a:ext cx="590550" cy="153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68009</xdr:colOff>
      <xdr:row>214</xdr:row>
      <xdr:rowOff>76199</xdr:rowOff>
    </xdr:from>
    <xdr:to>
      <xdr:col>17</xdr:col>
      <xdr:colOff>514351</xdr:colOff>
      <xdr:row>214</xdr:row>
      <xdr:rowOff>333374</xdr:rowOff>
    </xdr:to>
    <xdr:pic>
      <xdr:nvPicPr>
        <xdr:cNvPr id="335" name="图片 334">
          <a:extLst>
            <a:ext uri="{FF2B5EF4-FFF2-40B4-BE49-F238E27FC236}">
              <a16:creationId xmlns="" xmlns:a16="http://schemas.microsoft.com/office/drawing/2014/main" id="{293F335B-C329-4A3D-B712-0B4409AEE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040809" y="40709849"/>
          <a:ext cx="446342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152400</xdr:colOff>
      <xdr:row>290</xdr:row>
      <xdr:rowOff>85725</xdr:rowOff>
    </xdr:from>
    <xdr:to>
      <xdr:col>17</xdr:col>
      <xdr:colOff>346185</xdr:colOff>
      <xdr:row>290</xdr:row>
      <xdr:rowOff>276225</xdr:rowOff>
    </xdr:to>
    <xdr:pic>
      <xdr:nvPicPr>
        <xdr:cNvPr id="336" name="图片 335">
          <a:extLst>
            <a:ext uri="{FF2B5EF4-FFF2-40B4-BE49-F238E27FC236}">
              <a16:creationId xmlns="" xmlns:a16="http://schemas.microsoft.com/office/drawing/2014/main" id="{D9D8C29F-DB1A-4E81-A2E4-CD83AE44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57007125"/>
          <a:ext cx="19378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66675</xdr:colOff>
      <xdr:row>185</xdr:row>
      <xdr:rowOff>38100</xdr:rowOff>
    </xdr:from>
    <xdr:to>
      <xdr:col>17</xdr:col>
      <xdr:colOff>419100</xdr:colOff>
      <xdr:row>185</xdr:row>
      <xdr:rowOff>300945</xdr:rowOff>
    </xdr:to>
    <xdr:pic>
      <xdr:nvPicPr>
        <xdr:cNvPr id="337" name="图片 336">
          <a:extLst>
            <a:ext uri="{FF2B5EF4-FFF2-40B4-BE49-F238E27FC236}">
              <a16:creationId xmlns="" xmlns:a16="http://schemas.microsoft.com/office/drawing/2014/main" id="{1F4FC0EA-1055-4480-9CE9-C7F73EC4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35356800"/>
          <a:ext cx="352425" cy="129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161924</xdr:colOff>
      <xdr:row>13</xdr:row>
      <xdr:rowOff>28575</xdr:rowOff>
    </xdr:from>
    <xdr:ext cx="242457" cy="285751"/>
    <xdr:pic>
      <xdr:nvPicPr>
        <xdr:cNvPr id="338" name="图片 337">
          <a:extLst>
            <a:ext uri="{FF2B5EF4-FFF2-40B4-BE49-F238E27FC236}">
              <a16:creationId xmlns="" xmlns:a16="http://schemas.microsoft.com/office/drawing/2014/main" id="{2D4682D7-BF4C-43A5-B203-4456BF7DB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49" y="4533900"/>
          <a:ext cx="242457" cy="28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190500</xdr:colOff>
      <xdr:row>14</xdr:row>
      <xdr:rowOff>28575</xdr:rowOff>
    </xdr:from>
    <xdr:ext cx="242456" cy="342119"/>
    <xdr:pic>
      <xdr:nvPicPr>
        <xdr:cNvPr id="339" name="图片 338">
          <a:extLst>
            <a:ext uri="{FF2B5EF4-FFF2-40B4-BE49-F238E27FC236}">
              <a16:creationId xmlns="" xmlns:a16="http://schemas.microsoft.com/office/drawing/2014/main" id="{F5B6ED68-48FF-486B-94B8-5E29EB57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419850"/>
          <a:ext cx="242456" cy="342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17</xdr:col>
      <xdr:colOff>171450</xdr:colOff>
      <xdr:row>15</xdr:row>
      <xdr:rowOff>57150</xdr:rowOff>
    </xdr:from>
    <xdr:to>
      <xdr:col>17</xdr:col>
      <xdr:colOff>466915</xdr:colOff>
      <xdr:row>15</xdr:row>
      <xdr:rowOff>351559</xdr:rowOff>
    </xdr:to>
    <xdr:pic>
      <xdr:nvPicPr>
        <xdr:cNvPr id="340" name="图片 339">
          <a:extLst>
            <a:ext uri="{FF2B5EF4-FFF2-40B4-BE49-F238E27FC236}">
              <a16:creationId xmlns="" xmlns:a16="http://schemas.microsoft.com/office/drawing/2014/main" id="{CD54BEFD-5541-4C89-8333-3AA3E3ED1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7591425"/>
          <a:ext cx="295465" cy="294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180975</xdr:colOff>
      <xdr:row>16</xdr:row>
      <xdr:rowOff>38100</xdr:rowOff>
    </xdr:from>
    <xdr:to>
      <xdr:col>17</xdr:col>
      <xdr:colOff>476440</xdr:colOff>
      <xdr:row>16</xdr:row>
      <xdr:rowOff>332509</xdr:rowOff>
    </xdr:to>
    <xdr:pic>
      <xdr:nvPicPr>
        <xdr:cNvPr id="341" name="图片 340">
          <a:extLst>
            <a:ext uri="{FF2B5EF4-FFF2-40B4-BE49-F238E27FC236}">
              <a16:creationId xmlns="" xmlns:a16="http://schemas.microsoft.com/office/drawing/2014/main" id="{959AE8E5-4FB7-4671-8775-84454BBA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7953375"/>
          <a:ext cx="295465" cy="294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104775</xdr:colOff>
      <xdr:row>34</xdr:row>
      <xdr:rowOff>0</xdr:rowOff>
    </xdr:from>
    <xdr:to>
      <xdr:col>18</xdr:col>
      <xdr:colOff>0</xdr:colOff>
      <xdr:row>34</xdr:row>
      <xdr:rowOff>0</xdr:rowOff>
    </xdr:to>
    <xdr:pic>
      <xdr:nvPicPr>
        <xdr:cNvPr id="342" name="Picture 7367">
          <a:extLst>
            <a:ext uri="{FF2B5EF4-FFF2-40B4-BE49-F238E27FC236}">
              <a16:creationId xmlns="" xmlns:a16="http://schemas.microsoft.com/office/drawing/2014/main" id="{A7DBF9F9-56FA-4078-B6EB-E9D2BC596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8716625"/>
          <a:ext cx="695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85725</xdr:colOff>
      <xdr:row>32</xdr:row>
      <xdr:rowOff>114300</xdr:rowOff>
    </xdr:from>
    <xdr:to>
      <xdr:col>17</xdr:col>
      <xdr:colOff>85725</xdr:colOff>
      <xdr:row>32</xdr:row>
      <xdr:rowOff>171450</xdr:rowOff>
    </xdr:to>
    <xdr:pic>
      <xdr:nvPicPr>
        <xdr:cNvPr id="343" name="Picture 2441">
          <a:extLst>
            <a:ext uri="{FF2B5EF4-FFF2-40B4-BE49-F238E27FC236}">
              <a16:creationId xmlns="" xmlns:a16="http://schemas.microsoft.com/office/drawing/2014/main" id="{9DC0CD40-C6D7-40E2-9191-85DAD7B4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 bwMode="auto">
        <a:xfrm rot="5400000">
          <a:off x="8696325" y="178498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66675</xdr:colOff>
      <xdr:row>33</xdr:row>
      <xdr:rowOff>38100</xdr:rowOff>
    </xdr:from>
    <xdr:to>
      <xdr:col>17</xdr:col>
      <xdr:colOff>66675</xdr:colOff>
      <xdr:row>33</xdr:row>
      <xdr:rowOff>171450</xdr:rowOff>
    </xdr:to>
    <xdr:pic>
      <xdr:nvPicPr>
        <xdr:cNvPr id="344" name="Picture 2442">
          <a:extLst>
            <a:ext uri="{FF2B5EF4-FFF2-40B4-BE49-F238E27FC236}">
              <a16:creationId xmlns="" xmlns:a16="http://schemas.microsoft.com/office/drawing/2014/main" id="{60E570DD-3474-42C2-8486-2E653676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 bwMode="auto">
        <a:xfrm rot="5400000">
          <a:off x="8639175" y="183165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95250</xdr:colOff>
      <xdr:row>34</xdr:row>
      <xdr:rowOff>257175</xdr:rowOff>
    </xdr:from>
    <xdr:to>
      <xdr:col>17</xdr:col>
      <xdr:colOff>95250</xdr:colOff>
      <xdr:row>34</xdr:row>
      <xdr:rowOff>257175</xdr:rowOff>
    </xdr:to>
    <xdr:pic>
      <xdr:nvPicPr>
        <xdr:cNvPr id="345" name="Picture 2502">
          <a:extLst>
            <a:ext uri="{FF2B5EF4-FFF2-40B4-BE49-F238E27FC236}">
              <a16:creationId xmlns="" xmlns:a16="http://schemas.microsoft.com/office/drawing/2014/main" id="{CC193528-BF33-4394-8EC3-2677F0B7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 bwMode="auto">
        <a:xfrm>
          <a:off x="8734425" y="189738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180976</xdr:colOff>
      <xdr:row>29</xdr:row>
      <xdr:rowOff>104775</xdr:rowOff>
    </xdr:from>
    <xdr:to>
      <xdr:col>17</xdr:col>
      <xdr:colOff>520902</xdr:colOff>
      <xdr:row>29</xdr:row>
      <xdr:rowOff>419100</xdr:rowOff>
    </xdr:to>
    <xdr:pic>
      <xdr:nvPicPr>
        <xdr:cNvPr id="346" name="图片 345">
          <a:extLst>
            <a:ext uri="{FF2B5EF4-FFF2-40B4-BE49-F238E27FC236}">
              <a16:creationId xmlns="" xmlns:a16="http://schemas.microsoft.com/office/drawing/2014/main" id="{B202CA5D-0CF6-4E0F-B3CC-87A807CE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1" y="16297275"/>
          <a:ext cx="339926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200026</xdr:colOff>
      <xdr:row>30</xdr:row>
      <xdr:rowOff>104775</xdr:rowOff>
    </xdr:from>
    <xdr:to>
      <xdr:col>17</xdr:col>
      <xdr:colOff>539952</xdr:colOff>
      <xdr:row>30</xdr:row>
      <xdr:rowOff>419100</xdr:rowOff>
    </xdr:to>
    <xdr:pic>
      <xdr:nvPicPr>
        <xdr:cNvPr id="347" name="图片 346">
          <a:extLst>
            <a:ext uri="{FF2B5EF4-FFF2-40B4-BE49-F238E27FC236}">
              <a16:creationId xmlns="" xmlns:a16="http://schemas.microsoft.com/office/drawing/2014/main" id="{5EDD86D8-06D6-4E5D-AF69-D9F25AB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1" y="16802100"/>
          <a:ext cx="339926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209550</xdr:colOff>
      <xdr:row>31</xdr:row>
      <xdr:rowOff>123825</xdr:rowOff>
    </xdr:from>
    <xdr:to>
      <xdr:col>17</xdr:col>
      <xdr:colOff>508273</xdr:colOff>
      <xdr:row>31</xdr:row>
      <xdr:rowOff>400050</xdr:rowOff>
    </xdr:to>
    <xdr:pic>
      <xdr:nvPicPr>
        <xdr:cNvPr id="348" name="图片 347">
          <a:extLst>
            <a:ext uri="{FF2B5EF4-FFF2-40B4-BE49-F238E27FC236}">
              <a16:creationId xmlns="" xmlns:a16="http://schemas.microsoft.com/office/drawing/2014/main" id="{241745C6-F14A-43C8-BE4C-F71143782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7325975"/>
          <a:ext cx="298723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254504</xdr:colOff>
      <xdr:row>32</xdr:row>
      <xdr:rowOff>95251</xdr:rowOff>
    </xdr:from>
    <xdr:to>
      <xdr:col>17</xdr:col>
      <xdr:colOff>542926</xdr:colOff>
      <xdr:row>32</xdr:row>
      <xdr:rowOff>361951</xdr:rowOff>
    </xdr:to>
    <xdr:pic>
      <xdr:nvPicPr>
        <xdr:cNvPr id="349" name="图片 348">
          <a:extLst>
            <a:ext uri="{FF2B5EF4-FFF2-40B4-BE49-F238E27FC236}">
              <a16:creationId xmlns="" xmlns:a16="http://schemas.microsoft.com/office/drawing/2014/main" id="{C8977C6E-5552-400E-958A-2ADF0F837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893679" y="17802226"/>
          <a:ext cx="288422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203776</xdr:colOff>
      <xdr:row>33</xdr:row>
      <xdr:rowOff>95251</xdr:rowOff>
    </xdr:from>
    <xdr:to>
      <xdr:col>17</xdr:col>
      <xdr:colOff>533401</xdr:colOff>
      <xdr:row>33</xdr:row>
      <xdr:rowOff>400051</xdr:rowOff>
    </xdr:to>
    <xdr:pic>
      <xdr:nvPicPr>
        <xdr:cNvPr id="350" name="图片 349">
          <a:extLst>
            <a:ext uri="{FF2B5EF4-FFF2-40B4-BE49-F238E27FC236}">
              <a16:creationId xmlns="" xmlns:a16="http://schemas.microsoft.com/office/drawing/2014/main" id="{4FA1B09D-708C-4405-984B-317F81F4B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842951" y="18307051"/>
          <a:ext cx="3296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219075</xdr:colOff>
      <xdr:row>34</xdr:row>
      <xdr:rowOff>114300</xdr:rowOff>
    </xdr:from>
    <xdr:to>
      <xdr:col>17</xdr:col>
      <xdr:colOff>517798</xdr:colOff>
      <xdr:row>34</xdr:row>
      <xdr:rowOff>390525</xdr:rowOff>
    </xdr:to>
    <xdr:pic>
      <xdr:nvPicPr>
        <xdr:cNvPr id="351" name="图片 350">
          <a:extLst>
            <a:ext uri="{FF2B5EF4-FFF2-40B4-BE49-F238E27FC236}">
              <a16:creationId xmlns="" xmlns:a16="http://schemas.microsoft.com/office/drawing/2014/main" id="{AF3E3BCB-CF03-4EF1-BF98-F7D81D81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18830925"/>
          <a:ext cx="298723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209550</xdr:colOff>
      <xdr:row>35</xdr:row>
      <xdr:rowOff>85725</xdr:rowOff>
    </xdr:from>
    <xdr:to>
      <xdr:col>17</xdr:col>
      <xdr:colOff>422928</xdr:colOff>
      <xdr:row>35</xdr:row>
      <xdr:rowOff>366165</xdr:rowOff>
    </xdr:to>
    <xdr:pic>
      <xdr:nvPicPr>
        <xdr:cNvPr id="353" name="图片 352">
          <a:extLst>
            <a:ext uri="{FF2B5EF4-FFF2-40B4-BE49-F238E27FC236}">
              <a16:creationId xmlns="" xmlns:a16="http://schemas.microsoft.com/office/drawing/2014/main" id="{6E6DF929-3B08-479B-9744-64181317C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7943850" y="14097000"/>
          <a:ext cx="213378" cy="280440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190500</xdr:colOff>
      <xdr:row>36</xdr:row>
      <xdr:rowOff>66675</xdr:rowOff>
    </xdr:from>
    <xdr:to>
      <xdr:col>17</xdr:col>
      <xdr:colOff>457200</xdr:colOff>
      <xdr:row>36</xdr:row>
      <xdr:rowOff>347115</xdr:rowOff>
    </xdr:to>
    <xdr:pic>
      <xdr:nvPicPr>
        <xdr:cNvPr id="356" name="图片 355">
          <a:extLst>
            <a:ext uri="{FF2B5EF4-FFF2-40B4-BE49-F238E27FC236}">
              <a16:creationId xmlns="" xmlns:a16="http://schemas.microsoft.com/office/drawing/2014/main" id="{DD38185D-D993-44E2-AA64-656BE11AD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 flipH="1">
          <a:off x="7924800" y="14458950"/>
          <a:ext cx="266700" cy="280440"/>
        </a:xfrm>
        <a:prstGeom prst="rect">
          <a:avLst/>
        </a:prstGeom>
      </xdr:spPr>
    </xdr:pic>
    <xdr:clientData/>
  </xdr:twoCellAnchor>
  <xdr:twoCellAnchor editAs="oneCell">
    <xdr:from>
      <xdr:col>17</xdr:col>
      <xdr:colOff>133349</xdr:colOff>
      <xdr:row>130</xdr:row>
      <xdr:rowOff>28577</xdr:rowOff>
    </xdr:from>
    <xdr:to>
      <xdr:col>17</xdr:col>
      <xdr:colOff>514350</xdr:colOff>
      <xdr:row>130</xdr:row>
      <xdr:rowOff>361951</xdr:rowOff>
    </xdr:to>
    <xdr:pic>
      <xdr:nvPicPr>
        <xdr:cNvPr id="360" name="图片 359">
          <a:extLst>
            <a:ext uri="{FF2B5EF4-FFF2-40B4-BE49-F238E27FC236}">
              <a16:creationId xmlns="" xmlns:a16="http://schemas.microsoft.com/office/drawing/2014/main" id="{52EABC1F-9403-0A9E-0AD2-31599957E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49" y="52139852"/>
          <a:ext cx="381001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76201</xdr:colOff>
      <xdr:row>131</xdr:row>
      <xdr:rowOff>28576</xdr:rowOff>
    </xdr:from>
    <xdr:to>
      <xdr:col>17</xdr:col>
      <xdr:colOff>491965</xdr:colOff>
      <xdr:row>131</xdr:row>
      <xdr:rowOff>371475</xdr:rowOff>
    </xdr:to>
    <xdr:pic>
      <xdr:nvPicPr>
        <xdr:cNvPr id="361" name="图片 360">
          <a:extLst>
            <a:ext uri="{FF2B5EF4-FFF2-40B4-BE49-F238E27FC236}">
              <a16:creationId xmlns="" xmlns:a16="http://schemas.microsoft.com/office/drawing/2014/main" id="{B8A4DB6E-6B5B-4A68-9E5C-E0CA32713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810501" y="52520851"/>
          <a:ext cx="415764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171450</xdr:colOff>
      <xdr:row>128</xdr:row>
      <xdr:rowOff>76200</xdr:rowOff>
    </xdr:from>
    <xdr:to>
      <xdr:col>17</xdr:col>
      <xdr:colOff>561975</xdr:colOff>
      <xdr:row>129</xdr:row>
      <xdr:rowOff>7217</xdr:rowOff>
    </xdr:to>
    <xdr:pic>
      <xdr:nvPicPr>
        <xdr:cNvPr id="363" name="图片 362">
          <a:extLst>
            <a:ext uri="{FF2B5EF4-FFF2-40B4-BE49-F238E27FC236}">
              <a16:creationId xmlns="" xmlns:a16="http://schemas.microsoft.com/office/drawing/2014/main" id="{DE7E4C1E-F055-ACD1-7D8D-1D49EC2A9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51425475"/>
          <a:ext cx="390525" cy="31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152400</xdr:colOff>
      <xdr:row>129</xdr:row>
      <xdr:rowOff>47625</xdr:rowOff>
    </xdr:from>
    <xdr:to>
      <xdr:col>17</xdr:col>
      <xdr:colOff>533399</xdr:colOff>
      <xdr:row>129</xdr:row>
      <xdr:rowOff>359642</xdr:rowOff>
    </xdr:to>
    <xdr:pic>
      <xdr:nvPicPr>
        <xdr:cNvPr id="364" name="图片 363">
          <a:extLst>
            <a:ext uri="{FF2B5EF4-FFF2-40B4-BE49-F238E27FC236}">
              <a16:creationId xmlns="" xmlns:a16="http://schemas.microsoft.com/office/drawing/2014/main" id="{38B155AA-50E0-4333-BDB5-07D46D96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886700" y="51777900"/>
          <a:ext cx="380999" cy="31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81</xdr:row>
      <xdr:rowOff>76200</xdr:rowOff>
    </xdr:from>
    <xdr:to>
      <xdr:col>17</xdr:col>
      <xdr:colOff>408563</xdr:colOff>
      <xdr:row>81</xdr:row>
      <xdr:rowOff>287211</xdr:rowOff>
    </xdr:to>
    <xdr:pic>
      <xdr:nvPicPr>
        <xdr:cNvPr id="255" name="图片 254">
          <a:extLst>
            <a:ext uri="{FF2B5EF4-FFF2-40B4-BE49-F238E27FC236}">
              <a16:creationId xmlns="" xmlns:a16="http://schemas.microsoft.com/office/drawing/2014/main" id="{45D23A42-0500-4225-9435-02081BE56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72425" y="31232475"/>
          <a:ext cx="170438" cy="211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104775</xdr:colOff>
      <xdr:row>118</xdr:row>
      <xdr:rowOff>46553</xdr:rowOff>
    </xdr:from>
    <xdr:to>
      <xdr:col>17</xdr:col>
      <xdr:colOff>337860</xdr:colOff>
      <xdr:row>119</xdr:row>
      <xdr:rowOff>29364</xdr:rowOff>
    </xdr:to>
    <xdr:pic>
      <xdr:nvPicPr>
        <xdr:cNvPr id="274" name="图片 273">
          <a:extLst>
            <a:ext uri="{FF2B5EF4-FFF2-40B4-BE49-F238E27FC236}">
              <a16:creationId xmlns="" xmlns:a16="http://schemas.microsoft.com/office/drawing/2014/main" id="{88815872-CAD2-49AB-9CE3-9FBF949C1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96300" y="43794878"/>
          <a:ext cx="233085" cy="363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178468</xdr:colOff>
      <xdr:row>120</xdr:row>
      <xdr:rowOff>26068</xdr:rowOff>
    </xdr:from>
    <xdr:to>
      <xdr:col>17</xdr:col>
      <xdr:colOff>428345</xdr:colOff>
      <xdr:row>120</xdr:row>
      <xdr:rowOff>245555</xdr:rowOff>
    </xdr:to>
    <xdr:pic>
      <xdr:nvPicPr>
        <xdr:cNvPr id="352" name="图片 351">
          <a:extLst>
            <a:ext uri="{FF2B5EF4-FFF2-40B4-BE49-F238E27FC236}">
              <a16:creationId xmlns="" xmlns:a16="http://schemas.microsoft.com/office/drawing/2014/main" id="{19E7788B-6C76-4439-870D-3F754ACE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12768" y="24705343"/>
          <a:ext cx="249877" cy="21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175306</xdr:colOff>
      <xdr:row>116</xdr:row>
      <xdr:rowOff>60227</xdr:rowOff>
    </xdr:from>
    <xdr:to>
      <xdr:col>17</xdr:col>
      <xdr:colOff>493464</xdr:colOff>
      <xdr:row>116</xdr:row>
      <xdr:rowOff>351692</xdr:rowOff>
    </xdr:to>
    <xdr:pic>
      <xdr:nvPicPr>
        <xdr:cNvPr id="354" name="图片 353">
          <a:extLst>
            <a:ext uri="{FF2B5EF4-FFF2-40B4-BE49-F238E27FC236}">
              <a16:creationId xmlns="" xmlns:a16="http://schemas.microsoft.com/office/drawing/2014/main" id="{8573002E-A224-4A12-8ABB-CACEF45D9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09606" y="23215502"/>
          <a:ext cx="318158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119</xdr:row>
      <xdr:rowOff>57150</xdr:rowOff>
    </xdr:from>
    <xdr:to>
      <xdr:col>17</xdr:col>
      <xdr:colOff>381000</xdr:colOff>
      <xdr:row>119</xdr:row>
      <xdr:rowOff>309966</xdr:rowOff>
    </xdr:to>
    <xdr:pic>
      <xdr:nvPicPr>
        <xdr:cNvPr id="355" name="图片 354">
          <a:extLst>
            <a:ext uri="{FF2B5EF4-FFF2-40B4-BE49-F238E27FC236}">
              <a16:creationId xmlns="" xmlns:a16="http://schemas.microsoft.com/office/drawing/2014/main" id="{2B06611D-4496-4AA4-9DB4-8A8A7F833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4355425"/>
          <a:ext cx="257175" cy="252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259293</xdr:colOff>
      <xdr:row>11</xdr:row>
      <xdr:rowOff>88901</xdr:rowOff>
    </xdr:from>
    <xdr:to>
      <xdr:col>17</xdr:col>
      <xdr:colOff>470575</xdr:colOff>
      <xdr:row>11</xdr:row>
      <xdr:rowOff>431801</xdr:rowOff>
    </xdr:to>
    <xdr:pic>
      <xdr:nvPicPr>
        <xdr:cNvPr id="358" name="图片 357">
          <a:extLst>
            <a:ext uri="{FF2B5EF4-FFF2-40B4-BE49-F238E27FC236}">
              <a16:creationId xmlns="" xmlns:a16="http://schemas.microsoft.com/office/drawing/2014/main" id="{E78F0C51-FB28-AABE-3A1B-F7887EF3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7543" y="3634318"/>
          <a:ext cx="211282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49495</xdr:colOff>
      <xdr:row>22</xdr:row>
      <xdr:rowOff>76198</xdr:rowOff>
    </xdr:from>
    <xdr:to>
      <xdr:col>17</xdr:col>
      <xdr:colOff>600075</xdr:colOff>
      <xdr:row>22</xdr:row>
      <xdr:rowOff>352423</xdr:rowOff>
    </xdr:to>
    <xdr:pic>
      <xdr:nvPicPr>
        <xdr:cNvPr id="368" name="图片 367">
          <a:extLst>
            <a:ext uri="{FF2B5EF4-FFF2-40B4-BE49-F238E27FC236}">
              <a16:creationId xmlns="" xmlns:a16="http://schemas.microsoft.com/office/drawing/2014/main" id="{BB591624-C384-4F1B-86D9-FF2D17B6C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 flipH="1" flipV="1">
          <a:off x="8260045" y="7629523"/>
          <a:ext cx="550580" cy="276225"/>
        </a:xfrm>
        <a:prstGeom prst="rect">
          <a:avLst/>
        </a:prstGeom>
      </xdr:spPr>
    </xdr:pic>
    <xdr:clientData/>
  </xdr:twoCellAnchor>
  <xdr:twoCellAnchor>
    <xdr:from>
      <xdr:col>13</xdr:col>
      <xdr:colOff>1924050</xdr:colOff>
      <xdr:row>13</xdr:row>
      <xdr:rowOff>47625</xdr:rowOff>
    </xdr:from>
    <xdr:to>
      <xdr:col>13</xdr:col>
      <xdr:colOff>2238375</xdr:colOff>
      <xdr:row>14</xdr:row>
      <xdr:rowOff>0</xdr:rowOff>
    </xdr:to>
    <xdr:sp macro="" textlink="">
      <xdr:nvSpPr>
        <xdr:cNvPr id="6" name="星形: 六角 5">
          <a:extLst>
            <a:ext uri="{FF2B5EF4-FFF2-40B4-BE49-F238E27FC236}">
              <a16:creationId xmlns="" xmlns:a16="http://schemas.microsoft.com/office/drawing/2014/main" id="{50D60BE2-9637-3F61-4444-815E0D7C995B}"/>
            </a:ext>
          </a:extLst>
        </xdr:cNvPr>
        <xdr:cNvSpPr/>
      </xdr:nvSpPr>
      <xdr:spPr>
        <a:xfrm>
          <a:off x="5229225" y="4552950"/>
          <a:ext cx="314325" cy="333375"/>
        </a:xfrm>
        <a:prstGeom prst="star6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314325</xdr:colOff>
      <xdr:row>49</xdr:row>
      <xdr:rowOff>9525</xdr:rowOff>
    </xdr:to>
    <xdr:sp macro="" textlink="">
      <xdr:nvSpPr>
        <xdr:cNvPr id="245" name="星形: 六角 244">
          <a:extLst>
            <a:ext uri="{FF2B5EF4-FFF2-40B4-BE49-F238E27FC236}">
              <a16:creationId xmlns="" xmlns:a16="http://schemas.microsoft.com/office/drawing/2014/main" id="{B5F0877B-D332-48A5-9313-E191A6CC7E4F}"/>
            </a:ext>
          </a:extLst>
        </xdr:cNvPr>
        <xdr:cNvSpPr/>
      </xdr:nvSpPr>
      <xdr:spPr>
        <a:xfrm>
          <a:off x="3305175" y="16316325"/>
          <a:ext cx="314325" cy="390525"/>
        </a:xfrm>
        <a:prstGeom prst="star6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0</xdr:colOff>
      <xdr:row>80</xdr:row>
      <xdr:rowOff>0</xdr:rowOff>
    </xdr:from>
    <xdr:to>
      <xdr:col>13</xdr:col>
      <xdr:colOff>314325</xdr:colOff>
      <xdr:row>80</xdr:row>
      <xdr:rowOff>333375</xdr:rowOff>
    </xdr:to>
    <xdr:sp macro="" textlink="">
      <xdr:nvSpPr>
        <xdr:cNvPr id="246" name="星形: 六角 245">
          <a:extLst>
            <a:ext uri="{FF2B5EF4-FFF2-40B4-BE49-F238E27FC236}">
              <a16:creationId xmlns="" xmlns:a16="http://schemas.microsoft.com/office/drawing/2014/main" id="{F0A3A8B8-0381-4C8C-A41D-A2976E53F12E}"/>
            </a:ext>
          </a:extLst>
        </xdr:cNvPr>
        <xdr:cNvSpPr/>
      </xdr:nvSpPr>
      <xdr:spPr>
        <a:xfrm>
          <a:off x="3305175" y="28508325"/>
          <a:ext cx="314325" cy="333375"/>
        </a:xfrm>
        <a:prstGeom prst="star6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19050</xdr:colOff>
      <xdr:row>81</xdr:row>
      <xdr:rowOff>85725</xdr:rowOff>
    </xdr:from>
    <xdr:to>
      <xdr:col>13</xdr:col>
      <xdr:colOff>333375</xdr:colOff>
      <xdr:row>82</xdr:row>
      <xdr:rowOff>38100</xdr:rowOff>
    </xdr:to>
    <xdr:sp macro="" textlink="">
      <xdr:nvSpPr>
        <xdr:cNvPr id="247" name="星形: 六角 246">
          <a:extLst>
            <a:ext uri="{FF2B5EF4-FFF2-40B4-BE49-F238E27FC236}">
              <a16:creationId xmlns="" xmlns:a16="http://schemas.microsoft.com/office/drawing/2014/main" id="{242CAABE-D8C3-42C3-82DF-EC0401100DFB}"/>
            </a:ext>
          </a:extLst>
        </xdr:cNvPr>
        <xdr:cNvSpPr/>
      </xdr:nvSpPr>
      <xdr:spPr>
        <a:xfrm>
          <a:off x="3324225" y="28975050"/>
          <a:ext cx="314325" cy="333375"/>
        </a:xfrm>
        <a:prstGeom prst="star6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0</xdr:colOff>
      <xdr:row>86</xdr:row>
      <xdr:rowOff>0</xdr:rowOff>
    </xdr:from>
    <xdr:to>
      <xdr:col>13</xdr:col>
      <xdr:colOff>314325</xdr:colOff>
      <xdr:row>86</xdr:row>
      <xdr:rowOff>333375</xdr:rowOff>
    </xdr:to>
    <xdr:sp macro="" textlink="">
      <xdr:nvSpPr>
        <xdr:cNvPr id="56" name="星形: 六角 55">
          <a:extLst>
            <a:ext uri="{FF2B5EF4-FFF2-40B4-BE49-F238E27FC236}">
              <a16:creationId xmlns="" xmlns:a16="http://schemas.microsoft.com/office/drawing/2014/main" id="{82D48371-950C-44E0-A12F-440FF1DE48D2}"/>
            </a:ext>
          </a:extLst>
        </xdr:cNvPr>
        <xdr:cNvSpPr/>
      </xdr:nvSpPr>
      <xdr:spPr>
        <a:xfrm>
          <a:off x="3305175" y="30794325"/>
          <a:ext cx="314325" cy="333375"/>
        </a:xfrm>
        <a:prstGeom prst="star6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0</xdr:colOff>
      <xdr:row>117</xdr:row>
      <xdr:rowOff>0</xdr:rowOff>
    </xdr:from>
    <xdr:to>
      <xdr:col>13</xdr:col>
      <xdr:colOff>314325</xdr:colOff>
      <xdr:row>117</xdr:row>
      <xdr:rowOff>333375</xdr:rowOff>
    </xdr:to>
    <xdr:sp macro="" textlink="">
      <xdr:nvSpPr>
        <xdr:cNvPr id="263" name="星形: 六角 262">
          <a:extLst>
            <a:ext uri="{FF2B5EF4-FFF2-40B4-BE49-F238E27FC236}">
              <a16:creationId xmlns="" xmlns:a16="http://schemas.microsoft.com/office/drawing/2014/main" id="{6F9FCEBE-9244-4509-B47F-DCFBF0095458}"/>
            </a:ext>
          </a:extLst>
        </xdr:cNvPr>
        <xdr:cNvSpPr/>
      </xdr:nvSpPr>
      <xdr:spPr>
        <a:xfrm>
          <a:off x="3305175" y="43367325"/>
          <a:ext cx="314325" cy="333375"/>
        </a:xfrm>
        <a:prstGeom prst="star6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17</xdr:col>
      <xdr:colOff>228600</xdr:colOff>
      <xdr:row>117</xdr:row>
      <xdr:rowOff>17978</xdr:rowOff>
    </xdr:from>
    <xdr:to>
      <xdr:col>17</xdr:col>
      <xdr:colOff>461685</xdr:colOff>
      <xdr:row>118</xdr:row>
      <xdr:rowOff>789</xdr:rowOff>
    </xdr:to>
    <xdr:pic>
      <xdr:nvPicPr>
        <xdr:cNvPr id="248" name="图片 247">
          <a:extLst>
            <a:ext uri="{FF2B5EF4-FFF2-40B4-BE49-F238E27FC236}">
              <a16:creationId xmlns="" xmlns:a16="http://schemas.microsoft.com/office/drawing/2014/main" id="{CA62213E-E0CD-425F-8A9C-37B31D53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20125" y="43385303"/>
          <a:ext cx="233085" cy="363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93712</xdr:colOff>
      <xdr:row>237</xdr:row>
      <xdr:rowOff>21167</xdr:rowOff>
    </xdr:from>
    <xdr:to>
      <xdr:col>17</xdr:col>
      <xdr:colOff>430287</xdr:colOff>
      <xdr:row>237</xdr:row>
      <xdr:rowOff>370417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D8F3CE9E-11EB-1DA3-4630-812D65521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951962" y="86476417"/>
          <a:ext cx="336575" cy="349250"/>
        </a:xfrm>
        <a:prstGeom prst="rect">
          <a:avLst/>
        </a:prstGeom>
      </xdr:spPr>
    </xdr:pic>
    <xdr:clientData/>
  </xdr:twoCellAnchor>
  <xdr:twoCellAnchor editAs="oneCell">
    <xdr:from>
      <xdr:col>17</xdr:col>
      <xdr:colOff>31751</xdr:colOff>
      <xdr:row>20</xdr:row>
      <xdr:rowOff>137583</xdr:rowOff>
    </xdr:from>
    <xdr:to>
      <xdr:col>18</xdr:col>
      <xdr:colOff>10729</xdr:colOff>
      <xdr:row>20</xdr:row>
      <xdr:rowOff>275166</xdr:rowOff>
    </xdr:to>
    <xdr:pic>
      <xdr:nvPicPr>
        <xdr:cNvPr id="227" name="图片 226">
          <a:extLst>
            <a:ext uri="{FF2B5EF4-FFF2-40B4-BE49-F238E27FC236}">
              <a16:creationId xmlns="" xmlns:a16="http://schemas.microsoft.com/office/drawing/2014/main" id="{EBC27A76-FFFD-419A-9270-CF07CE5FA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8890001" y="7344833"/>
          <a:ext cx="666895" cy="137583"/>
        </a:xfrm>
        <a:prstGeom prst="rect">
          <a:avLst/>
        </a:prstGeom>
      </xdr:spPr>
    </xdr:pic>
    <xdr:clientData/>
  </xdr:twoCellAnchor>
  <xdr:twoCellAnchor>
    <xdr:from>
      <xdr:col>17</xdr:col>
      <xdr:colOff>44132</xdr:colOff>
      <xdr:row>38</xdr:row>
      <xdr:rowOff>65828</xdr:rowOff>
    </xdr:from>
    <xdr:to>
      <xdr:col>17</xdr:col>
      <xdr:colOff>604345</xdr:colOff>
      <xdr:row>38</xdr:row>
      <xdr:rowOff>328447</xdr:rowOff>
    </xdr:to>
    <xdr:pic>
      <xdr:nvPicPr>
        <xdr:cNvPr id="241" name="图片 240">
          <a:extLst>
            <a:ext uri="{FF2B5EF4-FFF2-40B4-BE49-F238E27FC236}">
              <a16:creationId xmlns="" xmlns:a16="http://schemas.microsoft.com/office/drawing/2014/main" id="{49C638B0-5F9B-48BD-830A-F94BD2F55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02382" y="14131078"/>
          <a:ext cx="560213" cy="262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133350</xdr:colOff>
      <xdr:row>40</xdr:row>
      <xdr:rowOff>57150</xdr:rowOff>
    </xdr:from>
    <xdr:to>
      <xdr:col>17</xdr:col>
      <xdr:colOff>433552</xdr:colOff>
      <xdr:row>40</xdr:row>
      <xdr:rowOff>354546</xdr:rowOff>
    </xdr:to>
    <xdr:pic>
      <xdr:nvPicPr>
        <xdr:cNvPr id="244" name="图片 243">
          <a:extLst>
            <a:ext uri="{FF2B5EF4-FFF2-40B4-BE49-F238E27FC236}">
              <a16:creationId xmlns="" xmlns:a16="http://schemas.microsoft.com/office/drawing/2014/main" id="{7A8722A1-6EC6-40AB-A23A-94DBA8BA9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16651817"/>
          <a:ext cx="300202" cy="297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21168</xdr:colOff>
      <xdr:row>39</xdr:row>
      <xdr:rowOff>169333</xdr:rowOff>
    </xdr:from>
    <xdr:to>
      <xdr:col>18</xdr:col>
      <xdr:colOff>99753</xdr:colOff>
      <xdr:row>39</xdr:row>
      <xdr:rowOff>709083</xdr:rowOff>
    </xdr:to>
    <xdr:pic>
      <xdr:nvPicPr>
        <xdr:cNvPr id="252" name="图片 251">
          <a:extLst>
            <a:ext uri="{FF2B5EF4-FFF2-40B4-BE49-F238E27FC236}">
              <a16:creationId xmlns="" xmlns:a16="http://schemas.microsoft.com/office/drawing/2014/main" id="{F09E14B9-C270-EC92-B61B-6647DBA07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9418" y="14615583"/>
          <a:ext cx="766502" cy="53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151398</xdr:colOff>
      <xdr:row>142</xdr:row>
      <xdr:rowOff>72800</xdr:rowOff>
    </xdr:from>
    <xdr:to>
      <xdr:col>17</xdr:col>
      <xdr:colOff>449706</xdr:colOff>
      <xdr:row>142</xdr:row>
      <xdr:rowOff>255016</xdr:rowOff>
    </xdr:to>
    <xdr:pic>
      <xdr:nvPicPr>
        <xdr:cNvPr id="302" name="图片 301">
          <a:extLst>
            <a:ext uri="{FF2B5EF4-FFF2-40B4-BE49-F238E27FC236}">
              <a16:creationId xmlns="" xmlns:a16="http://schemas.microsoft.com/office/drawing/2014/main" id="{5AE3689F-2033-4974-A49C-CD891A80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9648" y="55772883"/>
          <a:ext cx="298308" cy="182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202609</xdr:colOff>
      <xdr:row>191</xdr:row>
      <xdr:rowOff>80779</xdr:rowOff>
    </xdr:from>
    <xdr:to>
      <xdr:col>17</xdr:col>
      <xdr:colOff>397664</xdr:colOff>
      <xdr:row>191</xdr:row>
      <xdr:rowOff>250468</xdr:rowOff>
    </xdr:to>
    <xdr:pic>
      <xdr:nvPicPr>
        <xdr:cNvPr id="326" name="图片 325">
          <a:extLst>
            <a:ext uri="{FF2B5EF4-FFF2-40B4-BE49-F238E27FC236}">
              <a16:creationId xmlns="" xmlns:a16="http://schemas.microsoft.com/office/drawing/2014/main" id="{0D85437E-8A41-431F-991D-455479156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60859" y="74830862"/>
          <a:ext cx="195055" cy="169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151086</xdr:colOff>
      <xdr:row>194</xdr:row>
      <xdr:rowOff>18293</xdr:rowOff>
    </xdr:from>
    <xdr:to>
      <xdr:col>17</xdr:col>
      <xdr:colOff>413965</xdr:colOff>
      <xdr:row>194</xdr:row>
      <xdr:rowOff>342900</xdr:rowOff>
    </xdr:to>
    <xdr:pic>
      <xdr:nvPicPr>
        <xdr:cNvPr id="357" name="图片 356">
          <a:extLst>
            <a:ext uri="{FF2B5EF4-FFF2-40B4-BE49-F238E27FC236}">
              <a16:creationId xmlns="" xmlns:a16="http://schemas.microsoft.com/office/drawing/2014/main" id="{7850C612-9DC3-4523-97CD-C89E4AC07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9336" y="75911376"/>
          <a:ext cx="262879" cy="324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42335</xdr:colOff>
      <xdr:row>21</xdr:row>
      <xdr:rowOff>105834</xdr:rowOff>
    </xdr:from>
    <xdr:to>
      <xdr:col>17</xdr:col>
      <xdr:colOff>560917</xdr:colOff>
      <xdr:row>22</xdr:row>
      <xdr:rowOff>10584</xdr:rowOff>
    </xdr:to>
    <xdr:pic>
      <xdr:nvPicPr>
        <xdr:cNvPr id="362" name="图片 361"/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0585" y="7694084"/>
          <a:ext cx="518582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95250</xdr:colOff>
      <xdr:row>47</xdr:row>
      <xdr:rowOff>95250</xdr:rowOff>
    </xdr:from>
    <xdr:to>
      <xdr:col>17</xdr:col>
      <xdr:colOff>613833</xdr:colOff>
      <xdr:row>47</xdr:row>
      <xdr:rowOff>317500</xdr:rowOff>
    </xdr:to>
    <xdr:pic>
      <xdr:nvPicPr>
        <xdr:cNvPr id="366" name="图片 365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18838333"/>
          <a:ext cx="518583" cy="22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63500</xdr:colOff>
      <xdr:row>44</xdr:row>
      <xdr:rowOff>95250</xdr:rowOff>
    </xdr:from>
    <xdr:to>
      <xdr:col>17</xdr:col>
      <xdr:colOff>656167</xdr:colOff>
      <xdr:row>44</xdr:row>
      <xdr:rowOff>359834</xdr:rowOff>
    </xdr:to>
    <xdr:pic>
      <xdr:nvPicPr>
        <xdr:cNvPr id="370" name="图片 369"/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1750" y="17695333"/>
          <a:ext cx="592667" cy="26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435428</xdr:rowOff>
    </xdr:from>
    <xdr:to>
      <xdr:col>2</xdr:col>
      <xdr:colOff>217846</xdr:colOff>
      <xdr:row>10</xdr:row>
      <xdr:rowOff>10443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F9DDFA13-1FAC-520B-DF52-14C276F3D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69178"/>
          <a:ext cx="1524132" cy="24325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238125</xdr:colOff>
      <xdr:row>281</xdr:row>
      <xdr:rowOff>56030</xdr:rowOff>
    </xdr:from>
    <xdr:to>
      <xdr:col>16</xdr:col>
      <xdr:colOff>382125</xdr:colOff>
      <xdr:row>281</xdr:row>
      <xdr:rowOff>308030</xdr:rowOff>
    </xdr:to>
    <xdr:pic>
      <xdr:nvPicPr>
        <xdr:cNvPr id="2" name="图片 212" descr="IMG_1131.JPG">
          <a:extLst>
            <a:ext uri="{FF2B5EF4-FFF2-40B4-BE49-F238E27FC236}">
              <a16:creationId xmlns="" xmlns:a16="http://schemas.microsoft.com/office/drawing/2014/main" id="{1857C8F6-0EE3-4668-9886-78324143EB28}"/>
            </a:ext>
          </a:extLst>
        </xdr:cNvPr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6725" y="37432130"/>
          <a:ext cx="144000" cy="11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231913</xdr:colOff>
      <xdr:row>51</xdr:row>
      <xdr:rowOff>48854</xdr:rowOff>
    </xdr:from>
    <xdr:to>
      <xdr:col>16</xdr:col>
      <xdr:colOff>375913</xdr:colOff>
      <xdr:row>51</xdr:row>
      <xdr:rowOff>300854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4789D60D-B4F0-47DD-B4BD-9749B7318A8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0513" y="5706704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225287</xdr:colOff>
      <xdr:row>63</xdr:row>
      <xdr:rowOff>67820</xdr:rowOff>
    </xdr:from>
    <xdr:to>
      <xdr:col>16</xdr:col>
      <xdr:colOff>369287</xdr:colOff>
      <xdr:row>63</xdr:row>
      <xdr:rowOff>319820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76BDCFF9-C9AB-42A0-9D51-E6DF99B6A55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3887" y="7097270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229101</xdr:colOff>
      <xdr:row>67</xdr:row>
      <xdr:rowOff>49696</xdr:rowOff>
    </xdr:from>
    <xdr:to>
      <xdr:col>16</xdr:col>
      <xdr:colOff>373101</xdr:colOff>
      <xdr:row>67</xdr:row>
      <xdr:rowOff>301696</xdr:rowOff>
    </xdr:to>
    <xdr:pic>
      <xdr:nvPicPr>
        <xdr:cNvPr id="5" name="图片 4">
          <a:extLst>
            <a:ext uri="{FF2B5EF4-FFF2-40B4-BE49-F238E27FC236}">
              <a16:creationId xmlns="" xmlns:a16="http://schemas.microsoft.com/office/drawing/2014/main" id="{B052A98C-EF33-4CCC-B824-CBA7F24C95D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7701" y="7764946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211937</xdr:colOff>
      <xdr:row>71</xdr:row>
      <xdr:rowOff>63824</xdr:rowOff>
    </xdr:from>
    <xdr:to>
      <xdr:col>16</xdr:col>
      <xdr:colOff>355937</xdr:colOff>
      <xdr:row>71</xdr:row>
      <xdr:rowOff>315824</xdr:rowOff>
    </xdr:to>
    <xdr:pic>
      <xdr:nvPicPr>
        <xdr:cNvPr id="6" name="图片 5">
          <a:extLst>
            <a:ext uri="{FF2B5EF4-FFF2-40B4-BE49-F238E27FC236}">
              <a16:creationId xmlns="" xmlns:a16="http://schemas.microsoft.com/office/drawing/2014/main" id="{A1F6DD4E-F87C-482E-B926-70A4D8C7D05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0537" y="8293424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192498</xdr:colOff>
      <xdr:row>87</xdr:row>
      <xdr:rowOff>59843</xdr:rowOff>
    </xdr:from>
    <xdr:to>
      <xdr:col>16</xdr:col>
      <xdr:colOff>336498</xdr:colOff>
      <xdr:row>87</xdr:row>
      <xdr:rowOff>311843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558F3F27-9709-42C6-BC2A-A527A730AF8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1098" y="9832493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213347</xdr:colOff>
      <xdr:row>92</xdr:row>
      <xdr:rowOff>104096</xdr:rowOff>
    </xdr:from>
    <xdr:to>
      <xdr:col>16</xdr:col>
      <xdr:colOff>465347</xdr:colOff>
      <xdr:row>92</xdr:row>
      <xdr:rowOff>248096</xdr:rowOff>
    </xdr:to>
    <xdr:pic>
      <xdr:nvPicPr>
        <xdr:cNvPr id="8" name="图片 7">
          <a:extLst>
            <a:ext uri="{FF2B5EF4-FFF2-40B4-BE49-F238E27FC236}">
              <a16:creationId xmlns="" xmlns:a16="http://schemas.microsoft.com/office/drawing/2014/main" id="{DF14A134-0C7D-4E6E-ACB4-6A253EEAC24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11964047" y="10641896"/>
          <a:ext cx="678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177662</xdr:colOff>
      <xdr:row>90</xdr:row>
      <xdr:rowOff>76761</xdr:rowOff>
    </xdr:from>
    <xdr:to>
      <xdr:col>16</xdr:col>
      <xdr:colOff>321662</xdr:colOff>
      <xdr:row>90</xdr:row>
      <xdr:rowOff>328761</xdr:rowOff>
    </xdr:to>
    <xdr:pic>
      <xdr:nvPicPr>
        <xdr:cNvPr id="9" name="图片 8">
          <a:extLst>
            <a:ext uri="{FF2B5EF4-FFF2-40B4-BE49-F238E27FC236}">
              <a16:creationId xmlns="" xmlns:a16="http://schemas.microsoft.com/office/drawing/2014/main" id="{D65CA538-D073-4AD1-8E7E-52F27103B02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836262" y="10363761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306145</xdr:colOff>
      <xdr:row>107</xdr:row>
      <xdr:rowOff>84323</xdr:rowOff>
    </xdr:from>
    <xdr:to>
      <xdr:col>16</xdr:col>
      <xdr:colOff>450145</xdr:colOff>
      <xdr:row>107</xdr:row>
      <xdr:rowOff>336323</xdr:rowOff>
    </xdr:to>
    <xdr:pic>
      <xdr:nvPicPr>
        <xdr:cNvPr id="11" name="图片 10">
          <a:extLst>
            <a:ext uri="{FF2B5EF4-FFF2-40B4-BE49-F238E27FC236}">
              <a16:creationId xmlns="" xmlns:a16="http://schemas.microsoft.com/office/drawing/2014/main" id="{A46DEAA1-1947-429A-B75E-77D37C53016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64745" y="12428723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232888</xdr:colOff>
      <xdr:row>120</xdr:row>
      <xdr:rowOff>104907</xdr:rowOff>
    </xdr:from>
    <xdr:to>
      <xdr:col>16</xdr:col>
      <xdr:colOff>538370</xdr:colOff>
      <xdr:row>120</xdr:row>
      <xdr:rowOff>256761</xdr:rowOff>
    </xdr:to>
    <xdr:pic>
      <xdr:nvPicPr>
        <xdr:cNvPr id="12" name="Picture 13600">
          <a:extLst>
            <a:ext uri="{FF2B5EF4-FFF2-40B4-BE49-F238E27FC236}">
              <a16:creationId xmlns="" xmlns:a16="http://schemas.microsoft.com/office/drawing/2014/main" id="{A2D420C2-92BF-40E5-9658-45607CA4EB2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1891488" y="14506707"/>
          <a:ext cx="305482" cy="66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248965</xdr:colOff>
      <xdr:row>116</xdr:row>
      <xdr:rowOff>80391</xdr:rowOff>
    </xdr:from>
    <xdr:to>
      <xdr:col>16</xdr:col>
      <xdr:colOff>392965</xdr:colOff>
      <xdr:row>116</xdr:row>
      <xdr:rowOff>332391</xdr:rowOff>
    </xdr:to>
    <xdr:pic>
      <xdr:nvPicPr>
        <xdr:cNvPr id="13" name="图片 12">
          <a:extLst>
            <a:ext uri="{FF2B5EF4-FFF2-40B4-BE49-F238E27FC236}">
              <a16:creationId xmlns="" xmlns:a16="http://schemas.microsoft.com/office/drawing/2014/main" id="{FD88675C-6362-4B56-BB6C-613F6B4CE9D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19132" y="38233308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236874</xdr:colOff>
      <xdr:row>122</xdr:row>
      <xdr:rowOff>28575</xdr:rowOff>
    </xdr:from>
    <xdr:to>
      <xdr:col>16</xdr:col>
      <xdr:colOff>380874</xdr:colOff>
      <xdr:row>122</xdr:row>
      <xdr:rowOff>280575</xdr:rowOff>
    </xdr:to>
    <xdr:pic>
      <xdr:nvPicPr>
        <xdr:cNvPr id="15" name="图片 14">
          <a:extLst>
            <a:ext uri="{FF2B5EF4-FFF2-40B4-BE49-F238E27FC236}">
              <a16:creationId xmlns="" xmlns:a16="http://schemas.microsoft.com/office/drawing/2014/main" id="{9F796C40-C6E0-4619-AB3B-6845300563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5474" y="14773275"/>
          <a:ext cx="144000" cy="14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206577</xdr:colOff>
      <xdr:row>125</xdr:row>
      <xdr:rowOff>78443</xdr:rowOff>
    </xdr:from>
    <xdr:to>
      <xdr:col>16</xdr:col>
      <xdr:colOff>350577</xdr:colOff>
      <xdr:row>125</xdr:row>
      <xdr:rowOff>330443</xdr:rowOff>
    </xdr:to>
    <xdr:pic>
      <xdr:nvPicPr>
        <xdr:cNvPr id="16" name="图片 15">
          <a:extLst>
            <a:ext uri="{FF2B5EF4-FFF2-40B4-BE49-F238E27FC236}">
              <a16:creationId xmlns="" xmlns:a16="http://schemas.microsoft.com/office/drawing/2014/main" id="{B55219DE-F0CD-42FA-ABA1-4FEFCBDE2A2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5177" y="15337493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210011</xdr:colOff>
      <xdr:row>132</xdr:row>
      <xdr:rowOff>80387</xdr:rowOff>
    </xdr:from>
    <xdr:to>
      <xdr:col>16</xdr:col>
      <xdr:colOff>354011</xdr:colOff>
      <xdr:row>132</xdr:row>
      <xdr:rowOff>332387</xdr:rowOff>
    </xdr:to>
    <xdr:pic>
      <xdr:nvPicPr>
        <xdr:cNvPr id="17" name="图片 16">
          <a:extLst>
            <a:ext uri="{FF2B5EF4-FFF2-40B4-BE49-F238E27FC236}">
              <a16:creationId xmlns="" xmlns:a16="http://schemas.microsoft.com/office/drawing/2014/main" id="{EA609565-A14F-4197-A84A-502C7369F80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8611" y="16539587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240782</xdr:colOff>
      <xdr:row>134</xdr:row>
      <xdr:rowOff>77072</xdr:rowOff>
    </xdr:from>
    <xdr:to>
      <xdr:col>16</xdr:col>
      <xdr:colOff>384782</xdr:colOff>
      <xdr:row>134</xdr:row>
      <xdr:rowOff>329072</xdr:rowOff>
    </xdr:to>
    <xdr:pic>
      <xdr:nvPicPr>
        <xdr:cNvPr id="18" name="图片 17">
          <a:extLst>
            <a:ext uri="{FF2B5EF4-FFF2-40B4-BE49-F238E27FC236}">
              <a16:creationId xmlns="" xmlns:a16="http://schemas.microsoft.com/office/drawing/2014/main" id="{4A264CA4-A2FB-4006-AEA5-D063CB21D9A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9382" y="16879172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177379</xdr:colOff>
      <xdr:row>133</xdr:row>
      <xdr:rowOff>52759</xdr:rowOff>
    </xdr:from>
    <xdr:to>
      <xdr:col>16</xdr:col>
      <xdr:colOff>533400</xdr:colOff>
      <xdr:row>133</xdr:row>
      <xdr:rowOff>342901</xdr:rowOff>
    </xdr:to>
    <xdr:pic>
      <xdr:nvPicPr>
        <xdr:cNvPr id="19" name="图片 18">
          <a:extLst>
            <a:ext uri="{FF2B5EF4-FFF2-40B4-BE49-F238E27FC236}">
              <a16:creationId xmlns="" xmlns:a16="http://schemas.microsoft.com/office/drawing/2014/main" id="{71445A8F-F47B-4F12-8CF8-ED45E300C6F7}"/>
            </a:ext>
          </a:extLst>
        </xdr:cNvPr>
        <xdr:cNvPicPr preferRelativeResize="0"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835979" y="16683409"/>
          <a:ext cx="356021" cy="118692"/>
        </a:xfrm>
        <a:prstGeom prst="rect">
          <a:avLst/>
        </a:prstGeom>
      </xdr:spPr>
    </xdr:pic>
    <xdr:clientData/>
  </xdr:twoCellAnchor>
  <xdr:twoCellAnchor>
    <xdr:from>
      <xdr:col>16</xdr:col>
      <xdr:colOff>206456</xdr:colOff>
      <xdr:row>127</xdr:row>
      <xdr:rowOff>67235</xdr:rowOff>
    </xdr:from>
    <xdr:to>
      <xdr:col>16</xdr:col>
      <xdr:colOff>350456</xdr:colOff>
      <xdr:row>127</xdr:row>
      <xdr:rowOff>319235</xdr:rowOff>
    </xdr:to>
    <xdr:pic>
      <xdr:nvPicPr>
        <xdr:cNvPr id="20" name="图片 19">
          <a:extLst>
            <a:ext uri="{FF2B5EF4-FFF2-40B4-BE49-F238E27FC236}">
              <a16:creationId xmlns="" xmlns:a16="http://schemas.microsoft.com/office/drawing/2014/main" id="{49A078F7-8BE3-4C96-8339-FE544FE3AED4}"/>
            </a:ext>
          </a:extLst>
        </xdr:cNvPr>
        <xdr:cNvPicPr preferRelativeResize="0"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865056" y="15669185"/>
          <a:ext cx="144000" cy="99600"/>
        </a:xfrm>
        <a:prstGeom prst="rect">
          <a:avLst/>
        </a:prstGeom>
      </xdr:spPr>
    </xdr:pic>
    <xdr:clientData/>
  </xdr:twoCellAnchor>
  <xdr:twoCellAnchor>
    <xdr:from>
      <xdr:col>16</xdr:col>
      <xdr:colOff>210327</xdr:colOff>
      <xdr:row>129</xdr:row>
      <xdr:rowOff>54077</xdr:rowOff>
    </xdr:from>
    <xdr:to>
      <xdr:col>16</xdr:col>
      <xdr:colOff>354327</xdr:colOff>
      <xdr:row>129</xdr:row>
      <xdr:rowOff>306077</xdr:rowOff>
    </xdr:to>
    <xdr:pic>
      <xdr:nvPicPr>
        <xdr:cNvPr id="21" name="图片 20">
          <a:extLst>
            <a:ext uri="{FF2B5EF4-FFF2-40B4-BE49-F238E27FC236}">
              <a16:creationId xmlns="" xmlns:a16="http://schemas.microsoft.com/office/drawing/2014/main" id="{3397601C-DCAB-4FD7-8822-CF484CAC178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8927" y="15998927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237639</xdr:colOff>
      <xdr:row>130</xdr:row>
      <xdr:rowOff>71619</xdr:rowOff>
    </xdr:from>
    <xdr:to>
      <xdr:col>16</xdr:col>
      <xdr:colOff>381639</xdr:colOff>
      <xdr:row>130</xdr:row>
      <xdr:rowOff>323619</xdr:rowOff>
    </xdr:to>
    <xdr:pic>
      <xdr:nvPicPr>
        <xdr:cNvPr id="22" name="图片 21">
          <a:extLst>
            <a:ext uri="{FF2B5EF4-FFF2-40B4-BE49-F238E27FC236}">
              <a16:creationId xmlns="" xmlns:a16="http://schemas.microsoft.com/office/drawing/2014/main" id="{C73374D2-00D1-47CA-AC7A-6919644E7183}"/>
            </a:ext>
          </a:extLst>
        </xdr:cNvPr>
        <xdr:cNvPicPr preferRelativeResize="0"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896239" y="16187919"/>
          <a:ext cx="144000" cy="99600"/>
        </a:xfrm>
        <a:prstGeom prst="rect">
          <a:avLst/>
        </a:prstGeom>
      </xdr:spPr>
    </xdr:pic>
    <xdr:clientData/>
  </xdr:twoCellAnchor>
  <xdr:twoCellAnchor>
    <xdr:from>
      <xdr:col>16</xdr:col>
      <xdr:colOff>238951</xdr:colOff>
      <xdr:row>131</xdr:row>
      <xdr:rowOff>95006</xdr:rowOff>
    </xdr:from>
    <xdr:to>
      <xdr:col>16</xdr:col>
      <xdr:colOff>382951</xdr:colOff>
      <xdr:row>131</xdr:row>
      <xdr:rowOff>347006</xdr:rowOff>
    </xdr:to>
    <xdr:pic>
      <xdr:nvPicPr>
        <xdr:cNvPr id="23" name="图片 22">
          <a:extLst>
            <a:ext uri="{FF2B5EF4-FFF2-40B4-BE49-F238E27FC236}">
              <a16:creationId xmlns="" xmlns:a16="http://schemas.microsoft.com/office/drawing/2014/main" id="{6C8ECB25-CF72-4EB9-BA6C-57EF425A6BB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7551" y="16382756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290864</xdr:colOff>
      <xdr:row>135</xdr:row>
      <xdr:rowOff>84159</xdr:rowOff>
    </xdr:from>
    <xdr:to>
      <xdr:col>16</xdr:col>
      <xdr:colOff>434864</xdr:colOff>
      <xdr:row>135</xdr:row>
      <xdr:rowOff>336159</xdr:rowOff>
    </xdr:to>
    <xdr:pic>
      <xdr:nvPicPr>
        <xdr:cNvPr id="24" name="图片 23">
          <a:extLst>
            <a:ext uri="{FF2B5EF4-FFF2-40B4-BE49-F238E27FC236}">
              <a16:creationId xmlns="" xmlns:a16="http://schemas.microsoft.com/office/drawing/2014/main" id="{D161AE8D-08F4-4A72-AC53-DFFE26349DC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49464" y="17057709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226066</xdr:colOff>
      <xdr:row>157</xdr:row>
      <xdr:rowOff>93056</xdr:rowOff>
    </xdr:from>
    <xdr:to>
      <xdr:col>16</xdr:col>
      <xdr:colOff>370066</xdr:colOff>
      <xdr:row>157</xdr:row>
      <xdr:rowOff>345056</xdr:rowOff>
    </xdr:to>
    <xdr:pic>
      <xdr:nvPicPr>
        <xdr:cNvPr id="25" name="图片 24">
          <a:extLst>
            <a:ext uri="{FF2B5EF4-FFF2-40B4-BE49-F238E27FC236}">
              <a16:creationId xmlns="" xmlns:a16="http://schemas.microsoft.com/office/drawing/2014/main" id="{7F572B83-0761-47F5-9080-F7C4CF18EE7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4666" y="20667056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248379</xdr:colOff>
      <xdr:row>158</xdr:row>
      <xdr:rowOff>121804</xdr:rowOff>
    </xdr:from>
    <xdr:to>
      <xdr:col>16</xdr:col>
      <xdr:colOff>392379</xdr:colOff>
      <xdr:row>158</xdr:row>
      <xdr:rowOff>373804</xdr:rowOff>
    </xdr:to>
    <xdr:pic>
      <xdr:nvPicPr>
        <xdr:cNvPr id="26" name="图片 25">
          <a:extLst>
            <a:ext uri="{FF2B5EF4-FFF2-40B4-BE49-F238E27FC236}">
              <a16:creationId xmlns="" xmlns:a16="http://schemas.microsoft.com/office/drawing/2014/main" id="{01D8F49B-47A7-4E4A-8E20-F1C4B39471E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06979" y="20867254"/>
          <a:ext cx="144000" cy="5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237272</xdr:colOff>
      <xdr:row>159</xdr:row>
      <xdr:rowOff>105036</xdr:rowOff>
    </xdr:from>
    <xdr:to>
      <xdr:col>16</xdr:col>
      <xdr:colOff>381272</xdr:colOff>
      <xdr:row>159</xdr:row>
      <xdr:rowOff>357036</xdr:rowOff>
    </xdr:to>
    <xdr:pic>
      <xdr:nvPicPr>
        <xdr:cNvPr id="27" name="图片 26">
          <a:extLst>
            <a:ext uri="{FF2B5EF4-FFF2-40B4-BE49-F238E27FC236}">
              <a16:creationId xmlns="" xmlns:a16="http://schemas.microsoft.com/office/drawing/2014/main" id="{3892A7C8-49CA-4CCA-BE81-ED004D90210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5872" y="21021936"/>
          <a:ext cx="144000" cy="7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212716</xdr:colOff>
      <xdr:row>161</xdr:row>
      <xdr:rowOff>100366</xdr:rowOff>
    </xdr:from>
    <xdr:to>
      <xdr:col>16</xdr:col>
      <xdr:colOff>356716</xdr:colOff>
      <xdr:row>161</xdr:row>
      <xdr:rowOff>352366</xdr:rowOff>
    </xdr:to>
    <xdr:pic>
      <xdr:nvPicPr>
        <xdr:cNvPr id="28" name="图片 27">
          <a:extLst>
            <a:ext uri="{FF2B5EF4-FFF2-40B4-BE49-F238E27FC236}">
              <a16:creationId xmlns="" xmlns:a16="http://schemas.microsoft.com/office/drawing/2014/main" id="{141368DB-B927-4A48-9F9D-C4EC22A03D1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1316" y="21360166"/>
          <a:ext cx="144000" cy="7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213885</xdr:colOff>
      <xdr:row>162</xdr:row>
      <xdr:rowOff>89318</xdr:rowOff>
    </xdr:from>
    <xdr:to>
      <xdr:col>16</xdr:col>
      <xdr:colOff>357885</xdr:colOff>
      <xdr:row>162</xdr:row>
      <xdr:rowOff>341318</xdr:rowOff>
    </xdr:to>
    <xdr:pic>
      <xdr:nvPicPr>
        <xdr:cNvPr id="29" name="图片 28">
          <a:extLst>
            <a:ext uri="{FF2B5EF4-FFF2-40B4-BE49-F238E27FC236}">
              <a16:creationId xmlns="" xmlns:a16="http://schemas.microsoft.com/office/drawing/2014/main" id="{98F91FFC-1F2D-4775-83B2-1496B2A0BA4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2485" y="21520568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228553</xdr:colOff>
      <xdr:row>167</xdr:row>
      <xdr:rowOff>58587</xdr:rowOff>
    </xdr:from>
    <xdr:to>
      <xdr:col>16</xdr:col>
      <xdr:colOff>372553</xdr:colOff>
      <xdr:row>167</xdr:row>
      <xdr:rowOff>310587</xdr:rowOff>
    </xdr:to>
    <xdr:pic>
      <xdr:nvPicPr>
        <xdr:cNvPr id="30" name="图片 29">
          <a:extLst>
            <a:ext uri="{FF2B5EF4-FFF2-40B4-BE49-F238E27FC236}">
              <a16:creationId xmlns="" xmlns:a16="http://schemas.microsoft.com/office/drawing/2014/main" id="{0FF1206F-3278-46E6-BF40-72DDF913890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7153" y="22347087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215990</xdr:colOff>
      <xdr:row>164</xdr:row>
      <xdr:rowOff>67035</xdr:rowOff>
    </xdr:from>
    <xdr:to>
      <xdr:col>16</xdr:col>
      <xdr:colOff>359990</xdr:colOff>
      <xdr:row>164</xdr:row>
      <xdr:rowOff>319035</xdr:rowOff>
    </xdr:to>
    <xdr:pic>
      <xdr:nvPicPr>
        <xdr:cNvPr id="31" name="图片 30">
          <a:extLst>
            <a:ext uri="{FF2B5EF4-FFF2-40B4-BE49-F238E27FC236}">
              <a16:creationId xmlns="" xmlns:a16="http://schemas.microsoft.com/office/drawing/2014/main" id="{2250E8D8-5391-4DDC-9E37-E412970655F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9611104" y="47337012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230257</xdr:colOff>
      <xdr:row>165</xdr:row>
      <xdr:rowOff>66282</xdr:rowOff>
    </xdr:from>
    <xdr:to>
      <xdr:col>16</xdr:col>
      <xdr:colOff>374257</xdr:colOff>
      <xdr:row>165</xdr:row>
      <xdr:rowOff>318282</xdr:rowOff>
    </xdr:to>
    <xdr:pic>
      <xdr:nvPicPr>
        <xdr:cNvPr id="32" name="图片 31">
          <a:extLst>
            <a:ext uri="{FF2B5EF4-FFF2-40B4-BE49-F238E27FC236}">
              <a16:creationId xmlns="" xmlns:a16="http://schemas.microsoft.com/office/drawing/2014/main" id="{F78B8CE8-9B01-4B8F-AF26-DB6949FDD88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888857" y="22011882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177030</xdr:colOff>
      <xdr:row>279</xdr:row>
      <xdr:rowOff>51545</xdr:rowOff>
    </xdr:from>
    <xdr:to>
      <xdr:col>16</xdr:col>
      <xdr:colOff>321030</xdr:colOff>
      <xdr:row>279</xdr:row>
      <xdr:rowOff>303545</xdr:rowOff>
    </xdr:to>
    <xdr:pic>
      <xdr:nvPicPr>
        <xdr:cNvPr id="33" name="图片 32">
          <a:extLst>
            <a:ext uri="{FF2B5EF4-FFF2-40B4-BE49-F238E27FC236}">
              <a16:creationId xmlns="" xmlns:a16="http://schemas.microsoft.com/office/drawing/2014/main" id="{7E381E9B-A632-4479-AFE4-97AC1DD60895}"/>
            </a:ext>
          </a:extLst>
        </xdr:cNvPr>
        <xdr:cNvPicPr preferRelativeResize="0"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835630" y="37084745"/>
          <a:ext cx="144000" cy="118650"/>
        </a:xfrm>
        <a:prstGeom prst="rect">
          <a:avLst/>
        </a:prstGeom>
      </xdr:spPr>
    </xdr:pic>
    <xdr:clientData/>
  </xdr:twoCellAnchor>
  <xdr:twoCellAnchor>
    <xdr:from>
      <xdr:col>16</xdr:col>
      <xdr:colOff>247650</xdr:colOff>
      <xdr:row>66</xdr:row>
      <xdr:rowOff>87967</xdr:rowOff>
    </xdr:from>
    <xdr:to>
      <xdr:col>16</xdr:col>
      <xdr:colOff>391650</xdr:colOff>
      <xdr:row>66</xdr:row>
      <xdr:rowOff>339967</xdr:rowOff>
    </xdr:to>
    <xdr:pic>
      <xdr:nvPicPr>
        <xdr:cNvPr id="34" name="图片 33">
          <a:extLst>
            <a:ext uri="{FF2B5EF4-FFF2-40B4-BE49-F238E27FC236}">
              <a16:creationId xmlns="" xmlns:a16="http://schemas.microsoft.com/office/drawing/2014/main" id="{04DECE4C-511B-4292-AF49-452F897B0BA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06250" y="7631767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225240</xdr:colOff>
      <xdr:row>50</xdr:row>
      <xdr:rowOff>62193</xdr:rowOff>
    </xdr:from>
    <xdr:to>
      <xdr:col>16</xdr:col>
      <xdr:colOff>369240</xdr:colOff>
      <xdr:row>50</xdr:row>
      <xdr:rowOff>314193</xdr:rowOff>
    </xdr:to>
    <xdr:pic>
      <xdr:nvPicPr>
        <xdr:cNvPr id="35" name="图片 34">
          <a:extLst>
            <a:ext uri="{FF2B5EF4-FFF2-40B4-BE49-F238E27FC236}">
              <a16:creationId xmlns="" xmlns:a16="http://schemas.microsoft.com/office/drawing/2014/main" id="{19320F4B-82A4-49E4-A330-5C484E4BBC4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3840" y="5548593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228600</xdr:colOff>
      <xdr:row>190</xdr:row>
      <xdr:rowOff>9524</xdr:rowOff>
    </xdr:from>
    <xdr:to>
      <xdr:col>16</xdr:col>
      <xdr:colOff>372600</xdr:colOff>
      <xdr:row>190</xdr:row>
      <xdr:rowOff>261524</xdr:rowOff>
    </xdr:to>
    <xdr:pic>
      <xdr:nvPicPr>
        <xdr:cNvPr id="36" name="图片 35">
          <a:extLst>
            <a:ext uri="{FF2B5EF4-FFF2-40B4-BE49-F238E27FC236}">
              <a16:creationId xmlns="" xmlns:a16="http://schemas.microsoft.com/office/drawing/2014/main" id="{E2188122-0EC0-4795-B474-1D6FFFB4182F}"/>
            </a:ext>
          </a:extLst>
        </xdr:cNvPr>
        <xdr:cNvPicPr preferRelativeResize="0"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887200" y="26069924"/>
          <a:ext cx="144000" cy="166275"/>
        </a:xfrm>
        <a:prstGeom prst="rect">
          <a:avLst/>
        </a:prstGeom>
      </xdr:spPr>
    </xdr:pic>
    <xdr:clientData/>
  </xdr:twoCellAnchor>
  <xdr:twoCellAnchor>
    <xdr:from>
      <xdr:col>16</xdr:col>
      <xdr:colOff>171450</xdr:colOff>
      <xdr:row>188</xdr:row>
      <xdr:rowOff>9525</xdr:rowOff>
    </xdr:from>
    <xdr:to>
      <xdr:col>16</xdr:col>
      <xdr:colOff>315450</xdr:colOff>
      <xdr:row>188</xdr:row>
      <xdr:rowOff>261525</xdr:rowOff>
    </xdr:to>
    <xdr:pic>
      <xdr:nvPicPr>
        <xdr:cNvPr id="37" name="图片 36">
          <a:extLst>
            <a:ext uri="{FF2B5EF4-FFF2-40B4-BE49-F238E27FC236}">
              <a16:creationId xmlns="" xmlns:a16="http://schemas.microsoft.com/office/drawing/2014/main" id="{DF3FB986-3880-425F-B323-554318D0DF80}"/>
            </a:ext>
          </a:extLst>
        </xdr:cNvPr>
        <xdr:cNvPicPr preferRelativeResize="0"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830050" y="25898475"/>
          <a:ext cx="144000" cy="166275"/>
        </a:xfrm>
        <a:prstGeom prst="rect">
          <a:avLst/>
        </a:prstGeom>
      </xdr:spPr>
    </xdr:pic>
    <xdr:clientData/>
  </xdr:twoCellAnchor>
  <xdr:twoCellAnchor>
    <xdr:from>
      <xdr:col>16</xdr:col>
      <xdr:colOff>213471</xdr:colOff>
      <xdr:row>183</xdr:row>
      <xdr:rowOff>17929</xdr:rowOff>
    </xdr:from>
    <xdr:to>
      <xdr:col>16</xdr:col>
      <xdr:colOff>447674</xdr:colOff>
      <xdr:row>183</xdr:row>
      <xdr:rowOff>295275</xdr:rowOff>
    </xdr:to>
    <xdr:pic>
      <xdr:nvPicPr>
        <xdr:cNvPr id="38" name="图片 37">
          <a:extLst>
            <a:ext uri="{FF2B5EF4-FFF2-40B4-BE49-F238E27FC236}">
              <a16:creationId xmlns="" xmlns:a16="http://schemas.microsoft.com/office/drawing/2014/main" id="{09EBA4E5-7DD3-4FD6-805D-A44BC9E8EACC}"/>
            </a:ext>
          </a:extLst>
        </xdr:cNvPr>
        <xdr:cNvPicPr preferRelativeResize="0"/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872071" y="24878179"/>
          <a:ext cx="234203" cy="153521"/>
        </a:xfrm>
        <a:prstGeom prst="rect">
          <a:avLst/>
        </a:prstGeom>
      </xdr:spPr>
    </xdr:pic>
    <xdr:clientData/>
  </xdr:twoCellAnchor>
  <xdr:twoCellAnchor>
    <xdr:from>
      <xdr:col>16</xdr:col>
      <xdr:colOff>269501</xdr:colOff>
      <xdr:row>186</xdr:row>
      <xdr:rowOff>66577</xdr:rowOff>
    </xdr:from>
    <xdr:to>
      <xdr:col>16</xdr:col>
      <xdr:colOff>413501</xdr:colOff>
      <xdr:row>186</xdr:row>
      <xdr:rowOff>318577</xdr:rowOff>
    </xdr:to>
    <xdr:pic>
      <xdr:nvPicPr>
        <xdr:cNvPr id="39" name="图片 38">
          <a:extLst>
            <a:ext uri="{FF2B5EF4-FFF2-40B4-BE49-F238E27FC236}">
              <a16:creationId xmlns="" xmlns:a16="http://schemas.microsoft.com/office/drawing/2014/main" id="{380DFC7E-A7F4-437F-8771-9C34D2A8E208}"/>
            </a:ext>
          </a:extLst>
        </xdr:cNvPr>
        <xdr:cNvPicPr preferRelativeResize="0"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928101" y="25441177"/>
          <a:ext cx="144000" cy="109125"/>
        </a:xfrm>
        <a:prstGeom prst="rect">
          <a:avLst/>
        </a:prstGeom>
      </xdr:spPr>
    </xdr:pic>
    <xdr:clientData/>
  </xdr:twoCellAnchor>
  <xdr:twoCellAnchor>
    <xdr:from>
      <xdr:col>16</xdr:col>
      <xdr:colOff>284629</xdr:colOff>
      <xdr:row>181</xdr:row>
      <xdr:rowOff>44823</xdr:rowOff>
    </xdr:from>
    <xdr:to>
      <xdr:col>16</xdr:col>
      <xdr:colOff>428629</xdr:colOff>
      <xdr:row>181</xdr:row>
      <xdr:rowOff>296823</xdr:rowOff>
    </xdr:to>
    <xdr:pic>
      <xdr:nvPicPr>
        <xdr:cNvPr id="40" name="图片 39">
          <a:extLst>
            <a:ext uri="{FF2B5EF4-FFF2-40B4-BE49-F238E27FC236}">
              <a16:creationId xmlns="" xmlns:a16="http://schemas.microsoft.com/office/drawing/2014/main" id="{73219AEA-6D36-46F6-AE03-662A600F48D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679743" y="54934800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225238</xdr:colOff>
      <xdr:row>93</xdr:row>
      <xdr:rowOff>76760</xdr:rowOff>
    </xdr:from>
    <xdr:to>
      <xdr:col>16</xdr:col>
      <xdr:colOff>369238</xdr:colOff>
      <xdr:row>93</xdr:row>
      <xdr:rowOff>328760</xdr:rowOff>
    </xdr:to>
    <xdr:pic>
      <xdr:nvPicPr>
        <xdr:cNvPr id="41" name="图片 40">
          <a:extLst>
            <a:ext uri="{FF2B5EF4-FFF2-40B4-BE49-F238E27FC236}">
              <a16:creationId xmlns="" xmlns:a16="http://schemas.microsoft.com/office/drawing/2014/main" id="{DFA96C30-57E2-4391-B061-7345ED376C3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3838" y="10878110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95249</xdr:colOff>
      <xdr:row>194</xdr:row>
      <xdr:rowOff>38100</xdr:rowOff>
    </xdr:from>
    <xdr:to>
      <xdr:col>16</xdr:col>
      <xdr:colOff>581024</xdr:colOff>
      <xdr:row>194</xdr:row>
      <xdr:rowOff>335669</xdr:rowOff>
    </xdr:to>
    <xdr:pic>
      <xdr:nvPicPr>
        <xdr:cNvPr id="42" name="Picture 36">
          <a:extLst>
            <a:ext uri="{FF2B5EF4-FFF2-40B4-BE49-F238E27FC236}">
              <a16:creationId xmlns="" xmlns:a16="http://schemas.microsoft.com/office/drawing/2014/main" id="{D56F7796-7C85-4D6D-8F5B-5C14FB40ABB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9934574" y="65608200"/>
          <a:ext cx="485775" cy="297569"/>
        </a:xfrm>
        <a:prstGeom prst="rect">
          <a:avLst/>
        </a:prstGeom>
        <a:noFill/>
      </xdr:spPr>
    </xdr:pic>
    <xdr:clientData/>
  </xdr:twoCellAnchor>
  <xdr:twoCellAnchor>
    <xdr:from>
      <xdr:col>16</xdr:col>
      <xdr:colOff>224262</xdr:colOff>
      <xdr:row>61</xdr:row>
      <xdr:rowOff>52667</xdr:rowOff>
    </xdr:from>
    <xdr:to>
      <xdr:col>16</xdr:col>
      <xdr:colOff>368262</xdr:colOff>
      <xdr:row>61</xdr:row>
      <xdr:rowOff>304667</xdr:rowOff>
    </xdr:to>
    <xdr:pic>
      <xdr:nvPicPr>
        <xdr:cNvPr id="43" name="图片 42">
          <a:extLst>
            <a:ext uri="{FF2B5EF4-FFF2-40B4-BE49-F238E27FC236}">
              <a16:creationId xmlns="" xmlns:a16="http://schemas.microsoft.com/office/drawing/2014/main" id="{F8227A7C-08DB-40E1-98DE-F6CBBB06CFB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2862" y="6739217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200025</xdr:colOff>
      <xdr:row>62</xdr:row>
      <xdr:rowOff>68356</xdr:rowOff>
    </xdr:from>
    <xdr:to>
      <xdr:col>16</xdr:col>
      <xdr:colOff>344025</xdr:colOff>
      <xdr:row>62</xdr:row>
      <xdr:rowOff>320356</xdr:rowOff>
    </xdr:to>
    <xdr:pic>
      <xdr:nvPicPr>
        <xdr:cNvPr id="44" name="图片 43">
          <a:extLst>
            <a:ext uri="{FF2B5EF4-FFF2-40B4-BE49-F238E27FC236}">
              <a16:creationId xmlns="" xmlns:a16="http://schemas.microsoft.com/office/drawing/2014/main" id="{4DE7C157-30C4-4D96-B0C4-4964ADA71EB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8625" y="6926356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238127</xdr:colOff>
      <xdr:row>64</xdr:row>
      <xdr:rowOff>76199</xdr:rowOff>
    </xdr:from>
    <xdr:to>
      <xdr:col>16</xdr:col>
      <xdr:colOff>382127</xdr:colOff>
      <xdr:row>64</xdr:row>
      <xdr:rowOff>328199</xdr:rowOff>
    </xdr:to>
    <xdr:pic>
      <xdr:nvPicPr>
        <xdr:cNvPr id="45" name="图片 44">
          <a:extLst>
            <a:ext uri="{FF2B5EF4-FFF2-40B4-BE49-F238E27FC236}">
              <a16:creationId xmlns="" xmlns:a16="http://schemas.microsoft.com/office/drawing/2014/main" id="{58CE632B-602B-44E8-9B20-9BB62697FA4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6727" y="7277099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182656</xdr:colOff>
      <xdr:row>47</xdr:row>
      <xdr:rowOff>70036</xdr:rowOff>
    </xdr:from>
    <xdr:to>
      <xdr:col>16</xdr:col>
      <xdr:colOff>326656</xdr:colOff>
      <xdr:row>47</xdr:row>
      <xdr:rowOff>322036</xdr:rowOff>
    </xdr:to>
    <xdr:pic>
      <xdr:nvPicPr>
        <xdr:cNvPr id="46" name="图片 45">
          <a:extLst>
            <a:ext uri="{FF2B5EF4-FFF2-40B4-BE49-F238E27FC236}">
              <a16:creationId xmlns="" xmlns:a16="http://schemas.microsoft.com/office/drawing/2014/main" id="{C2E48AF7-2578-4D17-9F8C-217D51E0935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41256" y="5213536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200325</xdr:colOff>
      <xdr:row>48</xdr:row>
      <xdr:rowOff>57148</xdr:rowOff>
    </xdr:from>
    <xdr:to>
      <xdr:col>16</xdr:col>
      <xdr:colOff>344325</xdr:colOff>
      <xdr:row>48</xdr:row>
      <xdr:rowOff>309148</xdr:rowOff>
    </xdr:to>
    <xdr:pic>
      <xdr:nvPicPr>
        <xdr:cNvPr id="47" name="图片 46">
          <a:extLst>
            <a:ext uri="{FF2B5EF4-FFF2-40B4-BE49-F238E27FC236}">
              <a16:creationId xmlns="" xmlns:a16="http://schemas.microsoft.com/office/drawing/2014/main" id="{FEB655A7-C719-41EE-A4B5-2E6D3925CD3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8925" y="5372098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261098</xdr:colOff>
      <xdr:row>52</xdr:row>
      <xdr:rowOff>95250</xdr:rowOff>
    </xdr:from>
    <xdr:to>
      <xdr:col>16</xdr:col>
      <xdr:colOff>405098</xdr:colOff>
      <xdr:row>52</xdr:row>
      <xdr:rowOff>347250</xdr:rowOff>
    </xdr:to>
    <xdr:pic>
      <xdr:nvPicPr>
        <xdr:cNvPr id="48" name="图片 47">
          <a:extLst>
            <a:ext uri="{FF2B5EF4-FFF2-40B4-BE49-F238E27FC236}">
              <a16:creationId xmlns="" xmlns:a16="http://schemas.microsoft.com/office/drawing/2014/main" id="{2C95D559-1058-4373-837F-1CF35094798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19698" y="5924550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262644</xdr:colOff>
      <xdr:row>53</xdr:row>
      <xdr:rowOff>87967</xdr:rowOff>
    </xdr:from>
    <xdr:to>
      <xdr:col>16</xdr:col>
      <xdr:colOff>406644</xdr:colOff>
      <xdr:row>53</xdr:row>
      <xdr:rowOff>339967</xdr:rowOff>
    </xdr:to>
    <xdr:pic>
      <xdr:nvPicPr>
        <xdr:cNvPr id="49" name="图片 48">
          <a:extLst>
            <a:ext uri="{FF2B5EF4-FFF2-40B4-BE49-F238E27FC236}">
              <a16:creationId xmlns="" xmlns:a16="http://schemas.microsoft.com/office/drawing/2014/main" id="{EE5A85AD-3D53-408D-A9C9-AFD9C91F2C7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21244" y="6088717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210129</xdr:colOff>
      <xdr:row>55</xdr:row>
      <xdr:rowOff>92447</xdr:rowOff>
    </xdr:from>
    <xdr:to>
      <xdr:col>16</xdr:col>
      <xdr:colOff>354129</xdr:colOff>
      <xdr:row>55</xdr:row>
      <xdr:rowOff>344447</xdr:rowOff>
    </xdr:to>
    <xdr:pic>
      <xdr:nvPicPr>
        <xdr:cNvPr id="50" name="图片 49">
          <a:extLst>
            <a:ext uri="{FF2B5EF4-FFF2-40B4-BE49-F238E27FC236}">
              <a16:creationId xmlns="" xmlns:a16="http://schemas.microsoft.com/office/drawing/2014/main" id="{DA31F0CB-DB99-4B5F-9611-2E4039FE33A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8729" y="6436097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234119</xdr:colOff>
      <xdr:row>54</xdr:row>
      <xdr:rowOff>87934</xdr:rowOff>
    </xdr:from>
    <xdr:to>
      <xdr:col>16</xdr:col>
      <xdr:colOff>378119</xdr:colOff>
      <xdr:row>54</xdr:row>
      <xdr:rowOff>339934</xdr:rowOff>
    </xdr:to>
    <xdr:pic>
      <xdr:nvPicPr>
        <xdr:cNvPr id="51" name="图片 50">
          <a:extLst>
            <a:ext uri="{FF2B5EF4-FFF2-40B4-BE49-F238E27FC236}">
              <a16:creationId xmlns="" xmlns:a16="http://schemas.microsoft.com/office/drawing/2014/main" id="{941C99C0-B173-4A8F-8512-97E5048192D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2719" y="6260134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209552</xdr:colOff>
      <xdr:row>58</xdr:row>
      <xdr:rowOff>57149</xdr:rowOff>
    </xdr:from>
    <xdr:to>
      <xdr:col>16</xdr:col>
      <xdr:colOff>606136</xdr:colOff>
      <xdr:row>58</xdr:row>
      <xdr:rowOff>309149</xdr:rowOff>
    </xdr:to>
    <xdr:pic>
      <xdr:nvPicPr>
        <xdr:cNvPr id="52" name="图片 51">
          <a:extLst>
            <a:ext uri="{FF2B5EF4-FFF2-40B4-BE49-F238E27FC236}">
              <a16:creationId xmlns="" xmlns:a16="http://schemas.microsoft.com/office/drawing/2014/main" id="{F03CD4A9-777F-4442-8E60-4C8477B9847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604666" y="15323126"/>
          <a:ext cx="396584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225849</xdr:colOff>
      <xdr:row>73</xdr:row>
      <xdr:rowOff>57148</xdr:rowOff>
    </xdr:from>
    <xdr:to>
      <xdr:col>16</xdr:col>
      <xdr:colOff>369849</xdr:colOff>
      <xdr:row>73</xdr:row>
      <xdr:rowOff>309148</xdr:rowOff>
    </xdr:to>
    <xdr:pic>
      <xdr:nvPicPr>
        <xdr:cNvPr id="53" name="图片 52">
          <a:extLst>
            <a:ext uri="{FF2B5EF4-FFF2-40B4-BE49-F238E27FC236}">
              <a16:creationId xmlns="" xmlns:a16="http://schemas.microsoft.com/office/drawing/2014/main" id="{CF7C3D97-D49E-4447-8D57-75B503EC5F0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884449" y="8629648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210670</xdr:colOff>
      <xdr:row>74</xdr:row>
      <xdr:rowOff>79560</xdr:rowOff>
    </xdr:from>
    <xdr:to>
      <xdr:col>16</xdr:col>
      <xdr:colOff>354670</xdr:colOff>
      <xdr:row>74</xdr:row>
      <xdr:rowOff>331560</xdr:rowOff>
    </xdr:to>
    <xdr:pic>
      <xdr:nvPicPr>
        <xdr:cNvPr id="54" name="图片 53">
          <a:extLst>
            <a:ext uri="{FF2B5EF4-FFF2-40B4-BE49-F238E27FC236}">
              <a16:creationId xmlns="" xmlns:a16="http://schemas.microsoft.com/office/drawing/2014/main" id="{7D6F37D8-BD1A-4620-BEA3-336A0D779DB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9270" y="8823510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211792</xdr:colOff>
      <xdr:row>68</xdr:row>
      <xdr:rowOff>105336</xdr:rowOff>
    </xdr:from>
    <xdr:to>
      <xdr:col>16</xdr:col>
      <xdr:colOff>355792</xdr:colOff>
      <xdr:row>68</xdr:row>
      <xdr:rowOff>357336</xdr:rowOff>
    </xdr:to>
    <xdr:pic>
      <xdr:nvPicPr>
        <xdr:cNvPr id="55" name="图片 54">
          <a:extLst>
            <a:ext uri="{FF2B5EF4-FFF2-40B4-BE49-F238E27FC236}">
              <a16:creationId xmlns="" xmlns:a16="http://schemas.microsoft.com/office/drawing/2014/main" id="{8B222752-B86A-4893-9E08-A8B7F09C706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0392" y="7992036"/>
          <a:ext cx="144000" cy="6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28573</xdr:colOff>
      <xdr:row>75</xdr:row>
      <xdr:rowOff>54550</xdr:rowOff>
    </xdr:from>
    <xdr:to>
      <xdr:col>16</xdr:col>
      <xdr:colOff>685799</xdr:colOff>
      <xdr:row>75</xdr:row>
      <xdr:rowOff>247650</xdr:rowOff>
    </xdr:to>
    <xdr:pic>
      <xdr:nvPicPr>
        <xdr:cNvPr id="56" name="图片 55">
          <a:extLst>
            <a:ext uri="{FF2B5EF4-FFF2-40B4-BE49-F238E27FC236}">
              <a16:creationId xmlns="" xmlns:a16="http://schemas.microsoft.com/office/drawing/2014/main" id="{56B82E03-6C25-429E-8F66-D9B832E4B64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 flipV="1">
          <a:off x="9867898" y="24476650"/>
          <a:ext cx="657226" cy="19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168509</xdr:colOff>
      <xdr:row>76</xdr:row>
      <xdr:rowOff>47624</xdr:rowOff>
    </xdr:from>
    <xdr:to>
      <xdr:col>16</xdr:col>
      <xdr:colOff>600075</xdr:colOff>
      <xdr:row>76</xdr:row>
      <xdr:rowOff>299624</xdr:rowOff>
    </xdr:to>
    <xdr:pic>
      <xdr:nvPicPr>
        <xdr:cNvPr id="57" name="图片 56">
          <a:extLst>
            <a:ext uri="{FF2B5EF4-FFF2-40B4-BE49-F238E27FC236}">
              <a16:creationId xmlns="" xmlns:a16="http://schemas.microsoft.com/office/drawing/2014/main" id="{6587A0CB-3A91-4FD4-9C25-CBA789A7A0D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 flipV="1">
          <a:off x="10007834" y="24850724"/>
          <a:ext cx="431566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207647</xdr:colOff>
      <xdr:row>94</xdr:row>
      <xdr:rowOff>84604</xdr:rowOff>
    </xdr:from>
    <xdr:to>
      <xdr:col>16</xdr:col>
      <xdr:colOff>351647</xdr:colOff>
      <xdr:row>94</xdr:row>
      <xdr:rowOff>336604</xdr:rowOff>
    </xdr:to>
    <xdr:pic>
      <xdr:nvPicPr>
        <xdr:cNvPr id="58" name="图片 57">
          <a:extLst>
            <a:ext uri="{FF2B5EF4-FFF2-40B4-BE49-F238E27FC236}">
              <a16:creationId xmlns="" xmlns:a16="http://schemas.microsoft.com/office/drawing/2014/main" id="{5DC70B8D-A093-4C0F-AAB7-FEEB8830BFB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9997230" y="34099437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260537</xdr:colOff>
      <xdr:row>95</xdr:row>
      <xdr:rowOff>93550</xdr:rowOff>
    </xdr:from>
    <xdr:to>
      <xdr:col>16</xdr:col>
      <xdr:colOff>404537</xdr:colOff>
      <xdr:row>95</xdr:row>
      <xdr:rowOff>345550</xdr:rowOff>
    </xdr:to>
    <xdr:pic>
      <xdr:nvPicPr>
        <xdr:cNvPr id="59" name="图片 58">
          <a:extLst>
            <a:ext uri="{FF2B5EF4-FFF2-40B4-BE49-F238E27FC236}">
              <a16:creationId xmlns="" xmlns:a16="http://schemas.microsoft.com/office/drawing/2014/main" id="{B22B6FBD-739E-43AF-AA7E-7587DB4C2B7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919137" y="11237800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179621</xdr:colOff>
      <xdr:row>88</xdr:row>
      <xdr:rowOff>78441</xdr:rowOff>
    </xdr:from>
    <xdr:to>
      <xdr:col>16</xdr:col>
      <xdr:colOff>323621</xdr:colOff>
      <xdr:row>88</xdr:row>
      <xdr:rowOff>330441</xdr:rowOff>
    </xdr:to>
    <xdr:pic>
      <xdr:nvPicPr>
        <xdr:cNvPr id="60" name="图片 59">
          <a:extLst>
            <a:ext uri="{FF2B5EF4-FFF2-40B4-BE49-F238E27FC236}">
              <a16:creationId xmlns="" xmlns:a16="http://schemas.microsoft.com/office/drawing/2014/main" id="{7128064E-F314-4604-920D-B325839F7F6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8221" y="10022541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175932</xdr:colOff>
      <xdr:row>89</xdr:row>
      <xdr:rowOff>60511</xdr:rowOff>
    </xdr:from>
    <xdr:to>
      <xdr:col>16</xdr:col>
      <xdr:colOff>319932</xdr:colOff>
      <xdr:row>89</xdr:row>
      <xdr:rowOff>312511</xdr:rowOff>
    </xdr:to>
    <xdr:pic>
      <xdr:nvPicPr>
        <xdr:cNvPr id="61" name="图片 60">
          <a:extLst>
            <a:ext uri="{FF2B5EF4-FFF2-40B4-BE49-F238E27FC236}">
              <a16:creationId xmlns="" xmlns:a16="http://schemas.microsoft.com/office/drawing/2014/main" id="{A79D2760-05E9-4FCA-ACE0-BB99D5131E5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4532" y="10176061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201145</xdr:colOff>
      <xdr:row>85</xdr:row>
      <xdr:rowOff>57150</xdr:rowOff>
    </xdr:from>
    <xdr:to>
      <xdr:col>16</xdr:col>
      <xdr:colOff>345145</xdr:colOff>
      <xdr:row>85</xdr:row>
      <xdr:rowOff>309150</xdr:rowOff>
    </xdr:to>
    <xdr:pic>
      <xdr:nvPicPr>
        <xdr:cNvPr id="62" name="图片 61">
          <a:extLst>
            <a:ext uri="{FF2B5EF4-FFF2-40B4-BE49-F238E27FC236}">
              <a16:creationId xmlns="" xmlns:a16="http://schemas.microsoft.com/office/drawing/2014/main" id="{8D4BAC05-E493-40F0-8239-B1F3DC4DC1E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9745" y="9486900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190500</xdr:colOff>
      <xdr:row>86</xdr:row>
      <xdr:rowOff>9525</xdr:rowOff>
    </xdr:from>
    <xdr:to>
      <xdr:col>16</xdr:col>
      <xdr:colOff>334500</xdr:colOff>
      <xdr:row>86</xdr:row>
      <xdr:rowOff>261525</xdr:rowOff>
    </xdr:to>
    <xdr:pic>
      <xdr:nvPicPr>
        <xdr:cNvPr id="63" name="图片 62">
          <a:extLst>
            <a:ext uri="{FF2B5EF4-FFF2-40B4-BE49-F238E27FC236}">
              <a16:creationId xmlns="" xmlns:a16="http://schemas.microsoft.com/office/drawing/2014/main" id="{68147874-C2C6-4391-BA3D-0254D8E131E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49100" y="9610725"/>
          <a:ext cx="144000" cy="16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242047</xdr:colOff>
      <xdr:row>72</xdr:row>
      <xdr:rowOff>77592</xdr:rowOff>
    </xdr:from>
    <xdr:to>
      <xdr:col>16</xdr:col>
      <xdr:colOff>386047</xdr:colOff>
      <xdr:row>72</xdr:row>
      <xdr:rowOff>329592</xdr:rowOff>
    </xdr:to>
    <xdr:pic>
      <xdr:nvPicPr>
        <xdr:cNvPr id="64" name="图片 63">
          <a:extLst>
            <a:ext uri="{FF2B5EF4-FFF2-40B4-BE49-F238E27FC236}">
              <a16:creationId xmlns="" xmlns:a16="http://schemas.microsoft.com/office/drawing/2014/main" id="{61256214-8994-4C1E-BCF2-F9E790FF4BA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00647" y="8478642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233083</xdr:colOff>
      <xdr:row>69</xdr:row>
      <xdr:rowOff>78435</xdr:rowOff>
    </xdr:from>
    <xdr:to>
      <xdr:col>16</xdr:col>
      <xdr:colOff>377083</xdr:colOff>
      <xdr:row>69</xdr:row>
      <xdr:rowOff>330435</xdr:rowOff>
    </xdr:to>
    <xdr:pic>
      <xdr:nvPicPr>
        <xdr:cNvPr id="65" name="图片 64">
          <a:extLst>
            <a:ext uri="{FF2B5EF4-FFF2-40B4-BE49-F238E27FC236}">
              <a16:creationId xmlns="" xmlns:a16="http://schemas.microsoft.com/office/drawing/2014/main" id="{086A0FF9-6BF3-4B76-B50E-46FAD32A673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1683" y="8136585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253829</xdr:colOff>
      <xdr:row>117</xdr:row>
      <xdr:rowOff>93570</xdr:rowOff>
    </xdr:from>
    <xdr:to>
      <xdr:col>16</xdr:col>
      <xdr:colOff>397829</xdr:colOff>
      <xdr:row>117</xdr:row>
      <xdr:rowOff>345570</xdr:rowOff>
    </xdr:to>
    <xdr:pic>
      <xdr:nvPicPr>
        <xdr:cNvPr id="66" name="图片 65">
          <a:extLst>
            <a:ext uri="{FF2B5EF4-FFF2-40B4-BE49-F238E27FC236}">
              <a16:creationId xmlns="" xmlns:a16="http://schemas.microsoft.com/office/drawing/2014/main" id="{15CF2DFF-B561-4909-93E2-FA4A6B565CF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12429" y="14152470"/>
          <a:ext cx="144000" cy="8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254373</xdr:colOff>
      <xdr:row>115</xdr:row>
      <xdr:rowOff>43593</xdr:rowOff>
    </xdr:from>
    <xdr:to>
      <xdr:col>16</xdr:col>
      <xdr:colOff>398373</xdr:colOff>
      <xdr:row>115</xdr:row>
      <xdr:rowOff>295593</xdr:rowOff>
    </xdr:to>
    <xdr:pic>
      <xdr:nvPicPr>
        <xdr:cNvPr id="67" name="图片 66">
          <a:extLst>
            <a:ext uri="{FF2B5EF4-FFF2-40B4-BE49-F238E27FC236}">
              <a16:creationId xmlns="" xmlns:a16="http://schemas.microsoft.com/office/drawing/2014/main" id="{46FB7FCB-019D-47BC-9853-5E933C9BD7B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427198" y="40467693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219588</xdr:colOff>
      <xdr:row>121</xdr:row>
      <xdr:rowOff>60199</xdr:rowOff>
    </xdr:from>
    <xdr:to>
      <xdr:col>16</xdr:col>
      <xdr:colOff>363588</xdr:colOff>
      <xdr:row>121</xdr:row>
      <xdr:rowOff>312199</xdr:rowOff>
    </xdr:to>
    <xdr:pic>
      <xdr:nvPicPr>
        <xdr:cNvPr id="68" name="图片 67">
          <a:extLst>
            <a:ext uri="{FF2B5EF4-FFF2-40B4-BE49-F238E27FC236}">
              <a16:creationId xmlns="" xmlns:a16="http://schemas.microsoft.com/office/drawing/2014/main" id="{1EFCD145-F7FF-4D73-8715-31D37B8A51C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8188" y="14633449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202266</xdr:colOff>
      <xdr:row>124</xdr:row>
      <xdr:rowOff>47019</xdr:rowOff>
    </xdr:from>
    <xdr:to>
      <xdr:col>16</xdr:col>
      <xdr:colOff>346266</xdr:colOff>
      <xdr:row>124</xdr:row>
      <xdr:rowOff>299019</xdr:rowOff>
    </xdr:to>
    <xdr:pic>
      <xdr:nvPicPr>
        <xdr:cNvPr id="69" name="图片 68">
          <a:extLst>
            <a:ext uri="{FF2B5EF4-FFF2-40B4-BE49-F238E27FC236}">
              <a16:creationId xmlns="" xmlns:a16="http://schemas.microsoft.com/office/drawing/2014/main" id="{42FDAA2D-11B2-40EF-9819-5503C29F2DC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0866" y="15134619"/>
          <a:ext cx="144000" cy="12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209550</xdr:colOff>
      <xdr:row>126</xdr:row>
      <xdr:rowOff>38100</xdr:rowOff>
    </xdr:from>
    <xdr:to>
      <xdr:col>16</xdr:col>
      <xdr:colOff>353550</xdr:colOff>
      <xdr:row>126</xdr:row>
      <xdr:rowOff>290100</xdr:rowOff>
    </xdr:to>
    <xdr:pic>
      <xdr:nvPicPr>
        <xdr:cNvPr id="70" name="图片 69">
          <a:extLst>
            <a:ext uri="{FF2B5EF4-FFF2-40B4-BE49-F238E27FC236}">
              <a16:creationId xmlns="" xmlns:a16="http://schemas.microsoft.com/office/drawing/2014/main" id="{57D329C3-0748-4D46-9C90-FA1F7598FA0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8150" y="15468600"/>
          <a:ext cx="144000" cy="13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233082</xdr:colOff>
      <xdr:row>123</xdr:row>
      <xdr:rowOff>58831</xdr:rowOff>
    </xdr:from>
    <xdr:to>
      <xdr:col>16</xdr:col>
      <xdr:colOff>377082</xdr:colOff>
      <xdr:row>123</xdr:row>
      <xdr:rowOff>310831</xdr:rowOff>
    </xdr:to>
    <xdr:pic>
      <xdr:nvPicPr>
        <xdr:cNvPr id="71" name="图片 70">
          <a:extLst>
            <a:ext uri="{FF2B5EF4-FFF2-40B4-BE49-F238E27FC236}">
              <a16:creationId xmlns="" xmlns:a16="http://schemas.microsoft.com/office/drawing/2014/main" id="{19B469B9-9BD4-4275-9B69-8DE37FC6E93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1682" y="14974981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136567</xdr:colOff>
      <xdr:row>128</xdr:row>
      <xdr:rowOff>49696</xdr:rowOff>
    </xdr:from>
    <xdr:to>
      <xdr:col>16</xdr:col>
      <xdr:colOff>546653</xdr:colOff>
      <xdr:row>128</xdr:row>
      <xdr:rowOff>323021</xdr:rowOff>
    </xdr:to>
    <xdr:pic>
      <xdr:nvPicPr>
        <xdr:cNvPr id="72" name="图片 71">
          <a:extLst>
            <a:ext uri="{FF2B5EF4-FFF2-40B4-BE49-F238E27FC236}">
              <a16:creationId xmlns="" xmlns:a16="http://schemas.microsoft.com/office/drawing/2014/main" id="{57721ECD-6853-418D-A8F8-41EED490DC2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95167" y="15823096"/>
          <a:ext cx="410086" cy="12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207310</xdr:colOff>
      <xdr:row>163</xdr:row>
      <xdr:rowOff>101974</xdr:rowOff>
    </xdr:from>
    <xdr:to>
      <xdr:col>16</xdr:col>
      <xdr:colOff>351310</xdr:colOff>
      <xdr:row>163</xdr:row>
      <xdr:rowOff>353974</xdr:rowOff>
    </xdr:to>
    <xdr:pic>
      <xdr:nvPicPr>
        <xdr:cNvPr id="73" name="图片 72">
          <a:extLst>
            <a:ext uri="{FF2B5EF4-FFF2-40B4-BE49-F238E27FC236}">
              <a16:creationId xmlns="" xmlns:a16="http://schemas.microsoft.com/office/drawing/2014/main" id="{FE3D4F99-9396-40A6-B85E-C0E0CBDDFA1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5910" y="21704674"/>
          <a:ext cx="144000" cy="7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197784</xdr:colOff>
      <xdr:row>166</xdr:row>
      <xdr:rowOff>49306</xdr:rowOff>
    </xdr:from>
    <xdr:to>
      <xdr:col>16</xdr:col>
      <xdr:colOff>341784</xdr:colOff>
      <xdr:row>166</xdr:row>
      <xdr:rowOff>301306</xdr:rowOff>
    </xdr:to>
    <xdr:pic>
      <xdr:nvPicPr>
        <xdr:cNvPr id="74" name="图片 73">
          <a:extLst>
            <a:ext uri="{FF2B5EF4-FFF2-40B4-BE49-F238E27FC236}">
              <a16:creationId xmlns="" xmlns:a16="http://schemas.microsoft.com/office/drawing/2014/main" id="{CBFF6D11-026A-499F-B95B-1EE3801CBE1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6384" y="22166356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238125</xdr:colOff>
      <xdr:row>184</xdr:row>
      <xdr:rowOff>66675</xdr:rowOff>
    </xdr:from>
    <xdr:to>
      <xdr:col>16</xdr:col>
      <xdr:colOff>382125</xdr:colOff>
      <xdr:row>184</xdr:row>
      <xdr:rowOff>318675</xdr:rowOff>
    </xdr:to>
    <xdr:pic>
      <xdr:nvPicPr>
        <xdr:cNvPr id="75" name="图片 74">
          <a:extLst>
            <a:ext uri="{FF2B5EF4-FFF2-40B4-BE49-F238E27FC236}">
              <a16:creationId xmlns="" xmlns:a16="http://schemas.microsoft.com/office/drawing/2014/main" id="{3F06A566-E5D7-41EE-A148-8468DA6A95C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6725" y="25098375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233082</xdr:colOff>
      <xdr:row>187</xdr:row>
      <xdr:rowOff>47625</xdr:rowOff>
    </xdr:from>
    <xdr:to>
      <xdr:col>16</xdr:col>
      <xdr:colOff>377082</xdr:colOff>
      <xdr:row>187</xdr:row>
      <xdr:rowOff>299625</xdr:rowOff>
    </xdr:to>
    <xdr:pic>
      <xdr:nvPicPr>
        <xdr:cNvPr id="76" name="图片 75">
          <a:extLst>
            <a:ext uri="{FF2B5EF4-FFF2-40B4-BE49-F238E27FC236}">
              <a16:creationId xmlns="" xmlns:a16="http://schemas.microsoft.com/office/drawing/2014/main" id="{E40031D0-D898-4E02-A49D-C4CDDBDAB1D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1682" y="25593675"/>
          <a:ext cx="144000" cy="12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199465</xdr:colOff>
      <xdr:row>155</xdr:row>
      <xdr:rowOff>73399</xdr:rowOff>
    </xdr:from>
    <xdr:to>
      <xdr:col>16</xdr:col>
      <xdr:colOff>343465</xdr:colOff>
      <xdr:row>155</xdr:row>
      <xdr:rowOff>325399</xdr:rowOff>
    </xdr:to>
    <xdr:pic>
      <xdr:nvPicPr>
        <xdr:cNvPr id="77" name="图片 76">
          <a:extLst>
            <a:ext uri="{FF2B5EF4-FFF2-40B4-BE49-F238E27FC236}">
              <a16:creationId xmlns="" xmlns:a16="http://schemas.microsoft.com/office/drawing/2014/main" id="{45F2AC8E-098F-430E-A673-C573F135275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8065" y="20304499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228600</xdr:colOff>
      <xdr:row>156</xdr:row>
      <xdr:rowOff>63873</xdr:rowOff>
    </xdr:from>
    <xdr:to>
      <xdr:col>16</xdr:col>
      <xdr:colOff>372600</xdr:colOff>
      <xdr:row>156</xdr:row>
      <xdr:rowOff>315873</xdr:rowOff>
    </xdr:to>
    <xdr:pic>
      <xdr:nvPicPr>
        <xdr:cNvPr id="78" name="图片 77">
          <a:extLst>
            <a:ext uri="{FF2B5EF4-FFF2-40B4-BE49-F238E27FC236}">
              <a16:creationId xmlns="" xmlns:a16="http://schemas.microsoft.com/office/drawing/2014/main" id="{8DFAD05F-1AB6-480F-8D62-8D4EAD0605B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7200" y="20466423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228041</xdr:colOff>
      <xdr:row>154</xdr:row>
      <xdr:rowOff>58831</xdr:rowOff>
    </xdr:from>
    <xdr:to>
      <xdr:col>16</xdr:col>
      <xdr:colOff>372041</xdr:colOff>
      <xdr:row>154</xdr:row>
      <xdr:rowOff>310831</xdr:rowOff>
    </xdr:to>
    <xdr:pic>
      <xdr:nvPicPr>
        <xdr:cNvPr id="79" name="图片 78">
          <a:extLst>
            <a:ext uri="{FF2B5EF4-FFF2-40B4-BE49-F238E27FC236}">
              <a16:creationId xmlns="" xmlns:a16="http://schemas.microsoft.com/office/drawing/2014/main" id="{9AD3F727-B967-4E75-8C79-4E3DD6FD23F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6641" y="20118481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223557</xdr:colOff>
      <xdr:row>160</xdr:row>
      <xdr:rowOff>76198</xdr:rowOff>
    </xdr:from>
    <xdr:to>
      <xdr:col>16</xdr:col>
      <xdr:colOff>367557</xdr:colOff>
      <xdr:row>160</xdr:row>
      <xdr:rowOff>328198</xdr:rowOff>
    </xdr:to>
    <xdr:pic>
      <xdr:nvPicPr>
        <xdr:cNvPr id="80" name="图片 79">
          <a:extLst>
            <a:ext uri="{FF2B5EF4-FFF2-40B4-BE49-F238E27FC236}">
              <a16:creationId xmlns="" xmlns:a16="http://schemas.microsoft.com/office/drawing/2014/main" id="{3A244A4A-D72E-49A7-8305-4D11451DF4F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82157" y="21164548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283509</xdr:colOff>
      <xdr:row>108</xdr:row>
      <xdr:rowOff>84044</xdr:rowOff>
    </xdr:from>
    <xdr:to>
      <xdr:col>16</xdr:col>
      <xdr:colOff>427509</xdr:colOff>
      <xdr:row>108</xdr:row>
      <xdr:rowOff>336044</xdr:rowOff>
    </xdr:to>
    <xdr:pic>
      <xdr:nvPicPr>
        <xdr:cNvPr id="81" name="图片 80">
          <a:extLst>
            <a:ext uri="{FF2B5EF4-FFF2-40B4-BE49-F238E27FC236}">
              <a16:creationId xmlns="" xmlns:a16="http://schemas.microsoft.com/office/drawing/2014/main" id="{9E4D0091-FD88-46CF-BEEB-DCFEABA0037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42109" y="12599894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210671</xdr:colOff>
      <xdr:row>91</xdr:row>
      <xdr:rowOff>47624</xdr:rowOff>
    </xdr:from>
    <xdr:to>
      <xdr:col>16</xdr:col>
      <xdr:colOff>459441</xdr:colOff>
      <xdr:row>91</xdr:row>
      <xdr:rowOff>324971</xdr:rowOff>
    </xdr:to>
    <xdr:pic>
      <xdr:nvPicPr>
        <xdr:cNvPr id="82" name="图片 81">
          <a:extLst>
            <a:ext uri="{FF2B5EF4-FFF2-40B4-BE49-F238E27FC236}">
              <a16:creationId xmlns="" xmlns:a16="http://schemas.microsoft.com/office/drawing/2014/main" id="{39E9C9B0-1062-454A-B322-6A75CB3A233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9271" y="10506074"/>
          <a:ext cx="248770" cy="124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257735</xdr:colOff>
      <xdr:row>119</xdr:row>
      <xdr:rowOff>89648</xdr:rowOff>
    </xdr:from>
    <xdr:to>
      <xdr:col>16</xdr:col>
      <xdr:colOff>401735</xdr:colOff>
      <xdr:row>119</xdr:row>
      <xdr:rowOff>341648</xdr:rowOff>
    </xdr:to>
    <xdr:pic>
      <xdr:nvPicPr>
        <xdr:cNvPr id="85" name="图片 84">
          <a:extLst>
            <a:ext uri="{FF2B5EF4-FFF2-40B4-BE49-F238E27FC236}">
              <a16:creationId xmlns="" xmlns:a16="http://schemas.microsoft.com/office/drawing/2014/main" id="{096D87D4-68A4-47BD-BABE-5412A7526250}"/>
            </a:ext>
          </a:extLst>
        </xdr:cNvPr>
        <xdr:cNvPicPr preferRelativeResize="0"/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1916335" y="14319998"/>
          <a:ext cx="144000" cy="80550"/>
        </a:xfrm>
        <a:prstGeom prst="rect">
          <a:avLst/>
        </a:prstGeom>
      </xdr:spPr>
    </xdr:pic>
    <xdr:clientData/>
  </xdr:twoCellAnchor>
  <xdr:twoCellAnchor>
    <xdr:from>
      <xdr:col>16</xdr:col>
      <xdr:colOff>208431</xdr:colOff>
      <xdr:row>150</xdr:row>
      <xdr:rowOff>30816</xdr:rowOff>
    </xdr:from>
    <xdr:to>
      <xdr:col>16</xdr:col>
      <xdr:colOff>523875</xdr:colOff>
      <xdr:row>150</xdr:row>
      <xdr:rowOff>342900</xdr:rowOff>
    </xdr:to>
    <xdr:pic>
      <xdr:nvPicPr>
        <xdr:cNvPr id="86" name="图片 85">
          <a:extLst>
            <a:ext uri="{FF2B5EF4-FFF2-40B4-BE49-F238E27FC236}">
              <a16:creationId xmlns="" xmlns:a16="http://schemas.microsoft.com/office/drawing/2014/main" id="{4EC30F2F-2A48-467C-BA8B-6BAAAF8A57B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47756" y="48836916"/>
          <a:ext cx="315444" cy="312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200025</xdr:colOff>
      <xdr:row>149</xdr:row>
      <xdr:rowOff>47625</xdr:rowOff>
    </xdr:from>
    <xdr:to>
      <xdr:col>16</xdr:col>
      <xdr:colOff>444878</xdr:colOff>
      <xdr:row>149</xdr:row>
      <xdr:rowOff>336604</xdr:rowOff>
    </xdr:to>
    <xdr:pic>
      <xdr:nvPicPr>
        <xdr:cNvPr id="87" name="图片 86">
          <a:extLst>
            <a:ext uri="{FF2B5EF4-FFF2-40B4-BE49-F238E27FC236}">
              <a16:creationId xmlns="" xmlns:a16="http://schemas.microsoft.com/office/drawing/2014/main" id="{43A94A35-EE45-49FB-95EB-4C4B5790C13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39350" y="48472725"/>
          <a:ext cx="244853" cy="288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85724</xdr:colOff>
      <xdr:row>268</xdr:row>
      <xdr:rowOff>1681</xdr:rowOff>
    </xdr:from>
    <xdr:to>
      <xdr:col>16</xdr:col>
      <xdr:colOff>528843</xdr:colOff>
      <xdr:row>269</xdr:row>
      <xdr:rowOff>1</xdr:rowOff>
    </xdr:to>
    <xdr:pic>
      <xdr:nvPicPr>
        <xdr:cNvPr id="88" name="图片 87">
          <a:extLst>
            <a:ext uri="{FF2B5EF4-FFF2-40B4-BE49-F238E27FC236}">
              <a16:creationId xmlns="" xmlns:a16="http://schemas.microsoft.com/office/drawing/2014/main" id="{399C1375-D818-4444-9E02-073077E1335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86874" y="90336781"/>
          <a:ext cx="443119" cy="379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247649</xdr:colOff>
      <xdr:row>269</xdr:row>
      <xdr:rowOff>75037</xdr:rowOff>
    </xdr:from>
    <xdr:to>
      <xdr:col>16</xdr:col>
      <xdr:colOff>538368</xdr:colOff>
      <xdr:row>269</xdr:row>
      <xdr:rowOff>323850</xdr:rowOff>
    </xdr:to>
    <xdr:pic>
      <xdr:nvPicPr>
        <xdr:cNvPr id="89" name="图片 88">
          <a:extLst>
            <a:ext uri="{FF2B5EF4-FFF2-40B4-BE49-F238E27FC236}">
              <a16:creationId xmlns="" xmlns:a16="http://schemas.microsoft.com/office/drawing/2014/main" id="{689E9D40-3057-436D-877D-EB19015A3C7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48799" y="90791137"/>
          <a:ext cx="290719" cy="248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176494</xdr:colOff>
      <xdr:row>278</xdr:row>
      <xdr:rowOff>76760</xdr:rowOff>
    </xdr:from>
    <xdr:to>
      <xdr:col>16</xdr:col>
      <xdr:colOff>320494</xdr:colOff>
      <xdr:row>278</xdr:row>
      <xdr:rowOff>328760</xdr:rowOff>
    </xdr:to>
    <xdr:pic>
      <xdr:nvPicPr>
        <xdr:cNvPr id="92" name="图片 91">
          <a:extLst>
            <a:ext uri="{FF2B5EF4-FFF2-40B4-BE49-F238E27FC236}">
              <a16:creationId xmlns="" xmlns:a16="http://schemas.microsoft.com/office/drawing/2014/main" id="{AE6726BF-0D9F-43D1-A32C-EDC06A7EC03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5094" y="36938510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206676</xdr:colOff>
      <xdr:row>275</xdr:row>
      <xdr:rowOff>102728</xdr:rowOff>
    </xdr:from>
    <xdr:to>
      <xdr:col>16</xdr:col>
      <xdr:colOff>546652</xdr:colOff>
      <xdr:row>275</xdr:row>
      <xdr:rowOff>265044</xdr:rowOff>
    </xdr:to>
    <xdr:pic>
      <xdr:nvPicPr>
        <xdr:cNvPr id="93" name="图片 92">
          <a:extLst>
            <a:ext uri="{FF2B5EF4-FFF2-40B4-BE49-F238E27FC236}">
              <a16:creationId xmlns="" xmlns:a16="http://schemas.microsoft.com/office/drawing/2014/main" id="{52BBB965-B567-4572-A300-AA38A63A2CC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5276" y="36450128"/>
          <a:ext cx="339976" cy="67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177662</xdr:colOff>
      <xdr:row>276</xdr:row>
      <xdr:rowOff>104846</xdr:rowOff>
    </xdr:from>
    <xdr:to>
      <xdr:col>16</xdr:col>
      <xdr:colOff>612914</xdr:colOff>
      <xdr:row>276</xdr:row>
      <xdr:rowOff>265044</xdr:rowOff>
    </xdr:to>
    <xdr:pic>
      <xdr:nvPicPr>
        <xdr:cNvPr id="94" name="图片 93">
          <a:extLst>
            <a:ext uri="{FF2B5EF4-FFF2-40B4-BE49-F238E27FC236}">
              <a16:creationId xmlns="" xmlns:a16="http://schemas.microsoft.com/office/drawing/2014/main" id="{75624C3E-C2BF-4950-8A6E-3CB4E42BF0D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6262" y="36623696"/>
          <a:ext cx="435252" cy="64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190499</xdr:colOff>
      <xdr:row>39</xdr:row>
      <xdr:rowOff>62192</xdr:rowOff>
    </xdr:from>
    <xdr:to>
      <xdr:col>16</xdr:col>
      <xdr:colOff>334499</xdr:colOff>
      <xdr:row>39</xdr:row>
      <xdr:rowOff>314192</xdr:rowOff>
    </xdr:to>
    <xdr:pic>
      <xdr:nvPicPr>
        <xdr:cNvPr id="95" name="图片 94">
          <a:extLst>
            <a:ext uri="{FF2B5EF4-FFF2-40B4-BE49-F238E27FC236}">
              <a16:creationId xmlns="" xmlns:a16="http://schemas.microsoft.com/office/drawing/2014/main" id="{4E9F4D97-A521-4BA0-BEB7-02491076BA2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49099" y="4691342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179294</xdr:colOff>
      <xdr:row>65</xdr:row>
      <xdr:rowOff>44824</xdr:rowOff>
    </xdr:from>
    <xdr:to>
      <xdr:col>16</xdr:col>
      <xdr:colOff>403412</xdr:colOff>
      <xdr:row>65</xdr:row>
      <xdr:rowOff>308540</xdr:rowOff>
    </xdr:to>
    <xdr:pic>
      <xdr:nvPicPr>
        <xdr:cNvPr id="96" name="图片 95">
          <a:extLst>
            <a:ext uri="{FF2B5EF4-FFF2-40B4-BE49-F238E27FC236}">
              <a16:creationId xmlns="" xmlns:a16="http://schemas.microsoft.com/office/drawing/2014/main" id="{9BFE07EC-6081-40E6-9C57-8CF851224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7894" y="7417174"/>
          <a:ext cx="224118" cy="130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175933</xdr:colOff>
      <xdr:row>147</xdr:row>
      <xdr:rowOff>49306</xdr:rowOff>
    </xdr:from>
    <xdr:to>
      <xdr:col>16</xdr:col>
      <xdr:colOff>448235</xdr:colOff>
      <xdr:row>147</xdr:row>
      <xdr:rowOff>274513</xdr:rowOff>
    </xdr:to>
    <xdr:pic>
      <xdr:nvPicPr>
        <xdr:cNvPr id="97" name="图片 96">
          <a:extLst>
            <a:ext uri="{FF2B5EF4-FFF2-40B4-BE49-F238E27FC236}">
              <a16:creationId xmlns="" xmlns:a16="http://schemas.microsoft.com/office/drawing/2014/main" id="{1C5CA183-B442-4DEC-A8EE-2A7303B6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4533" y="18737356"/>
          <a:ext cx="272302" cy="120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174304</xdr:colOff>
      <xdr:row>153</xdr:row>
      <xdr:rowOff>15588</xdr:rowOff>
    </xdr:from>
    <xdr:to>
      <xdr:col>16</xdr:col>
      <xdr:colOff>580160</xdr:colOff>
      <xdr:row>153</xdr:row>
      <xdr:rowOff>364517</xdr:rowOff>
    </xdr:to>
    <xdr:pic>
      <xdr:nvPicPr>
        <xdr:cNvPr id="98" name="图片 97">
          <a:extLst>
            <a:ext uri="{FF2B5EF4-FFF2-40B4-BE49-F238E27FC236}">
              <a16:creationId xmlns="" xmlns:a16="http://schemas.microsoft.com/office/drawing/2014/main" id="{216DEEDD-84AD-414A-AFB4-6A155E11F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69418" y="45380565"/>
          <a:ext cx="405856" cy="348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187334</xdr:colOff>
      <xdr:row>280</xdr:row>
      <xdr:rowOff>83679</xdr:rowOff>
    </xdr:from>
    <xdr:to>
      <xdr:col>16</xdr:col>
      <xdr:colOff>427904</xdr:colOff>
      <xdr:row>280</xdr:row>
      <xdr:rowOff>329648</xdr:rowOff>
    </xdr:to>
    <xdr:pic>
      <xdr:nvPicPr>
        <xdr:cNvPr id="99" name="图片 98">
          <a:extLst>
            <a:ext uri="{FF2B5EF4-FFF2-40B4-BE49-F238E27FC236}">
              <a16:creationId xmlns="" xmlns:a16="http://schemas.microsoft.com/office/drawing/2014/main" id="{E117C09D-8642-482A-8763-5BF9AE77B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45934" y="37288329"/>
          <a:ext cx="240570" cy="84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172811</xdr:colOff>
      <xdr:row>169</xdr:row>
      <xdr:rowOff>83004</xdr:rowOff>
    </xdr:from>
    <xdr:to>
      <xdr:col>16</xdr:col>
      <xdr:colOff>480391</xdr:colOff>
      <xdr:row>169</xdr:row>
      <xdr:rowOff>247453</xdr:rowOff>
    </xdr:to>
    <xdr:pic>
      <xdr:nvPicPr>
        <xdr:cNvPr id="100" name="图片 99">
          <a:extLst>
            <a:ext uri="{FF2B5EF4-FFF2-40B4-BE49-F238E27FC236}">
              <a16:creationId xmlns="" xmlns:a16="http://schemas.microsoft.com/office/drawing/2014/main" id="{A36F0AB0-71A9-4791-8E1C-C8D0D26F6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1411" y="22714404"/>
          <a:ext cx="307580" cy="88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117199</xdr:colOff>
      <xdr:row>168</xdr:row>
      <xdr:rowOff>12838</xdr:rowOff>
    </xdr:from>
    <xdr:to>
      <xdr:col>16</xdr:col>
      <xdr:colOff>425824</xdr:colOff>
      <xdr:row>168</xdr:row>
      <xdr:rowOff>264607</xdr:rowOff>
    </xdr:to>
    <xdr:pic>
      <xdr:nvPicPr>
        <xdr:cNvPr id="102" name="图片 101">
          <a:extLst>
            <a:ext uri="{FF2B5EF4-FFF2-40B4-BE49-F238E27FC236}">
              <a16:creationId xmlns="" xmlns:a16="http://schemas.microsoft.com/office/drawing/2014/main" id="{22287F93-26FA-4262-91BF-5196299A4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75799" y="22472788"/>
          <a:ext cx="308625" cy="156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257177</xdr:colOff>
      <xdr:row>182</xdr:row>
      <xdr:rowOff>47625</xdr:rowOff>
    </xdr:from>
    <xdr:to>
      <xdr:col>16</xdr:col>
      <xdr:colOff>438151</xdr:colOff>
      <xdr:row>182</xdr:row>
      <xdr:rowOff>330853</xdr:rowOff>
    </xdr:to>
    <xdr:pic>
      <xdr:nvPicPr>
        <xdr:cNvPr id="104" name="图片 103">
          <a:extLst>
            <a:ext uri="{FF2B5EF4-FFF2-40B4-BE49-F238E27FC236}">
              <a16:creationId xmlns="" xmlns:a16="http://schemas.microsoft.com/office/drawing/2014/main" id="{AAA6FE0C-DC80-42D6-800C-3499D9B6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15777" y="24736425"/>
          <a:ext cx="180974" cy="121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276224</xdr:colOff>
      <xdr:row>185</xdr:row>
      <xdr:rowOff>47625</xdr:rowOff>
    </xdr:from>
    <xdr:to>
      <xdr:col>16</xdr:col>
      <xdr:colOff>438150</xdr:colOff>
      <xdr:row>185</xdr:row>
      <xdr:rowOff>301043</xdr:rowOff>
    </xdr:to>
    <xdr:pic>
      <xdr:nvPicPr>
        <xdr:cNvPr id="105" name="图片 104">
          <a:extLst>
            <a:ext uri="{FF2B5EF4-FFF2-40B4-BE49-F238E27FC236}">
              <a16:creationId xmlns="" xmlns:a16="http://schemas.microsoft.com/office/drawing/2014/main" id="{20B1ED84-6019-47A0-9582-608DC1C22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934824" y="25250775"/>
          <a:ext cx="161926" cy="12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231401</xdr:colOff>
      <xdr:row>145</xdr:row>
      <xdr:rowOff>110378</xdr:rowOff>
    </xdr:from>
    <xdr:to>
      <xdr:col>16</xdr:col>
      <xdr:colOff>375401</xdr:colOff>
      <xdr:row>145</xdr:row>
      <xdr:rowOff>362378</xdr:rowOff>
    </xdr:to>
    <xdr:pic>
      <xdr:nvPicPr>
        <xdr:cNvPr id="108" name="图片 107">
          <a:extLst>
            <a:ext uri="{FF2B5EF4-FFF2-40B4-BE49-F238E27FC236}">
              <a16:creationId xmlns="" xmlns:a16="http://schemas.microsoft.com/office/drawing/2014/main" id="{4B91196D-AB3C-411E-BC5F-8976E410640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0001" y="18626978"/>
          <a:ext cx="144000" cy="6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123825</xdr:colOff>
      <xdr:row>144</xdr:row>
      <xdr:rowOff>78105</xdr:rowOff>
    </xdr:from>
    <xdr:to>
      <xdr:col>16</xdr:col>
      <xdr:colOff>267825</xdr:colOff>
      <xdr:row>144</xdr:row>
      <xdr:rowOff>330105</xdr:rowOff>
    </xdr:to>
    <xdr:pic>
      <xdr:nvPicPr>
        <xdr:cNvPr id="109" name="图片 108">
          <a:extLst>
            <a:ext uri="{FF2B5EF4-FFF2-40B4-BE49-F238E27FC236}">
              <a16:creationId xmlns="" xmlns:a16="http://schemas.microsoft.com/office/drawing/2014/main" id="{6DB93678-40D7-4FC1-AA19-A38E5930BDF8}"/>
            </a:ext>
          </a:extLst>
        </xdr:cNvPr>
        <xdr:cNvPicPr preferRelativeResize="0"/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1782425" y="18423255"/>
          <a:ext cx="144000" cy="90075"/>
        </a:xfrm>
        <a:prstGeom prst="rect">
          <a:avLst/>
        </a:prstGeom>
      </xdr:spPr>
    </xdr:pic>
    <xdr:clientData/>
  </xdr:twoCellAnchor>
  <xdr:twoCellAnchor>
    <xdr:from>
      <xdr:col>16</xdr:col>
      <xdr:colOff>163831</xdr:colOff>
      <xdr:row>142</xdr:row>
      <xdr:rowOff>74341</xdr:rowOff>
    </xdr:from>
    <xdr:to>
      <xdr:col>16</xdr:col>
      <xdr:colOff>307831</xdr:colOff>
      <xdr:row>142</xdr:row>
      <xdr:rowOff>326341</xdr:rowOff>
    </xdr:to>
    <xdr:pic>
      <xdr:nvPicPr>
        <xdr:cNvPr id="110" name="图片 109">
          <a:extLst>
            <a:ext uri="{FF2B5EF4-FFF2-40B4-BE49-F238E27FC236}">
              <a16:creationId xmlns="" xmlns:a16="http://schemas.microsoft.com/office/drawing/2014/main" id="{7E3D50EA-B608-4DBF-88B8-915B4BEB213E}"/>
            </a:ext>
          </a:extLst>
        </xdr:cNvPr>
        <xdr:cNvPicPr preferRelativeResize="0"/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1822431" y="18076591"/>
          <a:ext cx="144000" cy="99600"/>
        </a:xfrm>
        <a:prstGeom prst="rect">
          <a:avLst/>
        </a:prstGeom>
      </xdr:spPr>
    </xdr:pic>
    <xdr:clientData/>
  </xdr:twoCellAnchor>
  <xdr:twoCellAnchor>
    <xdr:from>
      <xdr:col>16</xdr:col>
      <xdr:colOff>147695</xdr:colOff>
      <xdr:row>143</xdr:row>
      <xdr:rowOff>63090</xdr:rowOff>
    </xdr:from>
    <xdr:to>
      <xdr:col>16</xdr:col>
      <xdr:colOff>291695</xdr:colOff>
      <xdr:row>143</xdr:row>
      <xdr:rowOff>315090</xdr:rowOff>
    </xdr:to>
    <xdr:pic>
      <xdr:nvPicPr>
        <xdr:cNvPr id="111" name="图片 110">
          <a:extLst>
            <a:ext uri="{FF2B5EF4-FFF2-40B4-BE49-F238E27FC236}">
              <a16:creationId xmlns="" xmlns:a16="http://schemas.microsoft.com/office/drawing/2014/main" id="{43D211FD-37F8-4FE3-A96B-5A4C0C0BC20D}"/>
            </a:ext>
          </a:extLst>
        </xdr:cNvPr>
        <xdr:cNvPicPr preferRelativeResize="0"/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1806295" y="18236790"/>
          <a:ext cx="144000" cy="109125"/>
        </a:xfrm>
        <a:prstGeom prst="rect">
          <a:avLst/>
        </a:prstGeom>
      </xdr:spPr>
    </xdr:pic>
    <xdr:clientData/>
  </xdr:twoCellAnchor>
  <xdr:twoCellAnchor>
    <xdr:from>
      <xdr:col>16</xdr:col>
      <xdr:colOff>172846</xdr:colOff>
      <xdr:row>140</xdr:row>
      <xdr:rowOff>35594</xdr:rowOff>
    </xdr:from>
    <xdr:to>
      <xdr:col>16</xdr:col>
      <xdr:colOff>437062</xdr:colOff>
      <xdr:row>140</xdr:row>
      <xdr:rowOff>264195</xdr:rowOff>
    </xdr:to>
    <xdr:pic>
      <xdr:nvPicPr>
        <xdr:cNvPr id="112" name="图片 111">
          <a:extLst>
            <a:ext uri="{FF2B5EF4-FFF2-40B4-BE49-F238E27FC236}">
              <a16:creationId xmlns="" xmlns:a16="http://schemas.microsoft.com/office/drawing/2014/main" id="{D7A6833B-D8FF-4B3A-BFA0-DEC5E7F45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1446" y="17866394"/>
          <a:ext cx="264216" cy="133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157336</xdr:colOff>
      <xdr:row>138</xdr:row>
      <xdr:rowOff>72498</xdr:rowOff>
    </xdr:from>
    <xdr:to>
      <xdr:col>16</xdr:col>
      <xdr:colOff>406693</xdr:colOff>
      <xdr:row>138</xdr:row>
      <xdr:rowOff>277576</xdr:rowOff>
    </xdr:to>
    <xdr:pic>
      <xdr:nvPicPr>
        <xdr:cNvPr id="115" name="图片 114">
          <a:extLst>
            <a:ext uri="{FF2B5EF4-FFF2-40B4-BE49-F238E27FC236}">
              <a16:creationId xmlns="" xmlns:a16="http://schemas.microsoft.com/office/drawing/2014/main" id="{7D64363F-140F-40DD-915D-54CE35553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1815936" y="17560398"/>
          <a:ext cx="249357" cy="100303"/>
        </a:xfrm>
        <a:prstGeom prst="rect">
          <a:avLst/>
        </a:prstGeom>
      </xdr:spPr>
    </xdr:pic>
    <xdr:clientData/>
  </xdr:twoCellAnchor>
  <xdr:twoCellAnchor>
    <xdr:from>
      <xdr:col>16</xdr:col>
      <xdr:colOff>201684</xdr:colOff>
      <xdr:row>139</xdr:row>
      <xdr:rowOff>34321</xdr:rowOff>
    </xdr:from>
    <xdr:to>
      <xdr:col>16</xdr:col>
      <xdr:colOff>391826</xdr:colOff>
      <xdr:row>139</xdr:row>
      <xdr:rowOff>226943</xdr:rowOff>
    </xdr:to>
    <xdr:pic>
      <xdr:nvPicPr>
        <xdr:cNvPr id="116" name="图片 115">
          <a:extLst>
            <a:ext uri="{FF2B5EF4-FFF2-40B4-BE49-F238E27FC236}">
              <a16:creationId xmlns="" xmlns:a16="http://schemas.microsoft.com/office/drawing/2014/main" id="{4D759227-62F5-4669-BAF3-3115C0AB7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 rot="21333770">
          <a:off x="11860284" y="17693671"/>
          <a:ext cx="190142" cy="135472"/>
        </a:xfrm>
        <a:prstGeom prst="rect">
          <a:avLst/>
        </a:prstGeom>
      </xdr:spPr>
    </xdr:pic>
    <xdr:clientData/>
  </xdr:twoCellAnchor>
  <xdr:twoCellAnchor>
    <xdr:from>
      <xdr:col>16</xdr:col>
      <xdr:colOff>203200</xdr:colOff>
      <xdr:row>205</xdr:row>
      <xdr:rowOff>66675</xdr:rowOff>
    </xdr:from>
    <xdr:to>
      <xdr:col>16</xdr:col>
      <xdr:colOff>485775</xdr:colOff>
      <xdr:row>205</xdr:row>
      <xdr:rowOff>295275</xdr:rowOff>
    </xdr:to>
    <xdr:pic>
      <xdr:nvPicPr>
        <xdr:cNvPr id="118" name="图片 117">
          <a:extLst>
            <a:ext uri="{FF2B5EF4-FFF2-40B4-BE49-F238E27FC236}">
              <a16:creationId xmlns="" xmlns:a16="http://schemas.microsoft.com/office/drawing/2014/main" id="{1078C3F7-FE34-44B3-A8B9-00EF1D740E41}"/>
            </a:ext>
          </a:extLst>
        </xdr:cNvPr>
        <xdr:cNvPicPr preferRelativeResize="0"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042525" y="69827775"/>
          <a:ext cx="282575" cy="228600"/>
        </a:xfrm>
        <a:prstGeom prst="rect">
          <a:avLst/>
        </a:prstGeom>
      </xdr:spPr>
    </xdr:pic>
    <xdr:clientData/>
  </xdr:twoCellAnchor>
  <xdr:twoCellAnchor>
    <xdr:from>
      <xdr:col>16</xdr:col>
      <xdr:colOff>171450</xdr:colOff>
      <xdr:row>203</xdr:row>
      <xdr:rowOff>9525</xdr:rowOff>
    </xdr:from>
    <xdr:to>
      <xdr:col>16</xdr:col>
      <xdr:colOff>315450</xdr:colOff>
      <xdr:row>203</xdr:row>
      <xdr:rowOff>261525</xdr:rowOff>
    </xdr:to>
    <xdr:pic>
      <xdr:nvPicPr>
        <xdr:cNvPr id="119" name="图片 118">
          <a:extLst>
            <a:ext uri="{FF2B5EF4-FFF2-40B4-BE49-F238E27FC236}">
              <a16:creationId xmlns="" xmlns:a16="http://schemas.microsoft.com/office/drawing/2014/main" id="{71D10B2D-C661-469F-99E5-B2C7D27F8639}"/>
            </a:ext>
          </a:extLst>
        </xdr:cNvPr>
        <xdr:cNvPicPr preferRelativeResize="0"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830050" y="28298775"/>
          <a:ext cx="144000" cy="166275"/>
        </a:xfrm>
        <a:prstGeom prst="rect">
          <a:avLst/>
        </a:prstGeom>
      </xdr:spPr>
    </xdr:pic>
    <xdr:clientData/>
  </xdr:twoCellAnchor>
  <xdr:twoCellAnchor>
    <xdr:from>
      <xdr:col>16</xdr:col>
      <xdr:colOff>213471</xdr:colOff>
      <xdr:row>198</xdr:row>
      <xdr:rowOff>17929</xdr:rowOff>
    </xdr:from>
    <xdr:to>
      <xdr:col>16</xdr:col>
      <xdr:colOff>447674</xdr:colOff>
      <xdr:row>198</xdr:row>
      <xdr:rowOff>295275</xdr:rowOff>
    </xdr:to>
    <xdr:pic>
      <xdr:nvPicPr>
        <xdr:cNvPr id="120" name="图片 119">
          <a:extLst>
            <a:ext uri="{FF2B5EF4-FFF2-40B4-BE49-F238E27FC236}">
              <a16:creationId xmlns="" xmlns:a16="http://schemas.microsoft.com/office/drawing/2014/main" id="{E4912752-F557-47BD-9D9D-3427F077F0CB}"/>
            </a:ext>
          </a:extLst>
        </xdr:cNvPr>
        <xdr:cNvPicPr preferRelativeResize="0"/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872071" y="27278479"/>
          <a:ext cx="234203" cy="153521"/>
        </a:xfrm>
        <a:prstGeom prst="rect">
          <a:avLst/>
        </a:prstGeom>
      </xdr:spPr>
    </xdr:pic>
    <xdr:clientData/>
  </xdr:twoCellAnchor>
  <xdr:twoCellAnchor>
    <xdr:from>
      <xdr:col>16</xdr:col>
      <xdr:colOff>269501</xdr:colOff>
      <xdr:row>201</xdr:row>
      <xdr:rowOff>66577</xdr:rowOff>
    </xdr:from>
    <xdr:to>
      <xdr:col>16</xdr:col>
      <xdr:colOff>413501</xdr:colOff>
      <xdr:row>201</xdr:row>
      <xdr:rowOff>318577</xdr:rowOff>
    </xdr:to>
    <xdr:pic>
      <xdr:nvPicPr>
        <xdr:cNvPr id="121" name="图片 120">
          <a:extLst>
            <a:ext uri="{FF2B5EF4-FFF2-40B4-BE49-F238E27FC236}">
              <a16:creationId xmlns="" xmlns:a16="http://schemas.microsoft.com/office/drawing/2014/main" id="{8BD91483-CF51-454C-8F87-5A24DEDAFCB8}"/>
            </a:ext>
          </a:extLst>
        </xdr:cNvPr>
        <xdr:cNvPicPr preferRelativeResize="0"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928101" y="27841477"/>
          <a:ext cx="144000" cy="109125"/>
        </a:xfrm>
        <a:prstGeom prst="rect">
          <a:avLst/>
        </a:prstGeom>
      </xdr:spPr>
    </xdr:pic>
    <xdr:clientData/>
  </xdr:twoCellAnchor>
  <xdr:twoCellAnchor>
    <xdr:from>
      <xdr:col>16</xdr:col>
      <xdr:colOff>233796</xdr:colOff>
      <xdr:row>196</xdr:row>
      <xdr:rowOff>23282</xdr:rowOff>
    </xdr:from>
    <xdr:to>
      <xdr:col>16</xdr:col>
      <xdr:colOff>561830</xdr:colOff>
      <xdr:row>197</xdr:row>
      <xdr:rowOff>4809</xdr:rowOff>
    </xdr:to>
    <xdr:pic>
      <xdr:nvPicPr>
        <xdr:cNvPr id="122" name="图片 121">
          <a:extLst>
            <a:ext uri="{FF2B5EF4-FFF2-40B4-BE49-F238E27FC236}">
              <a16:creationId xmlns="" xmlns:a16="http://schemas.microsoft.com/office/drawing/2014/main" id="{CB221FD5-62F7-42FA-BD75-40BDF48476C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41296" y="64084199"/>
          <a:ext cx="328034" cy="362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238125</xdr:colOff>
      <xdr:row>199</xdr:row>
      <xdr:rowOff>66675</xdr:rowOff>
    </xdr:from>
    <xdr:to>
      <xdr:col>16</xdr:col>
      <xdr:colOff>382125</xdr:colOff>
      <xdr:row>199</xdr:row>
      <xdr:rowOff>318675</xdr:rowOff>
    </xdr:to>
    <xdr:pic>
      <xdr:nvPicPr>
        <xdr:cNvPr id="123" name="图片 122">
          <a:extLst>
            <a:ext uri="{FF2B5EF4-FFF2-40B4-BE49-F238E27FC236}">
              <a16:creationId xmlns="" xmlns:a16="http://schemas.microsoft.com/office/drawing/2014/main" id="{8EF3DA5D-4150-4D8D-8897-E5FCDF02716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6725" y="27498675"/>
          <a:ext cx="144000" cy="1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233082</xdr:colOff>
      <xdr:row>202</xdr:row>
      <xdr:rowOff>47625</xdr:rowOff>
    </xdr:from>
    <xdr:to>
      <xdr:col>16</xdr:col>
      <xdr:colOff>377082</xdr:colOff>
      <xdr:row>202</xdr:row>
      <xdr:rowOff>299625</xdr:rowOff>
    </xdr:to>
    <xdr:pic>
      <xdr:nvPicPr>
        <xdr:cNvPr id="124" name="图片 123">
          <a:extLst>
            <a:ext uri="{FF2B5EF4-FFF2-40B4-BE49-F238E27FC236}">
              <a16:creationId xmlns="" xmlns:a16="http://schemas.microsoft.com/office/drawing/2014/main" id="{9ED38125-D02A-4A3D-BBF4-15058A7E9A9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1682" y="27993975"/>
          <a:ext cx="144000" cy="12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257177</xdr:colOff>
      <xdr:row>197</xdr:row>
      <xdr:rowOff>47625</xdr:rowOff>
    </xdr:from>
    <xdr:to>
      <xdr:col>16</xdr:col>
      <xdr:colOff>438151</xdr:colOff>
      <xdr:row>197</xdr:row>
      <xdr:rowOff>330853</xdr:rowOff>
    </xdr:to>
    <xdr:pic>
      <xdr:nvPicPr>
        <xdr:cNvPr id="128" name="图片 127">
          <a:extLst>
            <a:ext uri="{FF2B5EF4-FFF2-40B4-BE49-F238E27FC236}">
              <a16:creationId xmlns="" xmlns:a16="http://schemas.microsoft.com/office/drawing/2014/main" id="{F9127788-1EE2-483E-9545-4D03E83B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15777" y="27136725"/>
          <a:ext cx="180974" cy="121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276224</xdr:colOff>
      <xdr:row>200</xdr:row>
      <xdr:rowOff>47625</xdr:rowOff>
    </xdr:from>
    <xdr:to>
      <xdr:col>16</xdr:col>
      <xdr:colOff>438150</xdr:colOff>
      <xdr:row>200</xdr:row>
      <xdr:rowOff>301043</xdr:rowOff>
    </xdr:to>
    <xdr:pic>
      <xdr:nvPicPr>
        <xdr:cNvPr id="129" name="图片 128">
          <a:extLst>
            <a:ext uri="{FF2B5EF4-FFF2-40B4-BE49-F238E27FC236}">
              <a16:creationId xmlns="" xmlns:a16="http://schemas.microsoft.com/office/drawing/2014/main" id="{A163B74D-9FDF-435A-BD7F-7EBB8D9E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934824" y="27651075"/>
          <a:ext cx="161926" cy="12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192035</xdr:colOff>
      <xdr:row>210</xdr:row>
      <xdr:rowOff>133057</xdr:rowOff>
    </xdr:from>
    <xdr:to>
      <xdr:col>16</xdr:col>
      <xdr:colOff>554935</xdr:colOff>
      <xdr:row>210</xdr:row>
      <xdr:rowOff>289891</xdr:rowOff>
    </xdr:to>
    <xdr:pic>
      <xdr:nvPicPr>
        <xdr:cNvPr id="130" name="图片 129">
          <a:extLst>
            <a:ext uri="{FF2B5EF4-FFF2-40B4-BE49-F238E27FC236}">
              <a16:creationId xmlns="" xmlns:a16="http://schemas.microsoft.com/office/drawing/2014/main" id="{3AF3ED53-67C1-4923-A630-413110D84A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0635" y="29279557"/>
          <a:ext cx="362900" cy="42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266700</xdr:colOff>
      <xdr:row>209</xdr:row>
      <xdr:rowOff>74144</xdr:rowOff>
    </xdr:from>
    <xdr:to>
      <xdr:col>16</xdr:col>
      <xdr:colOff>410700</xdr:colOff>
      <xdr:row>209</xdr:row>
      <xdr:rowOff>326144</xdr:rowOff>
    </xdr:to>
    <xdr:pic>
      <xdr:nvPicPr>
        <xdr:cNvPr id="131" name="Picture 36">
          <a:extLst>
            <a:ext uri="{FF2B5EF4-FFF2-40B4-BE49-F238E27FC236}">
              <a16:creationId xmlns="" xmlns:a16="http://schemas.microsoft.com/office/drawing/2014/main" id="{F5600D93-C4B6-475B-BDF5-0DE4D6E185A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11925300" y="29049194"/>
          <a:ext cx="144000" cy="996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170009</xdr:colOff>
      <xdr:row>32</xdr:row>
      <xdr:rowOff>54429</xdr:rowOff>
    </xdr:from>
    <xdr:to>
      <xdr:col>16</xdr:col>
      <xdr:colOff>562216</xdr:colOff>
      <xdr:row>32</xdr:row>
      <xdr:rowOff>405780</xdr:rowOff>
    </xdr:to>
    <xdr:pic>
      <xdr:nvPicPr>
        <xdr:cNvPr id="133" name="图片 132">
          <a:extLst>
            <a:ext uri="{FF2B5EF4-FFF2-40B4-BE49-F238E27FC236}">
              <a16:creationId xmlns="" xmlns:a16="http://schemas.microsoft.com/office/drawing/2014/main" id="{984E97F0-3637-4414-9A97-B33EA5E92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1828609" y="3654879"/>
          <a:ext cx="392207" cy="113226"/>
        </a:xfrm>
        <a:prstGeom prst="rect">
          <a:avLst/>
        </a:prstGeom>
      </xdr:spPr>
    </xdr:pic>
    <xdr:clientData/>
  </xdr:twoCellAnchor>
  <xdr:twoCellAnchor>
    <xdr:from>
      <xdr:col>16</xdr:col>
      <xdr:colOff>204108</xdr:colOff>
      <xdr:row>36</xdr:row>
      <xdr:rowOff>81644</xdr:rowOff>
    </xdr:from>
    <xdr:to>
      <xdr:col>16</xdr:col>
      <xdr:colOff>658972</xdr:colOff>
      <xdr:row>36</xdr:row>
      <xdr:rowOff>435428</xdr:rowOff>
    </xdr:to>
    <xdr:pic>
      <xdr:nvPicPr>
        <xdr:cNvPr id="134" name="图片 133">
          <a:extLst>
            <a:ext uri="{FF2B5EF4-FFF2-40B4-BE49-F238E27FC236}">
              <a16:creationId xmlns="" xmlns:a16="http://schemas.microsoft.com/office/drawing/2014/main" id="{B40FF771-6AD2-40E8-BE8C-EE104F73C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1862708" y="4196444"/>
          <a:ext cx="454864" cy="87084"/>
        </a:xfrm>
        <a:prstGeom prst="rect">
          <a:avLst/>
        </a:prstGeom>
      </xdr:spPr>
    </xdr:pic>
    <xdr:clientData/>
  </xdr:twoCellAnchor>
  <xdr:twoCellAnchor>
    <xdr:from>
      <xdr:col>16</xdr:col>
      <xdr:colOff>163286</xdr:colOff>
      <xdr:row>37</xdr:row>
      <xdr:rowOff>81643</xdr:rowOff>
    </xdr:from>
    <xdr:to>
      <xdr:col>16</xdr:col>
      <xdr:colOff>659183</xdr:colOff>
      <xdr:row>37</xdr:row>
      <xdr:rowOff>476250</xdr:rowOff>
    </xdr:to>
    <xdr:pic>
      <xdr:nvPicPr>
        <xdr:cNvPr id="135" name="图片 134">
          <a:extLst>
            <a:ext uri="{FF2B5EF4-FFF2-40B4-BE49-F238E27FC236}">
              <a16:creationId xmlns="" xmlns:a16="http://schemas.microsoft.com/office/drawing/2014/main" id="{B768B41C-A3CD-45E2-B187-00C9E95C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1821886" y="4367893"/>
          <a:ext cx="495897" cy="89807"/>
        </a:xfrm>
        <a:prstGeom prst="rect">
          <a:avLst/>
        </a:prstGeom>
      </xdr:spPr>
    </xdr:pic>
    <xdr:clientData/>
  </xdr:twoCellAnchor>
  <xdr:twoCellAnchor>
    <xdr:from>
      <xdr:col>16</xdr:col>
      <xdr:colOff>81644</xdr:colOff>
      <xdr:row>38</xdr:row>
      <xdr:rowOff>122464</xdr:rowOff>
    </xdr:from>
    <xdr:to>
      <xdr:col>16</xdr:col>
      <xdr:colOff>739430</xdr:colOff>
      <xdr:row>38</xdr:row>
      <xdr:rowOff>435428</xdr:rowOff>
    </xdr:to>
    <xdr:pic>
      <xdr:nvPicPr>
        <xdr:cNvPr id="136" name="图片 135">
          <a:extLst>
            <a:ext uri="{FF2B5EF4-FFF2-40B4-BE49-F238E27FC236}">
              <a16:creationId xmlns="" xmlns:a16="http://schemas.microsoft.com/office/drawing/2014/main" id="{B9E11268-12B9-4F41-997A-F186924B8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1740244" y="4580164"/>
          <a:ext cx="600636" cy="46264"/>
        </a:xfrm>
        <a:prstGeom prst="rect">
          <a:avLst/>
        </a:prstGeom>
      </xdr:spPr>
    </xdr:pic>
    <xdr:clientData/>
  </xdr:twoCellAnchor>
  <xdr:oneCellAnchor>
    <xdr:from>
      <xdr:col>16</xdr:col>
      <xdr:colOff>47625</xdr:colOff>
      <xdr:row>214</xdr:row>
      <xdr:rowOff>57150</xdr:rowOff>
    </xdr:from>
    <xdr:ext cx="438785" cy="219710"/>
    <xdr:pic>
      <xdr:nvPicPr>
        <xdr:cNvPr id="137" name="图片 136">
          <a:extLst>
            <a:ext uri="{FF2B5EF4-FFF2-40B4-BE49-F238E27FC236}">
              <a16:creationId xmlns="" xmlns:a16="http://schemas.microsoft.com/office/drawing/2014/main" id="{42BB93FD-3726-4CCB-B9A4-0C5FE0CF4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1706225" y="29718000"/>
          <a:ext cx="438785" cy="2197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114300</xdr:colOff>
      <xdr:row>217</xdr:row>
      <xdr:rowOff>66675</xdr:rowOff>
    </xdr:from>
    <xdr:ext cx="381635" cy="248285"/>
    <xdr:pic>
      <xdr:nvPicPr>
        <xdr:cNvPr id="138" name="图片 137">
          <a:extLst>
            <a:ext uri="{FF2B5EF4-FFF2-40B4-BE49-F238E27FC236}">
              <a16:creationId xmlns="" xmlns:a16="http://schemas.microsoft.com/office/drawing/2014/main" id="{E961F3FC-8877-45C2-A534-D027F9CCA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1772900" y="30241875"/>
          <a:ext cx="381635" cy="24828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76200</xdr:colOff>
      <xdr:row>215</xdr:row>
      <xdr:rowOff>47625</xdr:rowOff>
    </xdr:from>
    <xdr:ext cx="438785" cy="219710"/>
    <xdr:pic>
      <xdr:nvPicPr>
        <xdr:cNvPr id="139" name="图片 138">
          <a:extLst>
            <a:ext uri="{FF2B5EF4-FFF2-40B4-BE49-F238E27FC236}">
              <a16:creationId xmlns="" xmlns:a16="http://schemas.microsoft.com/office/drawing/2014/main" id="{52FBFAA4-7AA1-43F5-A1C3-DB2D51C93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1734800" y="29879925"/>
          <a:ext cx="438785" cy="219710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16</xdr:col>
      <xdr:colOff>213129</xdr:colOff>
      <xdr:row>216</xdr:row>
      <xdr:rowOff>55777</xdr:rowOff>
    </xdr:from>
    <xdr:to>
      <xdr:col>16</xdr:col>
      <xdr:colOff>442755</xdr:colOff>
      <xdr:row>216</xdr:row>
      <xdr:rowOff>273844</xdr:rowOff>
    </xdr:to>
    <xdr:pic>
      <xdr:nvPicPr>
        <xdr:cNvPr id="140" name="图片 139">
          <a:extLst>
            <a:ext uri="{FF2B5EF4-FFF2-40B4-BE49-F238E27FC236}">
              <a16:creationId xmlns="" xmlns:a16="http://schemas.microsoft.com/office/drawing/2014/main" id="{D9003477-D8D6-4634-89AE-F4122D14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1729" y="30059527"/>
          <a:ext cx="229626" cy="113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213129</xdr:colOff>
      <xdr:row>219</xdr:row>
      <xdr:rowOff>55777</xdr:rowOff>
    </xdr:from>
    <xdr:to>
      <xdr:col>16</xdr:col>
      <xdr:colOff>442755</xdr:colOff>
      <xdr:row>219</xdr:row>
      <xdr:rowOff>273844</xdr:rowOff>
    </xdr:to>
    <xdr:pic>
      <xdr:nvPicPr>
        <xdr:cNvPr id="141" name="图片 140">
          <a:extLst>
            <a:ext uri="{FF2B5EF4-FFF2-40B4-BE49-F238E27FC236}">
              <a16:creationId xmlns="" xmlns:a16="http://schemas.microsoft.com/office/drawing/2014/main" id="{7081E69E-E622-4313-9B1E-C77839A04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1729" y="30573877"/>
          <a:ext cx="229626" cy="113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50800</xdr:colOff>
      <xdr:row>218</xdr:row>
      <xdr:rowOff>69850</xdr:rowOff>
    </xdr:from>
    <xdr:ext cx="495935" cy="285750"/>
    <xdr:pic>
      <xdr:nvPicPr>
        <xdr:cNvPr id="142" name="图片 141">
          <a:extLst>
            <a:ext uri="{FF2B5EF4-FFF2-40B4-BE49-F238E27FC236}">
              <a16:creationId xmlns="" xmlns:a16="http://schemas.microsoft.com/office/drawing/2014/main" id="{86E82D12-EE57-4065-9B72-8AA621BF4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1709400" y="30416500"/>
          <a:ext cx="495935" cy="285750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16</xdr:col>
      <xdr:colOff>208431</xdr:colOff>
      <xdr:row>176</xdr:row>
      <xdr:rowOff>97491</xdr:rowOff>
    </xdr:from>
    <xdr:to>
      <xdr:col>16</xdr:col>
      <xdr:colOff>352431</xdr:colOff>
      <xdr:row>176</xdr:row>
      <xdr:rowOff>349491</xdr:rowOff>
    </xdr:to>
    <xdr:pic>
      <xdr:nvPicPr>
        <xdr:cNvPr id="145" name="图片 144">
          <a:extLst>
            <a:ext uri="{FF2B5EF4-FFF2-40B4-BE49-F238E27FC236}">
              <a16:creationId xmlns="" xmlns:a16="http://schemas.microsoft.com/office/drawing/2014/main" id="{3DC1786C-5BB3-4C14-AF64-03AF62D9EB3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7031" y="23757591"/>
          <a:ext cx="144000" cy="7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234203</xdr:colOff>
      <xdr:row>175</xdr:row>
      <xdr:rowOff>84604</xdr:rowOff>
    </xdr:from>
    <xdr:to>
      <xdr:col>16</xdr:col>
      <xdr:colOff>378203</xdr:colOff>
      <xdr:row>175</xdr:row>
      <xdr:rowOff>336604</xdr:rowOff>
    </xdr:to>
    <xdr:pic>
      <xdr:nvPicPr>
        <xdr:cNvPr id="146" name="图片 145">
          <a:extLst>
            <a:ext uri="{FF2B5EF4-FFF2-40B4-BE49-F238E27FC236}">
              <a16:creationId xmlns="" xmlns:a16="http://schemas.microsoft.com/office/drawing/2014/main" id="{9D5D2A8A-BDB8-4AFE-8A29-9B634921ACE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2803" y="23573254"/>
          <a:ext cx="144000" cy="9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175933</xdr:colOff>
      <xdr:row>172</xdr:row>
      <xdr:rowOff>49306</xdr:rowOff>
    </xdr:from>
    <xdr:to>
      <xdr:col>16</xdr:col>
      <xdr:colOff>448235</xdr:colOff>
      <xdr:row>172</xdr:row>
      <xdr:rowOff>274513</xdr:rowOff>
    </xdr:to>
    <xdr:pic>
      <xdr:nvPicPr>
        <xdr:cNvPr id="147" name="图片 146">
          <a:extLst>
            <a:ext uri="{FF2B5EF4-FFF2-40B4-BE49-F238E27FC236}">
              <a16:creationId xmlns="" xmlns:a16="http://schemas.microsoft.com/office/drawing/2014/main" id="{33BA1C61-1434-427F-B34E-C57B3D1F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4533" y="23023606"/>
          <a:ext cx="272302" cy="120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152400</xdr:colOff>
      <xdr:row>174</xdr:row>
      <xdr:rowOff>66675</xdr:rowOff>
    </xdr:from>
    <xdr:to>
      <xdr:col>16</xdr:col>
      <xdr:colOff>545107</xdr:colOff>
      <xdr:row>174</xdr:row>
      <xdr:rowOff>323850</xdr:rowOff>
    </xdr:to>
    <xdr:pic>
      <xdr:nvPicPr>
        <xdr:cNvPr id="148" name="图片 147">
          <a:extLst>
            <a:ext uri="{FF2B5EF4-FFF2-40B4-BE49-F238E27FC236}">
              <a16:creationId xmlns="" xmlns:a16="http://schemas.microsoft.com/office/drawing/2014/main" id="{B3B86348-0CDF-4DAE-9E06-566DFD72C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811000" y="23383875"/>
          <a:ext cx="392707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231401</xdr:colOff>
      <xdr:row>170</xdr:row>
      <xdr:rowOff>110378</xdr:rowOff>
    </xdr:from>
    <xdr:to>
      <xdr:col>16</xdr:col>
      <xdr:colOff>375401</xdr:colOff>
      <xdr:row>170</xdr:row>
      <xdr:rowOff>362378</xdr:rowOff>
    </xdr:to>
    <xdr:pic>
      <xdr:nvPicPr>
        <xdr:cNvPr id="149" name="图片 148">
          <a:extLst>
            <a:ext uri="{FF2B5EF4-FFF2-40B4-BE49-F238E27FC236}">
              <a16:creationId xmlns="" xmlns:a16="http://schemas.microsoft.com/office/drawing/2014/main" id="{EFA0B710-DFEF-41F6-9CED-1105383A07D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0001" y="22913228"/>
          <a:ext cx="144000" cy="6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95250</xdr:colOff>
      <xdr:row>228</xdr:row>
      <xdr:rowOff>66675</xdr:rowOff>
    </xdr:from>
    <xdr:to>
      <xdr:col>16</xdr:col>
      <xdr:colOff>457200</xdr:colOff>
      <xdr:row>228</xdr:row>
      <xdr:rowOff>314325</xdr:rowOff>
    </xdr:to>
    <xdr:pic>
      <xdr:nvPicPr>
        <xdr:cNvPr id="150" name="Picture 45">
          <a:extLst>
            <a:ext uri="{FF2B5EF4-FFF2-40B4-BE49-F238E27FC236}">
              <a16:creationId xmlns="" xmlns:a16="http://schemas.microsoft.com/office/drawing/2014/main" id="{1EEB90B8-FDA5-4C97-93AA-86A80314B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8" b="-708"/>
        <a:stretch>
          <a:fillRect/>
        </a:stretch>
      </xdr:blipFill>
      <xdr:spPr>
        <a:xfrm>
          <a:off x="11753850" y="31099125"/>
          <a:ext cx="3619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38100</xdr:colOff>
      <xdr:row>229</xdr:row>
      <xdr:rowOff>19050</xdr:rowOff>
    </xdr:from>
    <xdr:to>
      <xdr:col>16</xdr:col>
      <xdr:colOff>466725</xdr:colOff>
      <xdr:row>229</xdr:row>
      <xdr:rowOff>342900</xdr:rowOff>
    </xdr:to>
    <xdr:pic>
      <xdr:nvPicPr>
        <xdr:cNvPr id="151" name="图片 150">
          <a:extLst>
            <a:ext uri="{FF2B5EF4-FFF2-40B4-BE49-F238E27FC236}">
              <a16:creationId xmlns="" xmlns:a16="http://schemas.microsoft.com/office/drawing/2014/main" id="{E6E4EF95-0EF5-4FCD-9753-A6229E9DD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96700" y="31222950"/>
          <a:ext cx="4286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85725</xdr:colOff>
      <xdr:row>256</xdr:row>
      <xdr:rowOff>38100</xdr:rowOff>
    </xdr:from>
    <xdr:to>
      <xdr:col>16</xdr:col>
      <xdr:colOff>431331</xdr:colOff>
      <xdr:row>256</xdr:row>
      <xdr:rowOff>359020</xdr:rowOff>
    </xdr:to>
    <xdr:pic>
      <xdr:nvPicPr>
        <xdr:cNvPr id="157" name="Picture 22036">
          <a:extLst>
            <a:ext uri="{FF2B5EF4-FFF2-40B4-BE49-F238E27FC236}">
              <a16:creationId xmlns="" xmlns:a16="http://schemas.microsoft.com/office/drawing/2014/main" id="{8D8916BB-8BB7-4816-9505-E3F6C8C47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86" r="18797"/>
        <a:stretch>
          <a:fillRect/>
        </a:stretch>
      </xdr:blipFill>
      <xdr:spPr>
        <a:xfrm>
          <a:off x="11744325" y="32270700"/>
          <a:ext cx="345606" cy="130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34</xdr:col>
      <xdr:colOff>137583</xdr:colOff>
      <xdr:row>282</xdr:row>
      <xdr:rowOff>45508</xdr:rowOff>
    </xdr:from>
    <xdr:ext cx="429260" cy="214630"/>
    <xdr:pic>
      <xdr:nvPicPr>
        <xdr:cNvPr id="158" name="图片 157">
          <a:extLst>
            <a:ext uri="{FF2B5EF4-FFF2-40B4-BE49-F238E27FC236}">
              <a16:creationId xmlns="" xmlns:a16="http://schemas.microsoft.com/office/drawing/2014/main" id="{F300750D-F327-4F36-9752-431D7B126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525000" y="103444675"/>
          <a:ext cx="429260" cy="21463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34</xdr:col>
      <xdr:colOff>158750</xdr:colOff>
      <xdr:row>283</xdr:row>
      <xdr:rowOff>57150</xdr:rowOff>
    </xdr:from>
    <xdr:ext cx="438785" cy="219710"/>
    <xdr:pic>
      <xdr:nvPicPr>
        <xdr:cNvPr id="159" name="图片 158">
          <a:extLst>
            <a:ext uri="{FF2B5EF4-FFF2-40B4-BE49-F238E27FC236}">
              <a16:creationId xmlns="" xmlns:a16="http://schemas.microsoft.com/office/drawing/2014/main" id="{1317ED97-1D05-4DEF-B555-47EA203DD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9546167" y="103763233"/>
          <a:ext cx="438785" cy="2197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114300</xdr:colOff>
      <xdr:row>288</xdr:row>
      <xdr:rowOff>66675</xdr:rowOff>
    </xdr:from>
    <xdr:ext cx="381635" cy="246553"/>
    <xdr:pic>
      <xdr:nvPicPr>
        <xdr:cNvPr id="160" name="图片 159">
          <a:extLst>
            <a:ext uri="{FF2B5EF4-FFF2-40B4-BE49-F238E27FC236}">
              <a16:creationId xmlns="" xmlns:a16="http://schemas.microsoft.com/office/drawing/2014/main" id="{A5E5F12D-BCFA-43EB-B45A-AB857A733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1772900" y="38300025"/>
          <a:ext cx="381635" cy="246553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123825</xdr:colOff>
      <xdr:row>291</xdr:row>
      <xdr:rowOff>19050</xdr:rowOff>
    </xdr:from>
    <xdr:ext cx="239856" cy="244084"/>
    <xdr:pic>
      <xdr:nvPicPr>
        <xdr:cNvPr id="161" name="图片 160">
          <a:extLst>
            <a:ext uri="{FF2B5EF4-FFF2-40B4-BE49-F238E27FC236}">
              <a16:creationId xmlns="" xmlns:a16="http://schemas.microsoft.com/office/drawing/2014/main" id="{25182F55-E688-43C3-9599-70CDC2B7F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9518939" y="84635686"/>
          <a:ext cx="239856" cy="244084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145473</xdr:colOff>
      <xdr:row>292</xdr:row>
      <xdr:rowOff>21648</xdr:rowOff>
    </xdr:from>
    <xdr:ext cx="209164" cy="212147"/>
    <xdr:pic>
      <xdr:nvPicPr>
        <xdr:cNvPr id="162" name="图片 161">
          <a:extLst>
            <a:ext uri="{FF2B5EF4-FFF2-40B4-BE49-F238E27FC236}">
              <a16:creationId xmlns="" xmlns:a16="http://schemas.microsoft.com/office/drawing/2014/main" id="{69CD1FB6-182B-4C85-87B9-22C2E20E3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9540587" y="84941353"/>
          <a:ext cx="209164" cy="212147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16</xdr:col>
      <xdr:colOff>131359</xdr:colOff>
      <xdr:row>293</xdr:row>
      <xdr:rowOff>16214</xdr:rowOff>
    </xdr:from>
    <xdr:to>
      <xdr:col>16</xdr:col>
      <xdr:colOff>552797</xdr:colOff>
      <xdr:row>293</xdr:row>
      <xdr:rowOff>296141</xdr:rowOff>
    </xdr:to>
    <xdr:pic>
      <xdr:nvPicPr>
        <xdr:cNvPr id="163" name="图片 162">
          <a:extLst>
            <a:ext uri="{FF2B5EF4-FFF2-40B4-BE49-F238E27FC236}">
              <a16:creationId xmlns="" xmlns:a16="http://schemas.microsoft.com/office/drawing/2014/main" id="{0AE31F63-E894-4EE6-80EE-4760040AA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526473" y="85238987"/>
          <a:ext cx="421438" cy="279927"/>
        </a:xfrm>
        <a:prstGeom prst="rect">
          <a:avLst/>
        </a:prstGeom>
      </xdr:spPr>
    </xdr:pic>
    <xdr:clientData/>
  </xdr:twoCellAnchor>
  <xdr:oneCellAnchor>
    <xdr:from>
      <xdr:col>34</xdr:col>
      <xdr:colOff>127000</xdr:colOff>
      <xdr:row>284</xdr:row>
      <xdr:rowOff>68792</xdr:rowOff>
    </xdr:from>
    <xdr:ext cx="438785" cy="219710"/>
    <xdr:pic>
      <xdr:nvPicPr>
        <xdr:cNvPr id="164" name="图片 163">
          <a:extLst>
            <a:ext uri="{FF2B5EF4-FFF2-40B4-BE49-F238E27FC236}">
              <a16:creationId xmlns="" xmlns:a16="http://schemas.microsoft.com/office/drawing/2014/main" id="{2BDEEBD4-2D0B-4308-8EB8-F1ED0E5C7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9514417" y="104081792"/>
          <a:ext cx="438785" cy="219710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16</xdr:col>
      <xdr:colOff>213129</xdr:colOff>
      <xdr:row>285</xdr:row>
      <xdr:rowOff>55777</xdr:rowOff>
    </xdr:from>
    <xdr:to>
      <xdr:col>16</xdr:col>
      <xdr:colOff>442755</xdr:colOff>
      <xdr:row>285</xdr:row>
      <xdr:rowOff>273844</xdr:rowOff>
    </xdr:to>
    <xdr:pic>
      <xdr:nvPicPr>
        <xdr:cNvPr id="165" name="图片 164">
          <a:extLst>
            <a:ext uri="{FF2B5EF4-FFF2-40B4-BE49-F238E27FC236}">
              <a16:creationId xmlns="" xmlns:a16="http://schemas.microsoft.com/office/drawing/2014/main" id="{63E5C85C-6ECF-4B94-8AAD-D62E98C6B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1729" y="38117677"/>
          <a:ext cx="229626" cy="113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213129</xdr:colOff>
      <xdr:row>290</xdr:row>
      <xdr:rowOff>55777</xdr:rowOff>
    </xdr:from>
    <xdr:to>
      <xdr:col>16</xdr:col>
      <xdr:colOff>442755</xdr:colOff>
      <xdr:row>290</xdr:row>
      <xdr:rowOff>273844</xdr:rowOff>
    </xdr:to>
    <xdr:pic>
      <xdr:nvPicPr>
        <xdr:cNvPr id="166" name="图片 165">
          <a:extLst>
            <a:ext uri="{FF2B5EF4-FFF2-40B4-BE49-F238E27FC236}">
              <a16:creationId xmlns="" xmlns:a16="http://schemas.microsoft.com/office/drawing/2014/main" id="{2E43B482-0167-47C5-9747-A3331E76C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71729" y="38632027"/>
          <a:ext cx="229626" cy="113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180687</xdr:colOff>
      <xdr:row>289</xdr:row>
      <xdr:rowOff>9237</xdr:rowOff>
    </xdr:from>
    <xdr:ext cx="495935" cy="284019"/>
    <xdr:pic>
      <xdr:nvPicPr>
        <xdr:cNvPr id="167" name="图片 166">
          <a:extLst>
            <a:ext uri="{FF2B5EF4-FFF2-40B4-BE49-F238E27FC236}">
              <a16:creationId xmlns="" xmlns:a16="http://schemas.microsoft.com/office/drawing/2014/main" id="{351FE4BD-CFD5-49FA-AA54-337ECB989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575801" y="84582578"/>
          <a:ext cx="495935" cy="284019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16</xdr:col>
      <xdr:colOff>173990</xdr:colOff>
      <xdr:row>179</xdr:row>
      <xdr:rowOff>43815</xdr:rowOff>
    </xdr:from>
    <xdr:to>
      <xdr:col>16</xdr:col>
      <xdr:colOff>526415</xdr:colOff>
      <xdr:row>179</xdr:row>
      <xdr:rowOff>352425</xdr:rowOff>
    </xdr:to>
    <xdr:pic>
      <xdr:nvPicPr>
        <xdr:cNvPr id="168" name="图片 167">
          <a:extLst>
            <a:ext uri="{FF2B5EF4-FFF2-40B4-BE49-F238E27FC236}">
              <a16:creationId xmlns="" xmlns:a16="http://schemas.microsoft.com/office/drawing/2014/main" id="{3A385546-F63B-49A1-BFF0-EDB5412F175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2590" y="24389715"/>
          <a:ext cx="352425" cy="127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175933</xdr:colOff>
      <xdr:row>173</xdr:row>
      <xdr:rowOff>49306</xdr:rowOff>
    </xdr:from>
    <xdr:to>
      <xdr:col>16</xdr:col>
      <xdr:colOff>448235</xdr:colOff>
      <xdr:row>173</xdr:row>
      <xdr:rowOff>274513</xdr:rowOff>
    </xdr:to>
    <xdr:pic>
      <xdr:nvPicPr>
        <xdr:cNvPr id="175" name="图片 174">
          <a:extLst>
            <a:ext uri="{FF2B5EF4-FFF2-40B4-BE49-F238E27FC236}">
              <a16:creationId xmlns="" xmlns:a16="http://schemas.microsoft.com/office/drawing/2014/main" id="{5E7C97B3-AD8C-45F9-AB63-2BCDEA83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4533" y="23195056"/>
          <a:ext cx="272302" cy="120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257033</xdr:colOff>
      <xdr:row>301</xdr:row>
      <xdr:rowOff>49883</xdr:rowOff>
    </xdr:from>
    <xdr:to>
      <xdr:col>16</xdr:col>
      <xdr:colOff>401033</xdr:colOff>
      <xdr:row>301</xdr:row>
      <xdr:rowOff>301883</xdr:rowOff>
    </xdr:to>
    <xdr:pic>
      <xdr:nvPicPr>
        <xdr:cNvPr id="177" name="图片 176">
          <a:extLst>
            <a:ext uri="{FF2B5EF4-FFF2-40B4-BE49-F238E27FC236}">
              <a16:creationId xmlns="" xmlns:a16="http://schemas.microsoft.com/office/drawing/2014/main" id="{616BB151-D8E3-4D1A-89DF-22D999D0D91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15633" y="40512083"/>
          <a:ext cx="144000" cy="11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229460</xdr:colOff>
      <xdr:row>300</xdr:row>
      <xdr:rowOff>38099</xdr:rowOff>
    </xdr:from>
    <xdr:to>
      <xdr:col>16</xdr:col>
      <xdr:colOff>373460</xdr:colOff>
      <xdr:row>300</xdr:row>
      <xdr:rowOff>290099</xdr:rowOff>
    </xdr:to>
    <xdr:pic>
      <xdr:nvPicPr>
        <xdr:cNvPr id="178" name="图片 177">
          <a:extLst>
            <a:ext uri="{FF2B5EF4-FFF2-40B4-BE49-F238E27FC236}">
              <a16:creationId xmlns="" xmlns:a16="http://schemas.microsoft.com/office/drawing/2014/main" id="{6460A291-715A-4412-BED4-DA354E0DAC0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11888060" y="40328849"/>
          <a:ext cx="144000" cy="13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237004</xdr:colOff>
      <xdr:row>298</xdr:row>
      <xdr:rowOff>75080</xdr:rowOff>
    </xdr:from>
    <xdr:to>
      <xdr:col>16</xdr:col>
      <xdr:colOff>381004</xdr:colOff>
      <xdr:row>298</xdr:row>
      <xdr:rowOff>327080</xdr:rowOff>
    </xdr:to>
    <xdr:pic>
      <xdr:nvPicPr>
        <xdr:cNvPr id="180" name="图片 179">
          <a:extLst>
            <a:ext uri="{FF2B5EF4-FFF2-40B4-BE49-F238E27FC236}">
              <a16:creationId xmlns="" xmlns:a16="http://schemas.microsoft.com/office/drawing/2014/main" id="{C427BC7E-20B8-487E-8FAB-49C28E8C01C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5604" y="40022930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237004</xdr:colOff>
      <xdr:row>304</xdr:row>
      <xdr:rowOff>75080</xdr:rowOff>
    </xdr:from>
    <xdr:to>
      <xdr:col>16</xdr:col>
      <xdr:colOff>381004</xdr:colOff>
      <xdr:row>304</xdr:row>
      <xdr:rowOff>327080</xdr:rowOff>
    </xdr:to>
    <xdr:pic>
      <xdr:nvPicPr>
        <xdr:cNvPr id="185" name="图片 184">
          <a:extLst>
            <a:ext uri="{FF2B5EF4-FFF2-40B4-BE49-F238E27FC236}">
              <a16:creationId xmlns="" xmlns:a16="http://schemas.microsoft.com/office/drawing/2014/main" id="{83BB6557-3F29-446C-B719-729B7F4A3B8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95604" y="41051630"/>
          <a:ext cx="144000" cy="9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266700</xdr:colOff>
      <xdr:row>10</xdr:row>
      <xdr:rowOff>19050</xdr:rowOff>
    </xdr:from>
    <xdr:ext cx="257175" cy="288961"/>
    <xdr:pic>
      <xdr:nvPicPr>
        <xdr:cNvPr id="186" name="图片 185">
          <a:extLst>
            <a:ext uri="{FF2B5EF4-FFF2-40B4-BE49-F238E27FC236}">
              <a16:creationId xmlns="" xmlns:a16="http://schemas.microsoft.com/office/drawing/2014/main" id="{4659D373-7156-46A3-9164-474E43A71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925300" y="1733550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257175</xdr:colOff>
      <xdr:row>13</xdr:row>
      <xdr:rowOff>28575</xdr:rowOff>
    </xdr:from>
    <xdr:ext cx="257175" cy="288961"/>
    <xdr:pic>
      <xdr:nvPicPr>
        <xdr:cNvPr id="187" name="图片 186">
          <a:extLst>
            <a:ext uri="{FF2B5EF4-FFF2-40B4-BE49-F238E27FC236}">
              <a16:creationId xmlns="" xmlns:a16="http://schemas.microsoft.com/office/drawing/2014/main" id="{99FB8045-37E8-4BB7-886E-C1E0AEAB8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915775" y="1914525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276225</xdr:colOff>
      <xdr:row>14</xdr:row>
      <xdr:rowOff>47625</xdr:rowOff>
    </xdr:from>
    <xdr:ext cx="257175" cy="288961"/>
    <xdr:pic>
      <xdr:nvPicPr>
        <xdr:cNvPr id="188" name="图片 187">
          <a:extLst>
            <a:ext uri="{FF2B5EF4-FFF2-40B4-BE49-F238E27FC236}">
              <a16:creationId xmlns="" xmlns:a16="http://schemas.microsoft.com/office/drawing/2014/main" id="{0D0D7E0E-9626-4838-AC53-4B80A2FFA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934825" y="2105025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238125</xdr:colOff>
      <xdr:row>17</xdr:row>
      <xdr:rowOff>57150</xdr:rowOff>
    </xdr:from>
    <xdr:ext cx="257175" cy="288961"/>
    <xdr:pic>
      <xdr:nvPicPr>
        <xdr:cNvPr id="189" name="图片 188">
          <a:extLst>
            <a:ext uri="{FF2B5EF4-FFF2-40B4-BE49-F238E27FC236}">
              <a16:creationId xmlns="" xmlns:a16="http://schemas.microsoft.com/office/drawing/2014/main" id="{76BBD7E3-D471-4802-A78B-9553BD287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896725" y="2286000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257175</xdr:colOff>
      <xdr:row>20</xdr:row>
      <xdr:rowOff>38100</xdr:rowOff>
    </xdr:from>
    <xdr:ext cx="257175" cy="288961"/>
    <xdr:pic>
      <xdr:nvPicPr>
        <xdr:cNvPr id="190" name="图片 189">
          <a:extLst>
            <a:ext uri="{FF2B5EF4-FFF2-40B4-BE49-F238E27FC236}">
              <a16:creationId xmlns="" xmlns:a16="http://schemas.microsoft.com/office/drawing/2014/main" id="{0203A20E-B76B-4C97-A054-ADE07E427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915775" y="2438400"/>
          <a:ext cx="257175" cy="288961"/>
        </a:xfrm>
        <a:prstGeom prst="rect">
          <a:avLst/>
        </a:prstGeom>
      </xdr:spPr>
    </xdr:pic>
    <xdr:clientData/>
  </xdr:oneCellAnchor>
  <xdr:twoCellAnchor>
    <xdr:from>
      <xdr:col>16</xdr:col>
      <xdr:colOff>180975</xdr:colOff>
      <xdr:row>106</xdr:row>
      <xdr:rowOff>47625</xdr:rowOff>
    </xdr:from>
    <xdr:to>
      <xdr:col>16</xdr:col>
      <xdr:colOff>482697</xdr:colOff>
      <xdr:row>106</xdr:row>
      <xdr:rowOff>335212</xdr:rowOff>
    </xdr:to>
    <xdr:pic>
      <xdr:nvPicPr>
        <xdr:cNvPr id="191" name="图片 190">
          <a:extLst>
            <a:ext uri="{FF2B5EF4-FFF2-40B4-BE49-F238E27FC236}">
              <a16:creationId xmlns="" xmlns:a16="http://schemas.microsoft.com/office/drawing/2014/main" id="{BEA1AEB0-3D1D-4AC9-B44D-79E2B9A8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39575" y="12220575"/>
          <a:ext cx="301722" cy="125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95250</xdr:colOff>
      <xdr:row>103</xdr:row>
      <xdr:rowOff>104775</xdr:rowOff>
    </xdr:from>
    <xdr:to>
      <xdr:col>16</xdr:col>
      <xdr:colOff>579665</xdr:colOff>
      <xdr:row>103</xdr:row>
      <xdr:rowOff>303183</xdr:rowOff>
    </xdr:to>
    <xdr:pic>
      <xdr:nvPicPr>
        <xdr:cNvPr id="192" name="图片 191">
          <a:extLst>
            <a:ext uri="{FF2B5EF4-FFF2-40B4-BE49-F238E27FC236}">
              <a16:creationId xmlns="" xmlns:a16="http://schemas.microsoft.com/office/drawing/2014/main" id="{888F0ABA-2CB2-4B07-B204-8A12FD6CF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 flipV="1">
          <a:off x="11753850" y="11420475"/>
          <a:ext cx="484415" cy="65058"/>
        </a:xfrm>
        <a:prstGeom prst="rect">
          <a:avLst/>
        </a:prstGeom>
      </xdr:spPr>
    </xdr:pic>
    <xdr:clientData/>
  </xdr:twoCellAnchor>
  <xdr:oneCellAnchor>
    <xdr:from>
      <xdr:col>16</xdr:col>
      <xdr:colOff>216477</xdr:colOff>
      <xdr:row>104</xdr:row>
      <xdr:rowOff>3767</xdr:rowOff>
    </xdr:from>
    <xdr:ext cx="285751" cy="403211"/>
    <xdr:pic>
      <xdr:nvPicPr>
        <xdr:cNvPr id="193" name="图片 192">
          <a:extLst>
            <a:ext uri="{FF2B5EF4-FFF2-40B4-BE49-F238E27FC236}">
              <a16:creationId xmlns="" xmlns:a16="http://schemas.microsoft.com/office/drawing/2014/main" id="{B423AE6E-BCE6-418B-9788-21B54179B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1818" y="24794744"/>
          <a:ext cx="285751" cy="403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138546</xdr:colOff>
      <xdr:row>105</xdr:row>
      <xdr:rowOff>34636</xdr:rowOff>
    </xdr:from>
    <xdr:ext cx="381000" cy="340284"/>
    <xdr:pic>
      <xdr:nvPicPr>
        <xdr:cNvPr id="194" name="图片 193">
          <a:extLst>
            <a:ext uri="{FF2B5EF4-FFF2-40B4-BE49-F238E27FC236}">
              <a16:creationId xmlns="" xmlns:a16="http://schemas.microsoft.com/office/drawing/2014/main" id="{38F5F762-39D0-436A-9406-619C5D30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7146" y="11864686"/>
          <a:ext cx="381000" cy="34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103909</xdr:colOff>
      <xdr:row>259</xdr:row>
      <xdr:rowOff>86589</xdr:rowOff>
    </xdr:from>
    <xdr:ext cx="571501" cy="285750"/>
    <xdr:pic>
      <xdr:nvPicPr>
        <xdr:cNvPr id="196" name="图片 195">
          <a:extLst>
            <a:ext uri="{FF2B5EF4-FFF2-40B4-BE49-F238E27FC236}">
              <a16:creationId xmlns="" xmlns:a16="http://schemas.microsoft.com/office/drawing/2014/main" id="{7E3D6B2F-F42B-4CB4-918E-4E3AF5B4D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2509" y="32662089"/>
          <a:ext cx="571501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74471</xdr:colOff>
      <xdr:row>262</xdr:row>
      <xdr:rowOff>57149</xdr:rowOff>
    </xdr:from>
    <xdr:ext cx="505688" cy="285750"/>
    <xdr:pic>
      <xdr:nvPicPr>
        <xdr:cNvPr id="197" name="图片 196">
          <a:extLst>
            <a:ext uri="{FF2B5EF4-FFF2-40B4-BE49-F238E27FC236}">
              <a16:creationId xmlns="" xmlns:a16="http://schemas.microsoft.com/office/drawing/2014/main" id="{54532BE6-A4BD-41EA-A4CF-460E0A587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3071" y="32804099"/>
          <a:ext cx="505688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34638</xdr:colOff>
      <xdr:row>264</xdr:row>
      <xdr:rowOff>17320</xdr:rowOff>
    </xdr:from>
    <xdr:ext cx="554180" cy="371475"/>
    <xdr:pic>
      <xdr:nvPicPr>
        <xdr:cNvPr id="198" name="图片 197">
          <a:extLst>
            <a:ext uri="{FF2B5EF4-FFF2-40B4-BE49-F238E27FC236}">
              <a16:creationId xmlns="" xmlns:a16="http://schemas.microsoft.com/office/drawing/2014/main" id="{418B4B8F-0902-482E-AB15-75A1300CE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3238" y="32935720"/>
          <a:ext cx="55418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34</xdr:col>
      <xdr:colOff>222250</xdr:colOff>
      <xdr:row>46</xdr:row>
      <xdr:rowOff>52916</xdr:rowOff>
    </xdr:from>
    <xdr:ext cx="195019" cy="337705"/>
    <xdr:pic>
      <xdr:nvPicPr>
        <xdr:cNvPr id="199" name="图片 198">
          <a:extLst>
            <a:ext uri="{FF2B5EF4-FFF2-40B4-BE49-F238E27FC236}">
              <a16:creationId xmlns="" xmlns:a16="http://schemas.microsoft.com/office/drawing/2014/main" id="{B6898D16-6DB1-4981-8B4C-02E9890B7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9667" y="15726833"/>
          <a:ext cx="195019" cy="337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176245</xdr:colOff>
      <xdr:row>296</xdr:row>
      <xdr:rowOff>23754</xdr:rowOff>
    </xdr:from>
    <xdr:ext cx="374527" cy="323866"/>
    <xdr:pic>
      <xdr:nvPicPr>
        <xdr:cNvPr id="200" name="图片 199">
          <a:extLst>
            <a:ext uri="{FF2B5EF4-FFF2-40B4-BE49-F238E27FC236}">
              <a16:creationId xmlns="" xmlns:a16="http://schemas.microsoft.com/office/drawing/2014/main" id="{B2217910-7768-44F3-BC9E-D72C0601D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714815">
          <a:off x="10015570" y="103836729"/>
          <a:ext cx="374527" cy="323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155863</xdr:colOff>
      <xdr:row>302</xdr:row>
      <xdr:rowOff>17318</xdr:rowOff>
    </xdr:from>
    <xdr:ext cx="402875" cy="294409"/>
    <xdr:pic>
      <xdr:nvPicPr>
        <xdr:cNvPr id="201" name="图片 200">
          <a:extLst>
            <a:ext uri="{FF2B5EF4-FFF2-40B4-BE49-F238E27FC236}">
              <a16:creationId xmlns="" xmlns:a16="http://schemas.microsoft.com/office/drawing/2014/main" id="{15E9E326-A494-452E-96E7-515592FB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1814463" y="40650968"/>
          <a:ext cx="402875" cy="294409"/>
        </a:xfrm>
        <a:prstGeom prst="rect">
          <a:avLst/>
        </a:prstGeom>
      </xdr:spPr>
    </xdr:pic>
    <xdr:clientData/>
  </xdr:oneCellAnchor>
  <xdr:oneCellAnchor>
    <xdr:from>
      <xdr:col>34</xdr:col>
      <xdr:colOff>243417</xdr:colOff>
      <xdr:row>44</xdr:row>
      <xdr:rowOff>30787</xdr:rowOff>
    </xdr:from>
    <xdr:ext cx="195019" cy="337705"/>
    <xdr:pic>
      <xdr:nvPicPr>
        <xdr:cNvPr id="202" name="图片 201">
          <a:extLst>
            <a:ext uri="{FF2B5EF4-FFF2-40B4-BE49-F238E27FC236}">
              <a16:creationId xmlns="" xmlns:a16="http://schemas.microsoft.com/office/drawing/2014/main" id="{986A81FC-2860-428E-BCE6-4D76B4439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0834" y="14942704"/>
          <a:ext cx="195019" cy="337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266700</xdr:colOff>
      <xdr:row>9</xdr:row>
      <xdr:rowOff>19050</xdr:rowOff>
    </xdr:from>
    <xdr:ext cx="257175" cy="288961"/>
    <xdr:pic>
      <xdr:nvPicPr>
        <xdr:cNvPr id="203" name="图片 202">
          <a:extLst>
            <a:ext uri="{FF2B5EF4-FFF2-40B4-BE49-F238E27FC236}">
              <a16:creationId xmlns="" xmlns:a16="http://schemas.microsoft.com/office/drawing/2014/main" id="{C98F6656-DC10-4056-BD45-B14B9447F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925300" y="1562100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60614</xdr:colOff>
      <xdr:row>257</xdr:row>
      <xdr:rowOff>43296</xdr:rowOff>
    </xdr:from>
    <xdr:ext cx="593765" cy="337704"/>
    <xdr:pic>
      <xdr:nvPicPr>
        <xdr:cNvPr id="204" name="图片 203">
          <a:extLst>
            <a:ext uri="{FF2B5EF4-FFF2-40B4-BE49-F238E27FC236}">
              <a16:creationId xmlns="" xmlns:a16="http://schemas.microsoft.com/office/drawing/2014/main" id="{C614AA1F-67E3-4761-8AA2-4EBFCC9A8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719214" y="32447346"/>
          <a:ext cx="593765" cy="337704"/>
        </a:xfrm>
        <a:prstGeom prst="rect">
          <a:avLst/>
        </a:prstGeom>
      </xdr:spPr>
    </xdr:pic>
    <xdr:clientData/>
  </xdr:oneCellAnchor>
  <xdr:oneCellAnchor>
    <xdr:from>
      <xdr:col>16</xdr:col>
      <xdr:colOff>121228</xdr:colOff>
      <xdr:row>265</xdr:row>
      <xdr:rowOff>43295</xdr:rowOff>
    </xdr:from>
    <xdr:ext cx="554180" cy="371475"/>
    <xdr:pic>
      <xdr:nvPicPr>
        <xdr:cNvPr id="205" name="图片 204">
          <a:extLst>
            <a:ext uri="{FF2B5EF4-FFF2-40B4-BE49-F238E27FC236}">
              <a16:creationId xmlns="" xmlns:a16="http://schemas.microsoft.com/office/drawing/2014/main" id="{EF498B72-4BAA-43A3-ACC6-4B2944B7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9828" y="33133145"/>
          <a:ext cx="55418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34638</xdr:colOff>
      <xdr:row>213</xdr:row>
      <xdr:rowOff>25977</xdr:rowOff>
    </xdr:from>
    <xdr:ext cx="684284" cy="355023"/>
    <xdr:pic>
      <xdr:nvPicPr>
        <xdr:cNvPr id="207" name="图片 206">
          <a:extLst>
            <a:ext uri="{FF2B5EF4-FFF2-40B4-BE49-F238E27FC236}">
              <a16:creationId xmlns="" xmlns:a16="http://schemas.microsoft.com/office/drawing/2014/main" id="{6C185237-3BE9-4785-B8D3-B1A47EF0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3238" y="29515377"/>
          <a:ext cx="684284" cy="355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207819</xdr:colOff>
      <xdr:row>112</xdr:row>
      <xdr:rowOff>77933</xdr:rowOff>
    </xdr:from>
    <xdr:ext cx="215781" cy="285750"/>
    <xdr:pic>
      <xdr:nvPicPr>
        <xdr:cNvPr id="210" name="图片 209">
          <a:extLst>
            <a:ext uri="{FF2B5EF4-FFF2-40B4-BE49-F238E27FC236}">
              <a16:creationId xmlns="" xmlns:a16="http://schemas.microsoft.com/office/drawing/2014/main" id="{888536D9-5F09-4223-AE35-625F0F526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6419" y="13279583"/>
          <a:ext cx="215781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129886</xdr:colOff>
      <xdr:row>136</xdr:row>
      <xdr:rowOff>25977</xdr:rowOff>
    </xdr:from>
    <xdr:to>
      <xdr:col>16</xdr:col>
      <xdr:colOff>571500</xdr:colOff>
      <xdr:row>136</xdr:row>
      <xdr:rowOff>370488</xdr:rowOff>
    </xdr:to>
    <xdr:pic>
      <xdr:nvPicPr>
        <xdr:cNvPr id="214" name="图片 213">
          <a:extLst>
            <a:ext uri="{FF2B5EF4-FFF2-40B4-BE49-F238E27FC236}">
              <a16:creationId xmlns="" xmlns:a16="http://schemas.microsoft.com/office/drawing/2014/main" id="{9A0F1088-CFB6-EE86-9415-F624E56B4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5227" y="37008954"/>
          <a:ext cx="441614" cy="344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207820</xdr:colOff>
      <xdr:row>137</xdr:row>
      <xdr:rowOff>69273</xdr:rowOff>
    </xdr:from>
    <xdr:to>
      <xdr:col>16</xdr:col>
      <xdr:colOff>537292</xdr:colOff>
      <xdr:row>138</xdr:row>
      <xdr:rowOff>17319</xdr:rowOff>
    </xdr:to>
    <xdr:pic>
      <xdr:nvPicPr>
        <xdr:cNvPr id="215" name="图片 214">
          <a:extLst>
            <a:ext uri="{FF2B5EF4-FFF2-40B4-BE49-F238E27FC236}">
              <a16:creationId xmlns="" xmlns:a16="http://schemas.microsoft.com/office/drawing/2014/main" id="{B7E6CC4C-AFEC-594F-5F0F-470917834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3161" y="37433250"/>
          <a:ext cx="329472" cy="329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142178</xdr:colOff>
      <xdr:row>305</xdr:row>
      <xdr:rowOff>47625</xdr:rowOff>
    </xdr:from>
    <xdr:to>
      <xdr:col>16</xdr:col>
      <xdr:colOff>491836</xdr:colOff>
      <xdr:row>305</xdr:row>
      <xdr:rowOff>360822</xdr:rowOff>
    </xdr:to>
    <xdr:pic>
      <xdr:nvPicPr>
        <xdr:cNvPr id="217" name="图片 216">
          <a:extLst>
            <a:ext uri="{FF2B5EF4-FFF2-40B4-BE49-F238E27FC236}">
              <a16:creationId xmlns="" xmlns:a16="http://schemas.microsoft.com/office/drawing/2014/main" id="{EB01E1B9-9C1D-2B5D-D451-C829D118E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9543353" y="104241600"/>
          <a:ext cx="349658" cy="313197"/>
        </a:xfrm>
        <a:prstGeom prst="rect">
          <a:avLst/>
        </a:prstGeom>
      </xdr:spPr>
    </xdr:pic>
    <xdr:clientData/>
  </xdr:twoCellAnchor>
  <xdr:twoCellAnchor>
    <xdr:from>
      <xdr:col>16</xdr:col>
      <xdr:colOff>213129</xdr:colOff>
      <xdr:row>286</xdr:row>
      <xdr:rowOff>55777</xdr:rowOff>
    </xdr:from>
    <xdr:to>
      <xdr:col>16</xdr:col>
      <xdr:colOff>442755</xdr:colOff>
      <xdr:row>286</xdr:row>
      <xdr:rowOff>273844</xdr:rowOff>
    </xdr:to>
    <xdr:pic>
      <xdr:nvPicPr>
        <xdr:cNvPr id="211" name="图片 210">
          <a:extLst>
            <a:ext uri="{FF2B5EF4-FFF2-40B4-BE49-F238E27FC236}">
              <a16:creationId xmlns="" xmlns:a16="http://schemas.microsoft.com/office/drawing/2014/main" id="{2BE9CAAC-47A7-45E4-AE24-2157E1893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608243" y="83702595"/>
          <a:ext cx="229626" cy="122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213129</xdr:colOff>
      <xdr:row>287</xdr:row>
      <xdr:rowOff>55777</xdr:rowOff>
    </xdr:from>
    <xdr:to>
      <xdr:col>16</xdr:col>
      <xdr:colOff>442755</xdr:colOff>
      <xdr:row>287</xdr:row>
      <xdr:rowOff>273844</xdr:rowOff>
    </xdr:to>
    <xdr:pic>
      <xdr:nvPicPr>
        <xdr:cNvPr id="212" name="图片 211">
          <a:extLst>
            <a:ext uri="{FF2B5EF4-FFF2-40B4-BE49-F238E27FC236}">
              <a16:creationId xmlns="" xmlns:a16="http://schemas.microsoft.com/office/drawing/2014/main" id="{D518F96C-AF99-4446-954D-2D9901AFE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23854" y="63749452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285750</xdr:colOff>
      <xdr:row>222</xdr:row>
      <xdr:rowOff>112568</xdr:rowOff>
    </xdr:from>
    <xdr:to>
      <xdr:col>16</xdr:col>
      <xdr:colOff>515376</xdr:colOff>
      <xdr:row>222</xdr:row>
      <xdr:rowOff>330635</xdr:rowOff>
    </xdr:to>
    <xdr:pic>
      <xdr:nvPicPr>
        <xdr:cNvPr id="216" name="图片 215">
          <a:extLst>
            <a:ext uri="{FF2B5EF4-FFF2-40B4-BE49-F238E27FC236}">
              <a16:creationId xmlns="" xmlns:a16="http://schemas.microsoft.com/office/drawing/2014/main" id="{6BBB88BD-ECDC-460D-9B08-DD7A7FDC2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680864" y="68718545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149067</xdr:colOff>
      <xdr:row>224</xdr:row>
      <xdr:rowOff>113593</xdr:rowOff>
    </xdr:from>
    <xdr:to>
      <xdr:col>16</xdr:col>
      <xdr:colOff>623454</xdr:colOff>
      <xdr:row>224</xdr:row>
      <xdr:rowOff>373376</xdr:rowOff>
    </xdr:to>
    <xdr:pic>
      <xdr:nvPicPr>
        <xdr:cNvPr id="222" name="图片 221">
          <a:extLst>
            <a:ext uri="{FF2B5EF4-FFF2-40B4-BE49-F238E27FC236}">
              <a16:creationId xmlns="" xmlns:a16="http://schemas.microsoft.com/office/drawing/2014/main" id="{C2ECB9B4-C981-3566-14B5-E1F6E5E62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5400000">
          <a:off x="9651483" y="69755268"/>
          <a:ext cx="259783" cy="474387"/>
        </a:xfrm>
        <a:prstGeom prst="rect">
          <a:avLst/>
        </a:prstGeom>
      </xdr:spPr>
    </xdr:pic>
    <xdr:clientData/>
  </xdr:twoCellAnchor>
  <xdr:twoCellAnchor editAs="oneCell">
    <xdr:from>
      <xdr:col>16</xdr:col>
      <xdr:colOff>121227</xdr:colOff>
      <xdr:row>221</xdr:row>
      <xdr:rowOff>17319</xdr:rowOff>
    </xdr:from>
    <xdr:to>
      <xdr:col>16</xdr:col>
      <xdr:colOff>512392</xdr:colOff>
      <xdr:row>221</xdr:row>
      <xdr:rowOff>363683</xdr:rowOff>
    </xdr:to>
    <xdr:pic>
      <xdr:nvPicPr>
        <xdr:cNvPr id="224" name="图片 223">
          <a:extLst>
            <a:ext uri="{FF2B5EF4-FFF2-40B4-BE49-F238E27FC236}">
              <a16:creationId xmlns="" xmlns:a16="http://schemas.microsoft.com/office/drawing/2014/main" id="{7FA20044-5781-6419-F63B-5A20D08C6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6341" y="68242296"/>
          <a:ext cx="391165" cy="34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135082</xdr:colOff>
      <xdr:row>220</xdr:row>
      <xdr:rowOff>31173</xdr:rowOff>
    </xdr:from>
    <xdr:to>
      <xdr:col>16</xdr:col>
      <xdr:colOff>526247</xdr:colOff>
      <xdr:row>220</xdr:row>
      <xdr:rowOff>377537</xdr:rowOff>
    </xdr:to>
    <xdr:pic>
      <xdr:nvPicPr>
        <xdr:cNvPr id="225" name="图片 224">
          <a:extLst>
            <a:ext uri="{FF2B5EF4-FFF2-40B4-BE49-F238E27FC236}">
              <a16:creationId xmlns="" xmlns:a16="http://schemas.microsoft.com/office/drawing/2014/main" id="{1940FAA1-5764-476C-8BE2-61F39D07A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0196" y="67875150"/>
          <a:ext cx="391165" cy="34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114300</xdr:colOff>
      <xdr:row>227</xdr:row>
      <xdr:rowOff>26519</xdr:rowOff>
    </xdr:from>
    <xdr:to>
      <xdr:col>16</xdr:col>
      <xdr:colOff>581026</xdr:colOff>
      <xdr:row>228</xdr:row>
      <xdr:rowOff>0</xdr:rowOff>
    </xdr:to>
    <xdr:pic>
      <xdr:nvPicPr>
        <xdr:cNvPr id="228" name="Picture 36">
          <a:extLst>
            <a:ext uri="{FF2B5EF4-FFF2-40B4-BE49-F238E27FC236}">
              <a16:creationId xmlns="" xmlns:a16="http://schemas.microsoft.com/office/drawing/2014/main" id="{F4A82CB4-014C-4E1B-A1E8-42FBDBA032F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9953625" y="78931619"/>
          <a:ext cx="466726" cy="354481"/>
        </a:xfrm>
        <a:prstGeom prst="rect">
          <a:avLst/>
        </a:prstGeom>
        <a:noFill/>
      </xdr:spPr>
    </xdr:pic>
    <xdr:clientData/>
  </xdr:twoCellAnchor>
  <xdr:oneCellAnchor>
    <xdr:from>
      <xdr:col>16</xdr:col>
      <xdr:colOff>238125</xdr:colOff>
      <xdr:row>18</xdr:row>
      <xdr:rowOff>57150</xdr:rowOff>
    </xdr:from>
    <xdr:ext cx="257175" cy="288961"/>
    <xdr:pic>
      <xdr:nvPicPr>
        <xdr:cNvPr id="229" name="图片 228">
          <a:extLst>
            <a:ext uri="{FF2B5EF4-FFF2-40B4-BE49-F238E27FC236}">
              <a16:creationId xmlns="" xmlns:a16="http://schemas.microsoft.com/office/drawing/2014/main" id="{6801E154-2661-4E24-B967-3F8F3D040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633239" y="4274127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238125</xdr:colOff>
      <xdr:row>19</xdr:row>
      <xdr:rowOff>57150</xdr:rowOff>
    </xdr:from>
    <xdr:ext cx="257175" cy="288961"/>
    <xdr:pic>
      <xdr:nvPicPr>
        <xdr:cNvPr id="230" name="图片 229">
          <a:extLst>
            <a:ext uri="{FF2B5EF4-FFF2-40B4-BE49-F238E27FC236}">
              <a16:creationId xmlns="" xmlns:a16="http://schemas.microsoft.com/office/drawing/2014/main" id="{63D9DF07-7B92-4FA6-979C-C4161FCE2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633239" y="4274127"/>
          <a:ext cx="257175" cy="288961"/>
        </a:xfrm>
        <a:prstGeom prst="rect">
          <a:avLst/>
        </a:prstGeom>
      </xdr:spPr>
    </xdr:pic>
    <xdr:clientData/>
  </xdr:oneCellAnchor>
  <xdr:twoCellAnchor>
    <xdr:from>
      <xdr:col>16</xdr:col>
      <xdr:colOff>182656</xdr:colOff>
      <xdr:row>46</xdr:row>
      <xdr:rowOff>70036</xdr:rowOff>
    </xdr:from>
    <xdr:to>
      <xdr:col>16</xdr:col>
      <xdr:colOff>326656</xdr:colOff>
      <xdr:row>46</xdr:row>
      <xdr:rowOff>322036</xdr:rowOff>
    </xdr:to>
    <xdr:pic>
      <xdr:nvPicPr>
        <xdr:cNvPr id="231" name="图片 230">
          <a:extLst>
            <a:ext uri="{FF2B5EF4-FFF2-40B4-BE49-F238E27FC236}">
              <a16:creationId xmlns="" xmlns:a16="http://schemas.microsoft.com/office/drawing/2014/main" id="{758599A1-D5E0-4738-B745-2B61B4EFF67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77770" y="12288013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34</xdr:col>
      <xdr:colOff>243417</xdr:colOff>
      <xdr:row>45</xdr:row>
      <xdr:rowOff>41371</xdr:rowOff>
    </xdr:from>
    <xdr:ext cx="195019" cy="337705"/>
    <xdr:pic>
      <xdr:nvPicPr>
        <xdr:cNvPr id="232" name="图片 231">
          <a:extLst>
            <a:ext uri="{FF2B5EF4-FFF2-40B4-BE49-F238E27FC236}">
              <a16:creationId xmlns="" xmlns:a16="http://schemas.microsoft.com/office/drawing/2014/main" id="{F81AFAB4-E78A-4A3E-AD7F-6DE0207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0834" y="15334288"/>
          <a:ext cx="195019" cy="337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34</xdr:col>
      <xdr:colOff>232833</xdr:colOff>
      <xdr:row>47</xdr:row>
      <xdr:rowOff>21167</xdr:rowOff>
    </xdr:from>
    <xdr:ext cx="195019" cy="337705"/>
    <xdr:pic>
      <xdr:nvPicPr>
        <xdr:cNvPr id="233" name="图片 232">
          <a:extLst>
            <a:ext uri="{FF2B5EF4-FFF2-40B4-BE49-F238E27FC236}">
              <a16:creationId xmlns="" xmlns:a16="http://schemas.microsoft.com/office/drawing/2014/main" id="{D065ABEB-2ECE-45AC-808C-FD5148F5B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16076084"/>
          <a:ext cx="195019" cy="337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16</xdr:col>
      <xdr:colOff>76200</xdr:colOff>
      <xdr:row>56</xdr:row>
      <xdr:rowOff>57148</xdr:rowOff>
    </xdr:from>
    <xdr:to>
      <xdr:col>16</xdr:col>
      <xdr:colOff>588877</xdr:colOff>
      <xdr:row>56</xdr:row>
      <xdr:rowOff>314325</xdr:rowOff>
    </xdr:to>
    <xdr:pic>
      <xdr:nvPicPr>
        <xdr:cNvPr id="236" name="图片 235">
          <a:extLst>
            <a:ext uri="{FF2B5EF4-FFF2-40B4-BE49-F238E27FC236}">
              <a16:creationId xmlns="" xmlns:a16="http://schemas.microsoft.com/office/drawing/2014/main" id="{433825E3-4540-4E53-ADB8-FC8362D28E9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77375" y="15335248"/>
          <a:ext cx="512677" cy="257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241489</xdr:colOff>
      <xdr:row>59</xdr:row>
      <xdr:rowOff>50986</xdr:rowOff>
    </xdr:from>
    <xdr:to>
      <xdr:col>16</xdr:col>
      <xdr:colOff>385489</xdr:colOff>
      <xdr:row>59</xdr:row>
      <xdr:rowOff>302986</xdr:rowOff>
    </xdr:to>
    <xdr:pic>
      <xdr:nvPicPr>
        <xdr:cNvPr id="237" name="图片 236">
          <a:extLst>
            <a:ext uri="{FF2B5EF4-FFF2-40B4-BE49-F238E27FC236}">
              <a16:creationId xmlns="" xmlns:a16="http://schemas.microsoft.com/office/drawing/2014/main" id="{DA7F0007-A8AE-42D9-B75F-834EB3F694B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08989" y="13976536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154080</xdr:colOff>
      <xdr:row>77</xdr:row>
      <xdr:rowOff>76063</xdr:rowOff>
    </xdr:from>
    <xdr:to>
      <xdr:col>16</xdr:col>
      <xdr:colOff>298080</xdr:colOff>
      <xdr:row>77</xdr:row>
      <xdr:rowOff>328063</xdr:rowOff>
    </xdr:to>
    <xdr:pic>
      <xdr:nvPicPr>
        <xdr:cNvPr id="239" name="图片 238">
          <a:extLst>
            <a:ext uri="{FF2B5EF4-FFF2-40B4-BE49-F238E27FC236}">
              <a16:creationId xmlns="" xmlns:a16="http://schemas.microsoft.com/office/drawing/2014/main" id="{45D91CFD-9700-4ADE-AC53-5BFCB263BD6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821580" y="20097613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247646</xdr:colOff>
      <xdr:row>113</xdr:row>
      <xdr:rowOff>65894</xdr:rowOff>
    </xdr:from>
    <xdr:to>
      <xdr:col>16</xdr:col>
      <xdr:colOff>391646</xdr:colOff>
      <xdr:row>113</xdr:row>
      <xdr:rowOff>317894</xdr:rowOff>
    </xdr:to>
    <xdr:pic>
      <xdr:nvPicPr>
        <xdr:cNvPr id="240" name="图片 239">
          <a:extLst>
            <a:ext uri="{FF2B5EF4-FFF2-40B4-BE49-F238E27FC236}">
              <a16:creationId xmlns="" xmlns:a16="http://schemas.microsoft.com/office/drawing/2014/main" id="{499719E2-3B51-430B-9255-E71D7A16265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15146" y="27326444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242609</xdr:colOff>
      <xdr:row>114</xdr:row>
      <xdr:rowOff>63874</xdr:rowOff>
    </xdr:from>
    <xdr:to>
      <xdr:col>16</xdr:col>
      <xdr:colOff>386609</xdr:colOff>
      <xdr:row>114</xdr:row>
      <xdr:rowOff>315874</xdr:rowOff>
    </xdr:to>
    <xdr:pic>
      <xdr:nvPicPr>
        <xdr:cNvPr id="241" name="图片 240">
          <a:extLst>
            <a:ext uri="{FF2B5EF4-FFF2-40B4-BE49-F238E27FC236}">
              <a16:creationId xmlns="" xmlns:a16="http://schemas.microsoft.com/office/drawing/2014/main" id="{2678E083-4DAE-4171-9782-A5A0251D60F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10109" y="27705424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104775</xdr:colOff>
      <xdr:row>111</xdr:row>
      <xdr:rowOff>0</xdr:rowOff>
    </xdr:from>
    <xdr:to>
      <xdr:col>17</xdr:col>
      <xdr:colOff>0</xdr:colOff>
      <xdr:row>111</xdr:row>
      <xdr:rowOff>0</xdr:rowOff>
    </xdr:to>
    <xdr:pic>
      <xdr:nvPicPr>
        <xdr:cNvPr id="249" name="Picture 7367">
          <a:extLst>
            <a:ext uri="{FF2B5EF4-FFF2-40B4-BE49-F238E27FC236}">
              <a16:creationId xmlns="" xmlns:a16="http://schemas.microsoft.com/office/drawing/2014/main" id="{EC1A42C6-FBD8-47A5-81DB-689B2613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13633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85725</xdr:colOff>
      <xdr:row>109</xdr:row>
      <xdr:rowOff>114300</xdr:rowOff>
    </xdr:from>
    <xdr:to>
      <xdr:col>16</xdr:col>
      <xdr:colOff>85725</xdr:colOff>
      <xdr:row>109</xdr:row>
      <xdr:rowOff>171450</xdr:rowOff>
    </xdr:to>
    <xdr:pic>
      <xdr:nvPicPr>
        <xdr:cNvPr id="250" name="Picture 2441">
          <a:extLst>
            <a:ext uri="{FF2B5EF4-FFF2-40B4-BE49-F238E27FC236}">
              <a16:creationId xmlns="" xmlns:a16="http://schemas.microsoft.com/office/drawing/2014/main" id="{32DFB621-81B4-4776-84C4-2D7097112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 bwMode="auto">
        <a:xfrm rot="5400000">
          <a:off x="8448675" y="10744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110</xdr:row>
      <xdr:rowOff>38100</xdr:rowOff>
    </xdr:from>
    <xdr:to>
      <xdr:col>16</xdr:col>
      <xdr:colOff>66675</xdr:colOff>
      <xdr:row>110</xdr:row>
      <xdr:rowOff>171450</xdr:rowOff>
    </xdr:to>
    <xdr:pic>
      <xdr:nvPicPr>
        <xdr:cNvPr id="251" name="Picture 2442">
          <a:extLst>
            <a:ext uri="{FF2B5EF4-FFF2-40B4-BE49-F238E27FC236}">
              <a16:creationId xmlns="" xmlns:a16="http://schemas.microsoft.com/office/drawing/2014/main" id="{8354D7EF-75BF-4F79-9967-2EAD1153E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 bwMode="auto">
        <a:xfrm rot="5400000">
          <a:off x="8391525" y="110871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95250</xdr:colOff>
      <xdr:row>111</xdr:row>
      <xdr:rowOff>257175</xdr:rowOff>
    </xdr:from>
    <xdr:to>
      <xdr:col>16</xdr:col>
      <xdr:colOff>95250</xdr:colOff>
      <xdr:row>111</xdr:row>
      <xdr:rowOff>257175</xdr:rowOff>
    </xdr:to>
    <xdr:pic>
      <xdr:nvPicPr>
        <xdr:cNvPr id="252" name="Picture 2502">
          <a:extLst>
            <a:ext uri="{FF2B5EF4-FFF2-40B4-BE49-F238E27FC236}">
              <a16:creationId xmlns="" xmlns:a16="http://schemas.microsoft.com/office/drawing/2014/main" id="{9F884F42-D0D8-4CA5-AEB6-62C15CEC0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 bwMode="auto">
        <a:xfrm>
          <a:off x="8486775" y="1162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254504</xdr:colOff>
      <xdr:row>109</xdr:row>
      <xdr:rowOff>95251</xdr:rowOff>
    </xdr:from>
    <xdr:to>
      <xdr:col>16</xdr:col>
      <xdr:colOff>542926</xdr:colOff>
      <xdr:row>109</xdr:row>
      <xdr:rowOff>361951</xdr:rowOff>
    </xdr:to>
    <xdr:pic>
      <xdr:nvPicPr>
        <xdr:cNvPr id="253" name="图片 252">
          <a:extLst>
            <a:ext uri="{FF2B5EF4-FFF2-40B4-BE49-F238E27FC236}">
              <a16:creationId xmlns="" xmlns:a16="http://schemas.microsoft.com/office/drawing/2014/main" id="{316EE468-FC5B-4D3F-8730-8287B3C40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646029" y="10696576"/>
          <a:ext cx="288422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203776</xdr:colOff>
      <xdr:row>110</xdr:row>
      <xdr:rowOff>95251</xdr:rowOff>
    </xdr:from>
    <xdr:to>
      <xdr:col>16</xdr:col>
      <xdr:colOff>533401</xdr:colOff>
      <xdr:row>110</xdr:row>
      <xdr:rowOff>400051</xdr:rowOff>
    </xdr:to>
    <xdr:pic>
      <xdr:nvPicPr>
        <xdr:cNvPr id="254" name="图片 253">
          <a:extLst>
            <a:ext uri="{FF2B5EF4-FFF2-40B4-BE49-F238E27FC236}">
              <a16:creationId xmlns="" xmlns:a16="http://schemas.microsoft.com/office/drawing/2014/main" id="{7ECE17E5-3587-4397-99FA-A8F4BB56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595301" y="11077576"/>
          <a:ext cx="3296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219075</xdr:colOff>
      <xdr:row>111</xdr:row>
      <xdr:rowOff>114300</xdr:rowOff>
    </xdr:from>
    <xdr:to>
      <xdr:col>16</xdr:col>
      <xdr:colOff>517798</xdr:colOff>
      <xdr:row>111</xdr:row>
      <xdr:rowOff>390525</xdr:rowOff>
    </xdr:to>
    <xdr:pic>
      <xdr:nvPicPr>
        <xdr:cNvPr id="255" name="图片 254">
          <a:extLst>
            <a:ext uri="{FF2B5EF4-FFF2-40B4-BE49-F238E27FC236}">
              <a16:creationId xmlns="" xmlns:a16="http://schemas.microsoft.com/office/drawing/2014/main" id="{FDDD89A5-9713-4792-A684-AA880E88E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11477625"/>
          <a:ext cx="298723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74735</xdr:colOff>
      <xdr:row>243</xdr:row>
      <xdr:rowOff>56418</xdr:rowOff>
    </xdr:from>
    <xdr:to>
      <xdr:col>16</xdr:col>
      <xdr:colOff>617287</xdr:colOff>
      <xdr:row>243</xdr:row>
      <xdr:rowOff>263770</xdr:rowOff>
    </xdr:to>
    <xdr:pic>
      <xdr:nvPicPr>
        <xdr:cNvPr id="275" name="图片 274">
          <a:extLst>
            <a:ext uri="{FF2B5EF4-FFF2-40B4-BE49-F238E27FC236}">
              <a16:creationId xmlns="" xmlns:a16="http://schemas.microsoft.com/office/drawing/2014/main" id="{40DCA958-68BD-46F5-9BB3-B10280E0C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66260" y="60949743"/>
          <a:ext cx="542552" cy="207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89482</xdr:colOff>
      <xdr:row>245</xdr:row>
      <xdr:rowOff>65870</xdr:rowOff>
    </xdr:from>
    <xdr:to>
      <xdr:col>16</xdr:col>
      <xdr:colOff>661207</xdr:colOff>
      <xdr:row>245</xdr:row>
      <xdr:rowOff>329712</xdr:rowOff>
    </xdr:to>
    <xdr:pic>
      <xdr:nvPicPr>
        <xdr:cNvPr id="276" name="图片 275">
          <a:extLst>
            <a:ext uri="{FF2B5EF4-FFF2-40B4-BE49-F238E27FC236}">
              <a16:creationId xmlns="" xmlns:a16="http://schemas.microsoft.com/office/drawing/2014/main" id="{6156D58B-D636-4210-8279-E1C119B5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81007" y="61721195"/>
          <a:ext cx="571725" cy="263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67712</xdr:colOff>
      <xdr:row>248</xdr:row>
      <xdr:rowOff>42951</xdr:rowOff>
    </xdr:from>
    <xdr:to>
      <xdr:col>16</xdr:col>
      <xdr:colOff>609716</xdr:colOff>
      <xdr:row>248</xdr:row>
      <xdr:rowOff>293077</xdr:rowOff>
    </xdr:to>
    <xdr:pic>
      <xdr:nvPicPr>
        <xdr:cNvPr id="277" name="图片 276">
          <a:extLst>
            <a:ext uri="{FF2B5EF4-FFF2-40B4-BE49-F238E27FC236}">
              <a16:creationId xmlns="" xmlns:a16="http://schemas.microsoft.com/office/drawing/2014/main" id="{13B733D2-1283-4EC3-97EA-452CDA645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59237" y="62841276"/>
          <a:ext cx="542004" cy="250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49469</xdr:colOff>
      <xdr:row>250</xdr:row>
      <xdr:rowOff>46711</xdr:rowOff>
    </xdr:from>
    <xdr:to>
      <xdr:col>16</xdr:col>
      <xdr:colOff>612202</xdr:colOff>
      <xdr:row>250</xdr:row>
      <xdr:rowOff>307730</xdr:rowOff>
    </xdr:to>
    <xdr:pic>
      <xdr:nvPicPr>
        <xdr:cNvPr id="278" name="图片 277">
          <a:extLst>
            <a:ext uri="{FF2B5EF4-FFF2-40B4-BE49-F238E27FC236}">
              <a16:creationId xmlns="" xmlns:a16="http://schemas.microsoft.com/office/drawing/2014/main" id="{508CE20D-ED59-4461-87C3-938D70C73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0994" y="63607036"/>
          <a:ext cx="562733" cy="261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69776</xdr:colOff>
      <xdr:row>251</xdr:row>
      <xdr:rowOff>34987</xdr:rowOff>
    </xdr:from>
    <xdr:to>
      <xdr:col>16</xdr:col>
      <xdr:colOff>643246</xdr:colOff>
      <xdr:row>251</xdr:row>
      <xdr:rowOff>300404</xdr:rowOff>
    </xdr:to>
    <xdr:pic>
      <xdr:nvPicPr>
        <xdr:cNvPr id="279" name="图片 278">
          <a:extLst>
            <a:ext uri="{FF2B5EF4-FFF2-40B4-BE49-F238E27FC236}">
              <a16:creationId xmlns="" xmlns:a16="http://schemas.microsoft.com/office/drawing/2014/main" id="{0A95522E-3605-4AA6-858C-DADC97ED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61301" y="63976312"/>
          <a:ext cx="573470" cy="26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92975</xdr:colOff>
      <xdr:row>246</xdr:row>
      <xdr:rowOff>25518</xdr:rowOff>
    </xdr:from>
    <xdr:to>
      <xdr:col>16</xdr:col>
      <xdr:colOff>483576</xdr:colOff>
      <xdr:row>246</xdr:row>
      <xdr:rowOff>359938</xdr:rowOff>
    </xdr:to>
    <xdr:pic>
      <xdr:nvPicPr>
        <xdr:cNvPr id="280" name="图片 279">
          <a:extLst>
            <a:ext uri="{FF2B5EF4-FFF2-40B4-BE49-F238E27FC236}">
              <a16:creationId xmlns="" xmlns:a16="http://schemas.microsoft.com/office/drawing/2014/main" id="{D1B24B71-1C1B-40A0-89F8-2109620A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84500" y="62061843"/>
          <a:ext cx="390601" cy="33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145780</xdr:colOff>
      <xdr:row>252</xdr:row>
      <xdr:rowOff>23862</xdr:rowOff>
    </xdr:from>
    <xdr:to>
      <xdr:col>16</xdr:col>
      <xdr:colOff>461595</xdr:colOff>
      <xdr:row>252</xdr:row>
      <xdr:rowOff>294252</xdr:rowOff>
    </xdr:to>
    <xdr:pic>
      <xdr:nvPicPr>
        <xdr:cNvPr id="281" name="图片 280">
          <a:extLst>
            <a:ext uri="{FF2B5EF4-FFF2-40B4-BE49-F238E27FC236}">
              <a16:creationId xmlns="" xmlns:a16="http://schemas.microsoft.com/office/drawing/2014/main" id="{67917D75-8FCD-41E4-AE22-46EF1FC74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37305" y="64346187"/>
          <a:ext cx="315815" cy="270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165347</xdr:colOff>
      <xdr:row>231</xdr:row>
      <xdr:rowOff>97159</xdr:rowOff>
    </xdr:from>
    <xdr:to>
      <xdr:col>16</xdr:col>
      <xdr:colOff>640940</xdr:colOff>
      <xdr:row>231</xdr:row>
      <xdr:rowOff>372045</xdr:rowOff>
    </xdr:to>
    <xdr:pic>
      <xdr:nvPicPr>
        <xdr:cNvPr id="282" name="图片 281">
          <a:extLst>
            <a:ext uri="{FF2B5EF4-FFF2-40B4-BE49-F238E27FC236}">
              <a16:creationId xmlns="" xmlns:a16="http://schemas.microsoft.com/office/drawing/2014/main" id="{988376E0-A479-4993-813A-B032A6581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73930" y="76350076"/>
          <a:ext cx="475593" cy="274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86660</xdr:colOff>
      <xdr:row>242</xdr:row>
      <xdr:rowOff>84719</xdr:rowOff>
    </xdr:from>
    <xdr:to>
      <xdr:col>16</xdr:col>
      <xdr:colOff>547947</xdr:colOff>
      <xdr:row>242</xdr:row>
      <xdr:rowOff>322385</xdr:rowOff>
    </xdr:to>
    <xdr:pic>
      <xdr:nvPicPr>
        <xdr:cNvPr id="283" name="图片 282">
          <a:extLst>
            <a:ext uri="{FF2B5EF4-FFF2-40B4-BE49-F238E27FC236}">
              <a16:creationId xmlns="" xmlns:a16="http://schemas.microsoft.com/office/drawing/2014/main" id="{F20C5812-C819-4082-9A05-411C657D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78185" y="60597044"/>
          <a:ext cx="461287" cy="237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63669</xdr:colOff>
      <xdr:row>249</xdr:row>
      <xdr:rowOff>25518</xdr:rowOff>
    </xdr:from>
    <xdr:to>
      <xdr:col>16</xdr:col>
      <xdr:colOff>439615</xdr:colOff>
      <xdr:row>249</xdr:row>
      <xdr:rowOff>347390</xdr:rowOff>
    </xdr:to>
    <xdr:pic>
      <xdr:nvPicPr>
        <xdr:cNvPr id="284" name="图片 283">
          <a:extLst>
            <a:ext uri="{FF2B5EF4-FFF2-40B4-BE49-F238E27FC236}">
              <a16:creationId xmlns="" xmlns:a16="http://schemas.microsoft.com/office/drawing/2014/main" id="{AB438BEA-E6E0-42B8-A6F1-B0C727CF3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55194" y="63204843"/>
          <a:ext cx="375946" cy="321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57978</xdr:colOff>
      <xdr:row>247</xdr:row>
      <xdr:rowOff>49696</xdr:rowOff>
    </xdr:from>
    <xdr:to>
      <xdr:col>16</xdr:col>
      <xdr:colOff>650214</xdr:colOff>
      <xdr:row>247</xdr:row>
      <xdr:rowOff>249116</xdr:rowOff>
    </xdr:to>
    <xdr:pic>
      <xdr:nvPicPr>
        <xdr:cNvPr id="285" name="图片 284">
          <a:extLst>
            <a:ext uri="{FF2B5EF4-FFF2-40B4-BE49-F238E27FC236}">
              <a16:creationId xmlns="" xmlns:a16="http://schemas.microsoft.com/office/drawing/2014/main" id="{F43B137A-25D1-4D45-BAEF-761157E1A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503" y="62467021"/>
          <a:ext cx="592236" cy="199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86205</xdr:colOff>
      <xdr:row>254</xdr:row>
      <xdr:rowOff>29990</xdr:rowOff>
    </xdr:from>
    <xdr:to>
      <xdr:col>16</xdr:col>
      <xdr:colOff>409575</xdr:colOff>
      <xdr:row>254</xdr:row>
      <xdr:rowOff>360487</xdr:rowOff>
    </xdr:to>
    <xdr:pic>
      <xdr:nvPicPr>
        <xdr:cNvPr id="286" name="图片 285">
          <a:extLst>
            <a:ext uri="{FF2B5EF4-FFF2-40B4-BE49-F238E27FC236}">
              <a16:creationId xmlns="" xmlns:a16="http://schemas.microsoft.com/office/drawing/2014/main" id="{76502FC7-ED45-4FDE-9C5E-D88965CA3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8477730" y="65114315"/>
          <a:ext cx="323370" cy="330497"/>
        </a:xfrm>
        <a:prstGeom prst="rect">
          <a:avLst/>
        </a:prstGeom>
      </xdr:spPr>
    </xdr:pic>
    <xdr:clientData/>
  </xdr:twoCellAnchor>
  <xdr:twoCellAnchor>
    <xdr:from>
      <xdr:col>16</xdr:col>
      <xdr:colOff>95251</xdr:colOff>
      <xdr:row>244</xdr:row>
      <xdr:rowOff>36634</xdr:rowOff>
    </xdr:from>
    <xdr:to>
      <xdr:col>16</xdr:col>
      <xdr:colOff>547825</xdr:colOff>
      <xdr:row>244</xdr:row>
      <xdr:rowOff>278423</xdr:rowOff>
    </xdr:to>
    <xdr:pic>
      <xdr:nvPicPr>
        <xdr:cNvPr id="287" name="图片 286">
          <a:extLst>
            <a:ext uri="{FF2B5EF4-FFF2-40B4-BE49-F238E27FC236}">
              <a16:creationId xmlns="" xmlns:a16="http://schemas.microsoft.com/office/drawing/2014/main" id="{E3EFE357-1D39-4B09-9CDA-E7D84C97E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86776" y="61310959"/>
          <a:ext cx="452574" cy="241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91637</xdr:colOff>
      <xdr:row>253</xdr:row>
      <xdr:rowOff>27919</xdr:rowOff>
    </xdr:from>
    <xdr:to>
      <xdr:col>16</xdr:col>
      <xdr:colOff>321879</xdr:colOff>
      <xdr:row>253</xdr:row>
      <xdr:rowOff>338334</xdr:rowOff>
    </xdr:to>
    <xdr:pic>
      <xdr:nvPicPr>
        <xdr:cNvPr id="288" name="图片 287">
          <a:extLst>
            <a:ext uri="{FF2B5EF4-FFF2-40B4-BE49-F238E27FC236}">
              <a16:creationId xmlns="" xmlns:a16="http://schemas.microsoft.com/office/drawing/2014/main" id="{AD940C72-5F69-4184-A145-17D95FCAD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162" y="64731244"/>
          <a:ext cx="230242" cy="31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185191</xdr:colOff>
      <xdr:row>232</xdr:row>
      <xdr:rowOff>70154</xdr:rowOff>
    </xdr:from>
    <xdr:to>
      <xdr:col>16</xdr:col>
      <xdr:colOff>508652</xdr:colOff>
      <xdr:row>232</xdr:row>
      <xdr:rowOff>303659</xdr:rowOff>
    </xdr:to>
    <xdr:pic>
      <xdr:nvPicPr>
        <xdr:cNvPr id="289" name="图片 288">
          <a:extLst>
            <a:ext uri="{FF2B5EF4-FFF2-40B4-BE49-F238E27FC236}">
              <a16:creationId xmlns="" xmlns:a16="http://schemas.microsoft.com/office/drawing/2014/main" id="{16410CAA-50A3-4FB5-B803-02CD0B3F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93774" y="76704071"/>
          <a:ext cx="323461" cy="23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161192</xdr:colOff>
      <xdr:row>233</xdr:row>
      <xdr:rowOff>58615</xdr:rowOff>
    </xdr:from>
    <xdr:to>
      <xdr:col>16</xdr:col>
      <xdr:colOff>364183</xdr:colOff>
      <xdr:row>233</xdr:row>
      <xdr:rowOff>205153</xdr:rowOff>
    </xdr:to>
    <xdr:pic>
      <xdr:nvPicPr>
        <xdr:cNvPr id="290" name="图片 289">
          <a:extLst>
            <a:ext uri="{FF2B5EF4-FFF2-40B4-BE49-F238E27FC236}">
              <a16:creationId xmlns="" xmlns:a16="http://schemas.microsoft.com/office/drawing/2014/main" id="{B1E27188-DB06-4355-9B6E-A93801B2C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52717" y="57141940"/>
          <a:ext cx="202991" cy="146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206619</xdr:colOff>
      <xdr:row>234</xdr:row>
      <xdr:rowOff>80177</xdr:rowOff>
    </xdr:from>
    <xdr:to>
      <xdr:col>16</xdr:col>
      <xdr:colOff>394891</xdr:colOff>
      <xdr:row>234</xdr:row>
      <xdr:rowOff>241369</xdr:rowOff>
    </xdr:to>
    <xdr:pic>
      <xdr:nvPicPr>
        <xdr:cNvPr id="291" name="图片 290">
          <a:extLst>
            <a:ext uri="{FF2B5EF4-FFF2-40B4-BE49-F238E27FC236}">
              <a16:creationId xmlns="" xmlns:a16="http://schemas.microsoft.com/office/drawing/2014/main" id="{243D7589-6A5C-47DE-8515-C234A5885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98144" y="57544502"/>
          <a:ext cx="18827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181289</xdr:colOff>
      <xdr:row>235</xdr:row>
      <xdr:rowOff>81643</xdr:rowOff>
    </xdr:from>
    <xdr:to>
      <xdr:col>16</xdr:col>
      <xdr:colOff>397289</xdr:colOff>
      <xdr:row>235</xdr:row>
      <xdr:rowOff>266575</xdr:rowOff>
    </xdr:to>
    <xdr:pic>
      <xdr:nvPicPr>
        <xdr:cNvPr id="292" name="图片 291">
          <a:extLst>
            <a:ext uri="{FF2B5EF4-FFF2-40B4-BE49-F238E27FC236}">
              <a16:creationId xmlns="" xmlns:a16="http://schemas.microsoft.com/office/drawing/2014/main" id="{A9B4A530-F32D-4CD5-9143-3DF3F70C9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814" y="57926968"/>
          <a:ext cx="216000" cy="184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168520</xdr:colOff>
      <xdr:row>236</xdr:row>
      <xdr:rowOff>76200</xdr:rowOff>
    </xdr:from>
    <xdr:to>
      <xdr:col>16</xdr:col>
      <xdr:colOff>384520</xdr:colOff>
      <xdr:row>236</xdr:row>
      <xdr:rowOff>261132</xdr:rowOff>
    </xdr:to>
    <xdr:pic>
      <xdr:nvPicPr>
        <xdr:cNvPr id="293" name="图片 292">
          <a:extLst>
            <a:ext uri="{FF2B5EF4-FFF2-40B4-BE49-F238E27FC236}">
              <a16:creationId xmlns="" xmlns:a16="http://schemas.microsoft.com/office/drawing/2014/main" id="{354D6494-AEE4-4B32-A4D2-C26DF623E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60045" y="58302525"/>
          <a:ext cx="216000" cy="184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190500</xdr:colOff>
      <xdr:row>237</xdr:row>
      <xdr:rowOff>79968</xdr:rowOff>
    </xdr:from>
    <xdr:to>
      <xdr:col>16</xdr:col>
      <xdr:colOff>411476</xdr:colOff>
      <xdr:row>237</xdr:row>
      <xdr:rowOff>304799</xdr:rowOff>
    </xdr:to>
    <xdr:pic>
      <xdr:nvPicPr>
        <xdr:cNvPr id="294" name="图片 293">
          <a:extLst>
            <a:ext uri="{FF2B5EF4-FFF2-40B4-BE49-F238E27FC236}">
              <a16:creationId xmlns="" xmlns:a16="http://schemas.microsoft.com/office/drawing/2014/main" id="{B3497498-D1BE-47E7-8DE0-94678AA1D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82025" y="58687293"/>
          <a:ext cx="220976" cy="224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203270</xdr:colOff>
      <xdr:row>238</xdr:row>
      <xdr:rowOff>39984</xdr:rowOff>
    </xdr:from>
    <xdr:to>
      <xdr:col>16</xdr:col>
      <xdr:colOff>381000</xdr:colOff>
      <xdr:row>238</xdr:row>
      <xdr:rowOff>296276</xdr:rowOff>
    </xdr:to>
    <xdr:pic>
      <xdr:nvPicPr>
        <xdr:cNvPr id="295" name="图片 294">
          <a:extLst>
            <a:ext uri="{FF2B5EF4-FFF2-40B4-BE49-F238E27FC236}">
              <a16:creationId xmlns="" xmlns:a16="http://schemas.microsoft.com/office/drawing/2014/main" id="{F0EDCCE2-C842-4EDD-9FB6-C9ED647AB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94795" y="59028309"/>
          <a:ext cx="177730" cy="256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186941</xdr:colOff>
      <xdr:row>239</xdr:row>
      <xdr:rowOff>41869</xdr:rowOff>
    </xdr:from>
    <xdr:to>
      <xdr:col>16</xdr:col>
      <xdr:colOff>413047</xdr:colOff>
      <xdr:row>239</xdr:row>
      <xdr:rowOff>277586</xdr:rowOff>
    </xdr:to>
    <xdr:pic>
      <xdr:nvPicPr>
        <xdr:cNvPr id="296" name="图片 295">
          <a:extLst>
            <a:ext uri="{FF2B5EF4-FFF2-40B4-BE49-F238E27FC236}">
              <a16:creationId xmlns="" xmlns:a16="http://schemas.microsoft.com/office/drawing/2014/main" id="{9ABFD0A5-ECD1-4AE5-9C68-20BD8277D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8466" y="59411194"/>
          <a:ext cx="226106" cy="235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155958</xdr:colOff>
      <xdr:row>240</xdr:row>
      <xdr:rowOff>72851</xdr:rowOff>
    </xdr:from>
    <xdr:to>
      <xdr:col>16</xdr:col>
      <xdr:colOff>439107</xdr:colOff>
      <xdr:row>240</xdr:row>
      <xdr:rowOff>219388</xdr:rowOff>
    </xdr:to>
    <xdr:pic>
      <xdr:nvPicPr>
        <xdr:cNvPr id="297" name="图片 296">
          <a:extLst>
            <a:ext uri="{FF2B5EF4-FFF2-40B4-BE49-F238E27FC236}">
              <a16:creationId xmlns="" xmlns:a16="http://schemas.microsoft.com/office/drawing/2014/main" id="{C21052DB-FEA6-40F3-90B7-E660F92AC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47483" y="59823176"/>
          <a:ext cx="283149" cy="146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108439</xdr:colOff>
      <xdr:row>241</xdr:row>
      <xdr:rowOff>78085</xdr:rowOff>
    </xdr:from>
    <xdr:to>
      <xdr:col>16</xdr:col>
      <xdr:colOff>449254</xdr:colOff>
      <xdr:row>241</xdr:row>
      <xdr:rowOff>253931</xdr:rowOff>
    </xdr:to>
    <xdr:pic>
      <xdr:nvPicPr>
        <xdr:cNvPr id="298" name="图片 297">
          <a:extLst>
            <a:ext uri="{FF2B5EF4-FFF2-40B4-BE49-F238E27FC236}">
              <a16:creationId xmlns="" xmlns:a16="http://schemas.microsoft.com/office/drawing/2014/main" id="{547D9296-9969-4876-B5FC-7219D096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99964" y="60209410"/>
          <a:ext cx="340815" cy="175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105833</xdr:colOff>
      <xdr:row>255</xdr:row>
      <xdr:rowOff>21166</xdr:rowOff>
    </xdr:from>
    <xdr:to>
      <xdr:col>16</xdr:col>
      <xdr:colOff>497417</xdr:colOff>
      <xdr:row>255</xdr:row>
      <xdr:rowOff>372411</xdr:rowOff>
    </xdr:to>
    <xdr:pic>
      <xdr:nvPicPr>
        <xdr:cNvPr id="300" name="图片 299">
          <a:extLst>
            <a:ext uri="{FF2B5EF4-FFF2-40B4-BE49-F238E27FC236}">
              <a16:creationId xmlns="" xmlns:a16="http://schemas.microsoft.com/office/drawing/2014/main" id="{FD26D4BB-2262-A76F-51E6-C151E22C7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4416" y="85418083"/>
          <a:ext cx="391584" cy="351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158750</xdr:colOff>
      <xdr:row>223</xdr:row>
      <xdr:rowOff>42333</xdr:rowOff>
    </xdr:from>
    <xdr:to>
      <xdr:col>16</xdr:col>
      <xdr:colOff>633137</xdr:colOff>
      <xdr:row>223</xdr:row>
      <xdr:rowOff>302116</xdr:rowOff>
    </xdr:to>
    <xdr:pic>
      <xdr:nvPicPr>
        <xdr:cNvPr id="301" name="图片 300">
          <a:extLst>
            <a:ext uri="{FF2B5EF4-FFF2-40B4-BE49-F238E27FC236}">
              <a16:creationId xmlns="" xmlns:a16="http://schemas.microsoft.com/office/drawing/2014/main" id="{DD118010-1F8B-4BB7-AF7D-446CD2FFC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5400000">
          <a:off x="10055635" y="81955864"/>
          <a:ext cx="259783" cy="474387"/>
        </a:xfrm>
        <a:prstGeom prst="rect">
          <a:avLst/>
        </a:prstGeom>
      </xdr:spPr>
    </xdr:pic>
    <xdr:clientData/>
  </xdr:twoCellAnchor>
  <xdr:twoCellAnchor>
    <xdr:from>
      <xdr:col>16</xdr:col>
      <xdr:colOff>184830</xdr:colOff>
      <xdr:row>81</xdr:row>
      <xdr:rowOff>46553</xdr:rowOff>
    </xdr:from>
    <xdr:to>
      <xdr:col>16</xdr:col>
      <xdr:colOff>337860</xdr:colOff>
      <xdr:row>81</xdr:row>
      <xdr:rowOff>285410</xdr:rowOff>
    </xdr:to>
    <xdr:pic>
      <xdr:nvPicPr>
        <xdr:cNvPr id="256" name="图片 255">
          <a:extLst>
            <a:ext uri="{FF2B5EF4-FFF2-40B4-BE49-F238E27FC236}">
              <a16:creationId xmlns="" xmlns:a16="http://schemas.microsoft.com/office/drawing/2014/main" id="{7CE0ABD9-207A-4724-A7B6-3D6B93FD5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28930" y="24087653"/>
          <a:ext cx="153030" cy="238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178468</xdr:colOff>
      <xdr:row>83</xdr:row>
      <xdr:rowOff>26068</xdr:rowOff>
    </xdr:from>
    <xdr:to>
      <xdr:col>16</xdr:col>
      <xdr:colOff>428345</xdr:colOff>
      <xdr:row>83</xdr:row>
      <xdr:rowOff>245555</xdr:rowOff>
    </xdr:to>
    <xdr:pic>
      <xdr:nvPicPr>
        <xdr:cNvPr id="257" name="图片 256">
          <a:extLst>
            <a:ext uri="{FF2B5EF4-FFF2-40B4-BE49-F238E27FC236}">
              <a16:creationId xmlns="" xmlns:a16="http://schemas.microsoft.com/office/drawing/2014/main" id="{69B57A6A-8C2A-4C1B-BE98-367A0A00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22568" y="24829168"/>
          <a:ext cx="249877" cy="21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175306</xdr:colOff>
      <xdr:row>79</xdr:row>
      <xdr:rowOff>60227</xdr:rowOff>
    </xdr:from>
    <xdr:to>
      <xdr:col>16</xdr:col>
      <xdr:colOff>493464</xdr:colOff>
      <xdr:row>79</xdr:row>
      <xdr:rowOff>351692</xdr:rowOff>
    </xdr:to>
    <xdr:pic>
      <xdr:nvPicPr>
        <xdr:cNvPr id="258" name="图片 257">
          <a:extLst>
            <a:ext uri="{FF2B5EF4-FFF2-40B4-BE49-F238E27FC236}">
              <a16:creationId xmlns="" xmlns:a16="http://schemas.microsoft.com/office/drawing/2014/main" id="{E0717ED5-D8DE-4EC9-BD05-096B9381C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19406" y="23339327"/>
          <a:ext cx="289583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123825</xdr:colOff>
      <xdr:row>82</xdr:row>
      <xdr:rowOff>57150</xdr:rowOff>
    </xdr:from>
    <xdr:to>
      <xdr:col>16</xdr:col>
      <xdr:colOff>381000</xdr:colOff>
      <xdr:row>82</xdr:row>
      <xdr:rowOff>309966</xdr:rowOff>
    </xdr:to>
    <xdr:pic>
      <xdr:nvPicPr>
        <xdr:cNvPr id="259" name="图片 258">
          <a:extLst>
            <a:ext uri="{FF2B5EF4-FFF2-40B4-BE49-F238E27FC236}">
              <a16:creationId xmlns="" xmlns:a16="http://schemas.microsoft.com/office/drawing/2014/main" id="{49375C68-3030-46CD-A821-C883ED9E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24479250"/>
          <a:ext cx="257175" cy="252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180975</xdr:colOff>
      <xdr:row>80</xdr:row>
      <xdr:rowOff>65603</xdr:rowOff>
    </xdr:from>
    <xdr:to>
      <xdr:col>16</xdr:col>
      <xdr:colOff>590550</xdr:colOff>
      <xdr:row>80</xdr:row>
      <xdr:rowOff>333375</xdr:rowOff>
    </xdr:to>
    <xdr:pic>
      <xdr:nvPicPr>
        <xdr:cNvPr id="260" name="图片 259">
          <a:extLst>
            <a:ext uri="{FF2B5EF4-FFF2-40B4-BE49-F238E27FC236}">
              <a16:creationId xmlns="" xmlns:a16="http://schemas.microsoft.com/office/drawing/2014/main" id="{07025D77-A4AA-41B8-991A-3A057BC36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382125" y="23725703"/>
          <a:ext cx="409575" cy="267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145774</xdr:colOff>
      <xdr:row>49</xdr:row>
      <xdr:rowOff>200854</xdr:rowOff>
    </xdr:from>
    <xdr:to>
      <xdr:col>16</xdr:col>
      <xdr:colOff>461856</xdr:colOff>
      <xdr:row>49</xdr:row>
      <xdr:rowOff>366506</xdr:rowOff>
    </xdr:to>
    <xdr:pic>
      <xdr:nvPicPr>
        <xdr:cNvPr id="263" name="图片 262">
          <a:extLst>
            <a:ext uri="{FF2B5EF4-FFF2-40B4-BE49-F238E27FC236}">
              <a16:creationId xmlns="" xmlns:a16="http://schemas.microsoft.com/office/drawing/2014/main" id="{24E58315-D17E-46A4-8FA9-F9E99B5C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18599" y="17002954"/>
          <a:ext cx="316082" cy="16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149857</xdr:colOff>
      <xdr:row>60</xdr:row>
      <xdr:rowOff>70878</xdr:rowOff>
    </xdr:from>
    <xdr:to>
      <xdr:col>16</xdr:col>
      <xdr:colOff>493742</xdr:colOff>
      <xdr:row>60</xdr:row>
      <xdr:rowOff>323850</xdr:rowOff>
    </xdr:to>
    <xdr:pic>
      <xdr:nvPicPr>
        <xdr:cNvPr id="265" name="图片 264">
          <a:extLst>
            <a:ext uri="{FF2B5EF4-FFF2-40B4-BE49-F238E27FC236}">
              <a16:creationId xmlns="" xmlns:a16="http://schemas.microsoft.com/office/drawing/2014/main" id="{D15047DA-86A8-45C6-8F20-5FC5281E9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41382" y="30484203"/>
          <a:ext cx="343885" cy="25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179972</xdr:colOff>
      <xdr:row>84</xdr:row>
      <xdr:rowOff>36094</xdr:rowOff>
    </xdr:from>
    <xdr:to>
      <xdr:col>16</xdr:col>
      <xdr:colOff>412188</xdr:colOff>
      <xdr:row>84</xdr:row>
      <xdr:rowOff>333375</xdr:rowOff>
    </xdr:to>
    <xdr:pic>
      <xdr:nvPicPr>
        <xdr:cNvPr id="267" name="图片 266">
          <a:extLst>
            <a:ext uri="{FF2B5EF4-FFF2-40B4-BE49-F238E27FC236}">
              <a16:creationId xmlns="" xmlns:a16="http://schemas.microsoft.com/office/drawing/2014/main" id="{92D45602-9CC8-483E-A5B7-7457570B8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1497" y="44927419"/>
          <a:ext cx="232216" cy="29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148167</xdr:colOff>
      <xdr:row>191</xdr:row>
      <xdr:rowOff>21167</xdr:rowOff>
    </xdr:from>
    <xdr:to>
      <xdr:col>16</xdr:col>
      <xdr:colOff>529167</xdr:colOff>
      <xdr:row>191</xdr:row>
      <xdr:rowOff>366391</xdr:rowOff>
    </xdr:to>
    <xdr:pic>
      <xdr:nvPicPr>
        <xdr:cNvPr id="235" name="图片 234">
          <a:extLst>
            <a:ext uri="{FF2B5EF4-FFF2-40B4-BE49-F238E27FC236}">
              <a16:creationId xmlns="" xmlns:a16="http://schemas.microsoft.com/office/drawing/2014/main" id="{B15235DE-1AF0-3ED0-5C61-F7C50956F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5667" y="68273084"/>
          <a:ext cx="381000" cy="34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148167</xdr:colOff>
      <xdr:row>206</xdr:row>
      <xdr:rowOff>21167</xdr:rowOff>
    </xdr:from>
    <xdr:ext cx="381000" cy="345224"/>
    <xdr:pic>
      <xdr:nvPicPr>
        <xdr:cNvPr id="238" name="图片 237">
          <a:extLst>
            <a:ext uri="{FF2B5EF4-FFF2-40B4-BE49-F238E27FC236}">
              <a16:creationId xmlns="" xmlns:a16="http://schemas.microsoft.com/office/drawing/2014/main" id="{194E2745-DB4A-4FB9-969C-7F2BEB6BB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5667" y="62939084"/>
          <a:ext cx="381000" cy="34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16</xdr:col>
      <xdr:colOff>98049</xdr:colOff>
      <xdr:row>270</xdr:row>
      <xdr:rowOff>123408</xdr:rowOff>
    </xdr:from>
    <xdr:to>
      <xdr:col>16</xdr:col>
      <xdr:colOff>695324</xdr:colOff>
      <xdr:row>270</xdr:row>
      <xdr:rowOff>375408</xdr:rowOff>
    </xdr:to>
    <xdr:pic>
      <xdr:nvPicPr>
        <xdr:cNvPr id="244" name="图片 243">
          <a:extLst>
            <a:ext uri="{FF2B5EF4-FFF2-40B4-BE49-F238E27FC236}">
              <a16:creationId xmlns="" xmlns:a16="http://schemas.microsoft.com/office/drawing/2014/main" id="{5E93B901-0E0C-4CE3-A4EE-76EAFB627F6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99199" y="91220508"/>
          <a:ext cx="597275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268318</xdr:colOff>
      <xdr:row>271</xdr:row>
      <xdr:rowOff>101973</xdr:rowOff>
    </xdr:from>
    <xdr:to>
      <xdr:col>16</xdr:col>
      <xdr:colOff>412318</xdr:colOff>
      <xdr:row>271</xdr:row>
      <xdr:rowOff>353973</xdr:rowOff>
    </xdr:to>
    <xdr:pic>
      <xdr:nvPicPr>
        <xdr:cNvPr id="245" name="图片 244">
          <a:extLst>
            <a:ext uri="{FF2B5EF4-FFF2-40B4-BE49-F238E27FC236}">
              <a16:creationId xmlns="" xmlns:a16="http://schemas.microsoft.com/office/drawing/2014/main" id="{879103BC-75E3-4300-9DBC-D9FEEFB42DB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35793" y="56689998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249891</xdr:colOff>
      <xdr:row>272</xdr:row>
      <xdr:rowOff>119341</xdr:rowOff>
    </xdr:from>
    <xdr:to>
      <xdr:col>16</xdr:col>
      <xdr:colOff>393891</xdr:colOff>
      <xdr:row>272</xdr:row>
      <xdr:rowOff>371341</xdr:rowOff>
    </xdr:to>
    <xdr:pic>
      <xdr:nvPicPr>
        <xdr:cNvPr id="246" name="图片 245">
          <a:extLst>
            <a:ext uri="{FF2B5EF4-FFF2-40B4-BE49-F238E27FC236}">
              <a16:creationId xmlns="" xmlns:a16="http://schemas.microsoft.com/office/drawing/2014/main" id="{7D329B76-F81E-4DE7-8F63-BA650994BFB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17366" y="57088366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136712</xdr:colOff>
      <xdr:row>273</xdr:row>
      <xdr:rowOff>136711</xdr:rowOff>
    </xdr:from>
    <xdr:to>
      <xdr:col>16</xdr:col>
      <xdr:colOff>496712</xdr:colOff>
      <xdr:row>273</xdr:row>
      <xdr:rowOff>315866</xdr:rowOff>
    </xdr:to>
    <xdr:pic>
      <xdr:nvPicPr>
        <xdr:cNvPr id="247" name="图片 246">
          <a:extLst>
            <a:ext uri="{FF2B5EF4-FFF2-40B4-BE49-F238E27FC236}">
              <a16:creationId xmlns="" xmlns:a16="http://schemas.microsoft.com/office/drawing/2014/main" id="{F54F17B9-06D4-4705-9746-BA28CAE35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4187" y="57486736"/>
          <a:ext cx="360000" cy="179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57150</xdr:colOff>
      <xdr:row>266</xdr:row>
      <xdr:rowOff>104776</xdr:rowOff>
    </xdr:from>
    <xdr:to>
      <xdr:col>16</xdr:col>
      <xdr:colOff>470647</xdr:colOff>
      <xdr:row>266</xdr:row>
      <xdr:rowOff>312842</xdr:rowOff>
    </xdr:to>
    <xdr:pic>
      <xdr:nvPicPr>
        <xdr:cNvPr id="261" name="图片 260">
          <a:extLst>
            <a:ext uri="{FF2B5EF4-FFF2-40B4-BE49-F238E27FC236}">
              <a16:creationId xmlns="" xmlns:a16="http://schemas.microsoft.com/office/drawing/2014/main" id="{55582E0E-9354-4090-AB2A-98CA0E27B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524625" y="59397901"/>
          <a:ext cx="413497" cy="20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200025</xdr:colOff>
      <xdr:row>306</xdr:row>
      <xdr:rowOff>66675</xdr:rowOff>
    </xdr:from>
    <xdr:to>
      <xdr:col>16</xdr:col>
      <xdr:colOff>552450</xdr:colOff>
      <xdr:row>306</xdr:row>
      <xdr:rowOff>318154</xdr:rowOff>
    </xdr:to>
    <xdr:pic>
      <xdr:nvPicPr>
        <xdr:cNvPr id="268" name="图片 267">
          <a:extLst>
            <a:ext uri="{FF2B5EF4-FFF2-40B4-BE49-F238E27FC236}">
              <a16:creationId xmlns="" xmlns:a16="http://schemas.microsoft.com/office/drawing/2014/main" id="{29B33D5E-AB3D-7DD7-7744-59DEC6CB8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105613200"/>
          <a:ext cx="352425" cy="25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66675</xdr:colOff>
      <xdr:row>307</xdr:row>
      <xdr:rowOff>57151</xdr:rowOff>
    </xdr:from>
    <xdr:to>
      <xdr:col>16</xdr:col>
      <xdr:colOff>695325</xdr:colOff>
      <xdr:row>307</xdr:row>
      <xdr:rowOff>301977</xdr:rowOff>
    </xdr:to>
    <xdr:pic>
      <xdr:nvPicPr>
        <xdr:cNvPr id="270" name="图片 269">
          <a:extLst>
            <a:ext uri="{FF2B5EF4-FFF2-40B4-BE49-F238E27FC236}">
              <a16:creationId xmlns="" xmlns:a16="http://schemas.microsoft.com/office/drawing/2014/main" id="{F4C29F39-53B6-67DE-65A2-09ADD72CC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105946576"/>
          <a:ext cx="628650" cy="244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114300</xdr:colOff>
      <xdr:row>308</xdr:row>
      <xdr:rowOff>47626</xdr:rowOff>
    </xdr:from>
    <xdr:to>
      <xdr:col>16</xdr:col>
      <xdr:colOff>740833</xdr:colOff>
      <xdr:row>308</xdr:row>
      <xdr:rowOff>292452</xdr:rowOff>
    </xdr:to>
    <xdr:pic>
      <xdr:nvPicPr>
        <xdr:cNvPr id="271" name="图片 270">
          <a:extLst>
            <a:ext uri="{FF2B5EF4-FFF2-40B4-BE49-F238E27FC236}">
              <a16:creationId xmlns="" xmlns:a16="http://schemas.microsoft.com/office/drawing/2014/main" id="{236AFE3D-CDD2-4FCA-B7E7-81F0A3277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106279951"/>
          <a:ext cx="628650" cy="244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152400</xdr:colOff>
      <xdr:row>303</xdr:row>
      <xdr:rowOff>28574</xdr:rowOff>
    </xdr:from>
    <xdr:to>
      <xdr:col>16</xdr:col>
      <xdr:colOff>485775</xdr:colOff>
      <xdr:row>303</xdr:row>
      <xdr:rowOff>287865</xdr:rowOff>
    </xdr:to>
    <xdr:pic>
      <xdr:nvPicPr>
        <xdr:cNvPr id="273" name="图片 272">
          <a:extLst>
            <a:ext uri="{FF2B5EF4-FFF2-40B4-BE49-F238E27FC236}">
              <a16:creationId xmlns="" xmlns:a16="http://schemas.microsoft.com/office/drawing/2014/main" id="{085F51B6-A2A8-12BD-27EC-639CCEE1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104470199"/>
          <a:ext cx="333375" cy="259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152400</xdr:colOff>
      <xdr:row>204</xdr:row>
      <xdr:rowOff>28575</xdr:rowOff>
    </xdr:from>
    <xdr:to>
      <xdr:col>16</xdr:col>
      <xdr:colOff>447675</xdr:colOff>
      <xdr:row>204</xdr:row>
      <xdr:rowOff>333375</xdr:rowOff>
    </xdr:to>
    <xdr:pic>
      <xdr:nvPicPr>
        <xdr:cNvPr id="274" name="图片 273">
          <a:extLst>
            <a:ext uri="{FF2B5EF4-FFF2-40B4-BE49-F238E27FC236}">
              <a16:creationId xmlns="" xmlns:a16="http://schemas.microsoft.com/office/drawing/2014/main" id="{57DC744C-960D-4817-916D-95C2CB4D9244}"/>
            </a:ext>
          </a:extLst>
        </xdr:cNvPr>
        <xdr:cNvPicPr preferRelativeResize="0"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991725" y="69027675"/>
          <a:ext cx="295275" cy="304800"/>
        </a:xfrm>
        <a:prstGeom prst="rect">
          <a:avLst/>
        </a:prstGeom>
      </xdr:spPr>
    </xdr:pic>
    <xdr:clientData/>
  </xdr:twoCellAnchor>
  <xdr:twoCellAnchor>
    <xdr:from>
      <xdr:col>16</xdr:col>
      <xdr:colOff>152400</xdr:colOff>
      <xdr:row>189</xdr:row>
      <xdr:rowOff>28575</xdr:rowOff>
    </xdr:from>
    <xdr:to>
      <xdr:col>16</xdr:col>
      <xdr:colOff>447675</xdr:colOff>
      <xdr:row>189</xdr:row>
      <xdr:rowOff>333375</xdr:rowOff>
    </xdr:to>
    <xdr:pic>
      <xdr:nvPicPr>
        <xdr:cNvPr id="299" name="图片 298">
          <a:extLst>
            <a:ext uri="{FF2B5EF4-FFF2-40B4-BE49-F238E27FC236}">
              <a16:creationId xmlns="" xmlns:a16="http://schemas.microsoft.com/office/drawing/2014/main" id="{F57984FF-743C-40E0-B705-32A29DE6B416}"/>
            </a:ext>
          </a:extLst>
        </xdr:cNvPr>
        <xdr:cNvPicPr preferRelativeResize="0"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991725" y="69408675"/>
          <a:ext cx="295275" cy="304800"/>
        </a:xfrm>
        <a:prstGeom prst="rect">
          <a:avLst/>
        </a:prstGeom>
      </xdr:spPr>
    </xdr:pic>
    <xdr:clientData/>
  </xdr:twoCellAnchor>
  <xdr:twoCellAnchor>
    <xdr:from>
      <xdr:col>16</xdr:col>
      <xdr:colOff>213129</xdr:colOff>
      <xdr:row>260</xdr:row>
      <xdr:rowOff>55777</xdr:rowOff>
    </xdr:from>
    <xdr:to>
      <xdr:col>16</xdr:col>
      <xdr:colOff>442755</xdr:colOff>
      <xdr:row>260</xdr:row>
      <xdr:rowOff>273844</xdr:rowOff>
    </xdr:to>
    <xdr:pic>
      <xdr:nvPicPr>
        <xdr:cNvPr id="303" name="图片 302">
          <a:extLst>
            <a:ext uri="{FF2B5EF4-FFF2-40B4-BE49-F238E27FC236}">
              <a16:creationId xmlns="" xmlns:a16="http://schemas.microsoft.com/office/drawing/2014/main" id="{0E78E5D1-21B9-4197-8637-0713BB55A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52454" y="93057877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213129</xdr:colOff>
      <xdr:row>263</xdr:row>
      <xdr:rowOff>55777</xdr:rowOff>
    </xdr:from>
    <xdr:to>
      <xdr:col>16</xdr:col>
      <xdr:colOff>442755</xdr:colOff>
      <xdr:row>263</xdr:row>
      <xdr:rowOff>273844</xdr:rowOff>
    </xdr:to>
    <xdr:pic>
      <xdr:nvPicPr>
        <xdr:cNvPr id="305" name="图片 304">
          <a:extLst>
            <a:ext uri="{FF2B5EF4-FFF2-40B4-BE49-F238E27FC236}">
              <a16:creationId xmlns="" xmlns:a16="http://schemas.microsoft.com/office/drawing/2014/main" id="{3C48A9CD-135F-4BD5-814F-608C3F31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52454" y="91152877"/>
          <a:ext cx="229626" cy="21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152400</xdr:colOff>
      <xdr:row>261</xdr:row>
      <xdr:rowOff>57150</xdr:rowOff>
    </xdr:from>
    <xdr:ext cx="505688" cy="285750"/>
    <xdr:pic>
      <xdr:nvPicPr>
        <xdr:cNvPr id="306" name="图片 305">
          <a:extLst>
            <a:ext uri="{FF2B5EF4-FFF2-40B4-BE49-F238E27FC236}">
              <a16:creationId xmlns="" xmlns:a16="http://schemas.microsoft.com/office/drawing/2014/main" id="{7A1A076F-6323-4D5C-83B4-407E0E59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91535250"/>
          <a:ext cx="505688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95250</xdr:colOff>
      <xdr:row>258</xdr:row>
      <xdr:rowOff>66675</xdr:rowOff>
    </xdr:from>
    <xdr:ext cx="505688" cy="285750"/>
    <xdr:pic>
      <xdr:nvPicPr>
        <xdr:cNvPr id="307" name="图片 306">
          <a:extLst>
            <a:ext uri="{FF2B5EF4-FFF2-40B4-BE49-F238E27FC236}">
              <a16:creationId xmlns="" xmlns:a16="http://schemas.microsoft.com/office/drawing/2014/main" id="{2F9262A3-45CA-4B37-8809-DE337B5BB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4575" y="90401775"/>
          <a:ext cx="505688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151410</xdr:colOff>
      <xdr:row>297</xdr:row>
      <xdr:rowOff>39611</xdr:rowOff>
    </xdr:from>
    <xdr:ext cx="392778" cy="339648"/>
    <xdr:pic>
      <xdr:nvPicPr>
        <xdr:cNvPr id="308" name="图片 307">
          <a:extLst>
            <a:ext uri="{FF2B5EF4-FFF2-40B4-BE49-F238E27FC236}">
              <a16:creationId xmlns="" xmlns:a16="http://schemas.microsoft.com/office/drawing/2014/main" id="{95C7DE1B-3652-4E96-9901-8DB31F4F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714815">
          <a:off x="9990735" y="104252636"/>
          <a:ext cx="392778" cy="339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16</xdr:col>
      <xdr:colOff>362364</xdr:colOff>
      <xdr:row>211</xdr:row>
      <xdr:rowOff>19934</xdr:rowOff>
    </xdr:from>
    <xdr:to>
      <xdr:col>16</xdr:col>
      <xdr:colOff>586121</xdr:colOff>
      <xdr:row>211</xdr:row>
      <xdr:rowOff>271728</xdr:rowOff>
    </xdr:to>
    <xdr:pic>
      <xdr:nvPicPr>
        <xdr:cNvPr id="242" name="图片 241">
          <a:extLst>
            <a:ext uri="{FF2B5EF4-FFF2-40B4-BE49-F238E27FC236}">
              <a16:creationId xmlns="" xmlns:a16="http://schemas.microsoft.com/office/drawing/2014/main" id="{A7724F91-3011-4B8A-8E39-0528B4C71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01689" y="72067034"/>
          <a:ext cx="223757" cy="251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192035</xdr:colOff>
      <xdr:row>195</xdr:row>
      <xdr:rowOff>133057</xdr:rowOff>
    </xdr:from>
    <xdr:to>
      <xdr:col>16</xdr:col>
      <xdr:colOff>554935</xdr:colOff>
      <xdr:row>195</xdr:row>
      <xdr:rowOff>289891</xdr:rowOff>
    </xdr:to>
    <xdr:pic>
      <xdr:nvPicPr>
        <xdr:cNvPr id="248" name="图片 247">
          <a:extLst>
            <a:ext uri="{FF2B5EF4-FFF2-40B4-BE49-F238E27FC236}">
              <a16:creationId xmlns="" xmlns:a16="http://schemas.microsoft.com/office/drawing/2014/main" id="{99BBC5E2-954B-44A5-935C-6B76EAF5E4E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31360" y="72180157"/>
          <a:ext cx="362900" cy="15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192</xdr:row>
      <xdr:rowOff>31750</xdr:rowOff>
    </xdr:from>
    <xdr:to>
      <xdr:col>16</xdr:col>
      <xdr:colOff>733534</xdr:colOff>
      <xdr:row>192</xdr:row>
      <xdr:rowOff>349250</xdr:rowOff>
    </xdr:to>
    <xdr:pic>
      <xdr:nvPicPr>
        <xdr:cNvPr id="262" name="图片 261">
          <a:extLst>
            <a:ext uri="{FF2B5EF4-FFF2-40B4-BE49-F238E27FC236}">
              <a16:creationId xmlns="" xmlns:a16="http://schemas.microsoft.com/office/drawing/2014/main" id="{27D90E11-847F-AB5A-6AC9-BE5C967FC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1070167" y="65997667"/>
          <a:ext cx="733534" cy="317500"/>
        </a:xfrm>
        <a:prstGeom prst="rect">
          <a:avLst/>
        </a:prstGeom>
      </xdr:spPr>
    </xdr:pic>
    <xdr:clientData/>
  </xdr:twoCellAnchor>
  <xdr:twoCellAnchor editAs="oneCell">
    <xdr:from>
      <xdr:col>16</xdr:col>
      <xdr:colOff>35983</xdr:colOff>
      <xdr:row>193</xdr:row>
      <xdr:rowOff>57150</xdr:rowOff>
    </xdr:from>
    <xdr:to>
      <xdr:col>17</xdr:col>
      <xdr:colOff>28683</xdr:colOff>
      <xdr:row>193</xdr:row>
      <xdr:rowOff>374650</xdr:rowOff>
    </xdr:to>
    <xdr:pic>
      <xdr:nvPicPr>
        <xdr:cNvPr id="264" name="图片 263">
          <a:extLst>
            <a:ext uri="{FF2B5EF4-FFF2-40B4-BE49-F238E27FC236}">
              <a16:creationId xmlns="" xmlns:a16="http://schemas.microsoft.com/office/drawing/2014/main" id="{68035361-0B81-4283-BD71-F3933D856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1106150" y="66404067"/>
          <a:ext cx="733534" cy="3175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733534</xdr:colOff>
      <xdr:row>207</xdr:row>
      <xdr:rowOff>317500</xdr:rowOff>
    </xdr:to>
    <xdr:pic>
      <xdr:nvPicPr>
        <xdr:cNvPr id="266" name="图片 265">
          <a:extLst>
            <a:ext uri="{FF2B5EF4-FFF2-40B4-BE49-F238E27FC236}">
              <a16:creationId xmlns="" xmlns:a16="http://schemas.microsoft.com/office/drawing/2014/main" id="{CFA15B29-EFBC-4474-B767-BF657EE8D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1070167" y="71680917"/>
          <a:ext cx="733534" cy="3175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733534</xdr:colOff>
      <xdr:row>208</xdr:row>
      <xdr:rowOff>317500</xdr:rowOff>
    </xdr:to>
    <xdr:pic>
      <xdr:nvPicPr>
        <xdr:cNvPr id="269" name="图片 268">
          <a:extLst>
            <a:ext uri="{FF2B5EF4-FFF2-40B4-BE49-F238E27FC236}">
              <a16:creationId xmlns="" xmlns:a16="http://schemas.microsoft.com/office/drawing/2014/main" id="{DF41CB4B-2AF3-4621-A4E0-3B5F9E12F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1070167" y="72061917"/>
          <a:ext cx="733534" cy="3175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225</xdr:row>
      <xdr:rowOff>0</xdr:rowOff>
    </xdr:from>
    <xdr:to>
      <xdr:col>16</xdr:col>
      <xdr:colOff>733534</xdr:colOff>
      <xdr:row>225</xdr:row>
      <xdr:rowOff>317500</xdr:rowOff>
    </xdr:to>
    <xdr:pic>
      <xdr:nvPicPr>
        <xdr:cNvPr id="272" name="图片 271">
          <a:extLst>
            <a:ext uri="{FF2B5EF4-FFF2-40B4-BE49-F238E27FC236}">
              <a16:creationId xmlns="" xmlns:a16="http://schemas.microsoft.com/office/drawing/2014/main" id="{25650F3F-8AA5-4FF3-AC5E-CCDF4C6A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1070167" y="79681917"/>
          <a:ext cx="733534" cy="3175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226</xdr:row>
      <xdr:rowOff>0</xdr:rowOff>
    </xdr:from>
    <xdr:to>
      <xdr:col>16</xdr:col>
      <xdr:colOff>733534</xdr:colOff>
      <xdr:row>226</xdr:row>
      <xdr:rowOff>317500</xdr:rowOff>
    </xdr:to>
    <xdr:pic>
      <xdr:nvPicPr>
        <xdr:cNvPr id="90" name="图片 89">
          <a:extLst>
            <a:ext uri="{FF2B5EF4-FFF2-40B4-BE49-F238E27FC236}">
              <a16:creationId xmlns="" xmlns:a16="http://schemas.microsoft.com/office/drawing/2014/main" id="{597074EE-267C-41DA-A4B6-4BCAF5276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1070167" y="80062917"/>
          <a:ext cx="733534" cy="317500"/>
        </a:xfrm>
        <a:prstGeom prst="rect">
          <a:avLst/>
        </a:prstGeom>
      </xdr:spPr>
    </xdr:pic>
    <xdr:clientData/>
  </xdr:twoCellAnchor>
  <xdr:oneCellAnchor>
    <xdr:from>
      <xdr:col>16</xdr:col>
      <xdr:colOff>0</xdr:colOff>
      <xdr:row>212</xdr:row>
      <xdr:rowOff>0</xdr:rowOff>
    </xdr:from>
    <xdr:ext cx="684284" cy="355023"/>
    <xdr:pic>
      <xdr:nvPicPr>
        <xdr:cNvPr id="14" name="图片 13">
          <a:extLst>
            <a:ext uri="{FF2B5EF4-FFF2-40B4-BE49-F238E27FC236}">
              <a16:creationId xmlns="" xmlns:a16="http://schemas.microsoft.com/office/drawing/2014/main" id="{0D71CAAA-4B8E-4154-85D0-27A764F6D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0167" y="73585917"/>
          <a:ext cx="684284" cy="355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16</xdr:col>
      <xdr:colOff>145018</xdr:colOff>
      <xdr:row>118</xdr:row>
      <xdr:rowOff>35991</xdr:rowOff>
    </xdr:from>
    <xdr:to>
      <xdr:col>16</xdr:col>
      <xdr:colOff>420413</xdr:colOff>
      <xdr:row>118</xdr:row>
      <xdr:rowOff>328869</xdr:rowOff>
    </xdr:to>
    <xdr:pic>
      <xdr:nvPicPr>
        <xdr:cNvPr id="302" name="图片 301">
          <a:extLst>
            <a:ext uri="{FF2B5EF4-FFF2-40B4-BE49-F238E27FC236}">
              <a16:creationId xmlns="" xmlns:a16="http://schemas.microsoft.com/office/drawing/2014/main" id="{8B355785-49F7-4BB2-A766-5449E2E8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22318" y="17590566"/>
          <a:ext cx="275395" cy="292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148736</xdr:colOff>
      <xdr:row>96</xdr:row>
      <xdr:rowOff>49090</xdr:rowOff>
    </xdr:from>
    <xdr:to>
      <xdr:col>16</xdr:col>
      <xdr:colOff>475676</xdr:colOff>
      <xdr:row>96</xdr:row>
      <xdr:rowOff>342900</xdr:rowOff>
    </xdr:to>
    <xdr:pic>
      <xdr:nvPicPr>
        <xdr:cNvPr id="311" name="图片 310">
          <a:extLst>
            <a:ext uri="{FF2B5EF4-FFF2-40B4-BE49-F238E27FC236}">
              <a16:creationId xmlns="" xmlns:a16="http://schemas.microsoft.com/office/drawing/2014/main" id="{8DF1FC90-5F40-440D-BD96-3AF85862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26036" y="41987665"/>
          <a:ext cx="326940" cy="293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147176</xdr:colOff>
      <xdr:row>97</xdr:row>
      <xdr:rowOff>61100</xdr:rowOff>
    </xdr:from>
    <xdr:to>
      <xdr:col>16</xdr:col>
      <xdr:colOff>513435</xdr:colOff>
      <xdr:row>97</xdr:row>
      <xdr:rowOff>342900</xdr:rowOff>
    </xdr:to>
    <xdr:pic>
      <xdr:nvPicPr>
        <xdr:cNvPr id="312" name="图片 311">
          <a:extLst>
            <a:ext uri="{FF2B5EF4-FFF2-40B4-BE49-F238E27FC236}">
              <a16:creationId xmlns="" xmlns:a16="http://schemas.microsoft.com/office/drawing/2014/main" id="{9413D458-C6EA-4B78-A766-BF706C95F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24476" y="42380675"/>
          <a:ext cx="366259" cy="28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342900</xdr:colOff>
      <xdr:row>97</xdr:row>
      <xdr:rowOff>0</xdr:rowOff>
    </xdr:from>
    <xdr:to>
      <xdr:col>16</xdr:col>
      <xdr:colOff>619125</xdr:colOff>
      <xdr:row>97</xdr:row>
      <xdr:rowOff>0</xdr:rowOff>
    </xdr:to>
    <xdr:pic>
      <xdr:nvPicPr>
        <xdr:cNvPr id="313" name="图片 312">
          <a:extLst>
            <a:ext uri="{FF2B5EF4-FFF2-40B4-BE49-F238E27FC236}">
              <a16:creationId xmlns="" xmlns:a16="http://schemas.microsoft.com/office/drawing/2014/main" id="{9A0A9903-6AF9-4A57-8E16-66467E5EB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20200" y="42319575"/>
          <a:ext cx="27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170877</xdr:colOff>
      <xdr:row>101</xdr:row>
      <xdr:rowOff>50788</xdr:rowOff>
    </xdr:from>
    <xdr:to>
      <xdr:col>16</xdr:col>
      <xdr:colOff>453479</xdr:colOff>
      <xdr:row>101</xdr:row>
      <xdr:rowOff>352425</xdr:rowOff>
    </xdr:to>
    <xdr:pic>
      <xdr:nvPicPr>
        <xdr:cNvPr id="314" name="图片 313">
          <a:extLst>
            <a:ext uri="{FF2B5EF4-FFF2-40B4-BE49-F238E27FC236}">
              <a16:creationId xmlns="" xmlns:a16="http://schemas.microsoft.com/office/drawing/2014/main" id="{E090899E-C625-42B6-A462-FFAEDE101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48177" y="43894363"/>
          <a:ext cx="282602" cy="301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152400</xdr:colOff>
      <xdr:row>100</xdr:row>
      <xdr:rowOff>38101</xdr:rowOff>
    </xdr:from>
    <xdr:to>
      <xdr:col>16</xdr:col>
      <xdr:colOff>419100</xdr:colOff>
      <xdr:row>100</xdr:row>
      <xdr:rowOff>360361</xdr:rowOff>
    </xdr:to>
    <xdr:pic>
      <xdr:nvPicPr>
        <xdr:cNvPr id="315" name="图片 314">
          <a:extLst>
            <a:ext uri="{FF2B5EF4-FFF2-40B4-BE49-F238E27FC236}">
              <a16:creationId xmlns="" xmlns:a16="http://schemas.microsoft.com/office/drawing/2014/main" id="{DEA7A5DB-A4A3-465A-B8DC-72AF33F37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29700" y="43500676"/>
          <a:ext cx="266700" cy="322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163995</xdr:colOff>
      <xdr:row>99</xdr:row>
      <xdr:rowOff>42655</xdr:rowOff>
    </xdr:from>
    <xdr:to>
      <xdr:col>16</xdr:col>
      <xdr:colOff>390524</xdr:colOff>
      <xdr:row>99</xdr:row>
      <xdr:rowOff>356049</xdr:rowOff>
    </xdr:to>
    <xdr:pic>
      <xdr:nvPicPr>
        <xdr:cNvPr id="316" name="图片 315">
          <a:extLst>
            <a:ext uri="{FF2B5EF4-FFF2-40B4-BE49-F238E27FC236}">
              <a16:creationId xmlns="" xmlns:a16="http://schemas.microsoft.com/office/drawing/2014/main" id="{842AFD90-BA06-4734-8260-883E94F13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41295" y="43124230"/>
          <a:ext cx="226529" cy="313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38100</xdr:colOff>
      <xdr:row>98</xdr:row>
      <xdr:rowOff>28575</xdr:rowOff>
    </xdr:from>
    <xdr:to>
      <xdr:col>16</xdr:col>
      <xdr:colOff>361950</xdr:colOff>
      <xdr:row>98</xdr:row>
      <xdr:rowOff>369150</xdr:rowOff>
    </xdr:to>
    <xdr:pic>
      <xdr:nvPicPr>
        <xdr:cNvPr id="317" name="图片 316">
          <a:extLst>
            <a:ext uri="{FF2B5EF4-FFF2-40B4-BE49-F238E27FC236}">
              <a16:creationId xmlns="" xmlns:a16="http://schemas.microsoft.com/office/drawing/2014/main" id="{44CBD568-1333-4B41-8B2A-BC638E8E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0" y="42729150"/>
          <a:ext cx="323850" cy="34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114300</xdr:colOff>
      <xdr:row>29</xdr:row>
      <xdr:rowOff>66675</xdr:rowOff>
    </xdr:from>
    <xdr:to>
      <xdr:col>17</xdr:col>
      <xdr:colOff>258300</xdr:colOff>
      <xdr:row>29</xdr:row>
      <xdr:rowOff>318675</xdr:rowOff>
    </xdr:to>
    <xdr:pic>
      <xdr:nvPicPr>
        <xdr:cNvPr id="304" name="图片 303">
          <a:extLst>
            <a:ext uri="{FF2B5EF4-FFF2-40B4-BE49-F238E27FC236}">
              <a16:creationId xmlns="" xmlns:a16="http://schemas.microsoft.com/office/drawing/2014/main" id="{C49A554E-7618-4BCD-A072-EF912184973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91700" y="10896600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114300</xdr:colOff>
      <xdr:row>29</xdr:row>
      <xdr:rowOff>66675</xdr:rowOff>
    </xdr:from>
    <xdr:to>
      <xdr:col>16</xdr:col>
      <xdr:colOff>258300</xdr:colOff>
      <xdr:row>29</xdr:row>
      <xdr:rowOff>318675</xdr:rowOff>
    </xdr:to>
    <xdr:pic>
      <xdr:nvPicPr>
        <xdr:cNvPr id="310" name="图片 309">
          <a:extLst>
            <a:ext uri="{FF2B5EF4-FFF2-40B4-BE49-F238E27FC236}">
              <a16:creationId xmlns="" xmlns:a16="http://schemas.microsoft.com/office/drawing/2014/main" id="{C49A554E-7618-4BCD-A072-EF912184973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25300" y="9644592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276225</xdr:colOff>
      <xdr:row>15</xdr:row>
      <xdr:rowOff>47625</xdr:rowOff>
    </xdr:from>
    <xdr:ext cx="257175" cy="288961"/>
    <xdr:pic>
      <xdr:nvPicPr>
        <xdr:cNvPr id="320" name="图片 319">
          <a:extLst>
            <a:ext uri="{FF2B5EF4-FFF2-40B4-BE49-F238E27FC236}">
              <a16:creationId xmlns="" xmlns:a16="http://schemas.microsoft.com/office/drawing/2014/main" id="{0D0D7E0E-9626-4838-AC53-4B80A2FFA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346392" y="3910542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276225</xdr:colOff>
      <xdr:row>16</xdr:row>
      <xdr:rowOff>47625</xdr:rowOff>
    </xdr:from>
    <xdr:ext cx="257175" cy="288961"/>
    <xdr:pic>
      <xdr:nvPicPr>
        <xdr:cNvPr id="321" name="图片 320">
          <a:extLst>
            <a:ext uri="{FF2B5EF4-FFF2-40B4-BE49-F238E27FC236}">
              <a16:creationId xmlns="" xmlns:a16="http://schemas.microsoft.com/office/drawing/2014/main" id="{0D0D7E0E-9626-4838-AC53-4B80A2FFA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346392" y="3910542"/>
          <a:ext cx="257175" cy="288961"/>
        </a:xfrm>
        <a:prstGeom prst="rect">
          <a:avLst/>
        </a:prstGeom>
      </xdr:spPr>
    </xdr:pic>
    <xdr:clientData/>
  </xdr:oneCellAnchor>
  <xdr:twoCellAnchor>
    <xdr:from>
      <xdr:col>16</xdr:col>
      <xdr:colOff>175933</xdr:colOff>
      <xdr:row>148</xdr:row>
      <xdr:rowOff>49306</xdr:rowOff>
    </xdr:from>
    <xdr:to>
      <xdr:col>16</xdr:col>
      <xdr:colOff>448235</xdr:colOff>
      <xdr:row>148</xdr:row>
      <xdr:rowOff>274513</xdr:rowOff>
    </xdr:to>
    <xdr:pic>
      <xdr:nvPicPr>
        <xdr:cNvPr id="322" name="图片 321">
          <a:extLst>
            <a:ext uri="{FF2B5EF4-FFF2-40B4-BE49-F238E27FC236}">
              <a16:creationId xmlns="" xmlns:a16="http://schemas.microsoft.com/office/drawing/2014/main" id="{1C5CA183-B442-4DEC-A8EE-2A7303B6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46100" y="51918223"/>
          <a:ext cx="272302" cy="225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175933</xdr:colOff>
      <xdr:row>173</xdr:row>
      <xdr:rowOff>49306</xdr:rowOff>
    </xdr:from>
    <xdr:to>
      <xdr:col>16</xdr:col>
      <xdr:colOff>448235</xdr:colOff>
      <xdr:row>173</xdr:row>
      <xdr:rowOff>274513</xdr:rowOff>
    </xdr:to>
    <xdr:pic>
      <xdr:nvPicPr>
        <xdr:cNvPr id="323" name="图片 322">
          <a:extLst>
            <a:ext uri="{FF2B5EF4-FFF2-40B4-BE49-F238E27FC236}">
              <a16:creationId xmlns="" xmlns:a16="http://schemas.microsoft.com/office/drawing/2014/main" id="{33BA1C61-1434-427F-B34E-C57B3D1F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46100" y="61062223"/>
          <a:ext cx="272302" cy="225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34</xdr:col>
      <xdr:colOff>31750</xdr:colOff>
      <xdr:row>230</xdr:row>
      <xdr:rowOff>67350</xdr:rowOff>
    </xdr:from>
    <xdr:ext cx="242454" cy="306704"/>
    <xdr:pic>
      <xdr:nvPicPr>
        <xdr:cNvPr id="309" name="图片 308">
          <a:extLst>
            <a:ext uri="{FF2B5EF4-FFF2-40B4-BE49-F238E27FC236}">
              <a16:creationId xmlns="" xmlns:a16="http://schemas.microsoft.com/office/drawing/2014/main" id="{D6083B82-7E7B-4759-9774-617FE2CB1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9167" y="83993183"/>
          <a:ext cx="242454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34</xdr:col>
      <xdr:colOff>95250</xdr:colOff>
      <xdr:row>102</xdr:row>
      <xdr:rowOff>107950</xdr:rowOff>
    </xdr:from>
    <xdr:to>
      <xdr:col>34</xdr:col>
      <xdr:colOff>613832</xdr:colOff>
      <xdr:row>103</xdr:row>
      <xdr:rowOff>12700</xdr:rowOff>
    </xdr:to>
    <xdr:pic>
      <xdr:nvPicPr>
        <xdr:cNvPr id="324" name="图片 323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2667" y="36408783"/>
          <a:ext cx="518582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66675</xdr:colOff>
      <xdr:row>42</xdr:row>
      <xdr:rowOff>19050</xdr:rowOff>
    </xdr:from>
    <xdr:to>
      <xdr:col>16</xdr:col>
      <xdr:colOff>609600</xdr:colOff>
      <xdr:row>42</xdr:row>
      <xdr:rowOff>361950</xdr:rowOff>
    </xdr:to>
    <xdr:pic>
      <xdr:nvPicPr>
        <xdr:cNvPr id="326" name="图片 325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14154150"/>
          <a:ext cx="54292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175306</xdr:colOff>
      <xdr:row>78</xdr:row>
      <xdr:rowOff>60227</xdr:rowOff>
    </xdr:from>
    <xdr:to>
      <xdr:col>16</xdr:col>
      <xdr:colOff>493464</xdr:colOff>
      <xdr:row>78</xdr:row>
      <xdr:rowOff>351692</xdr:rowOff>
    </xdr:to>
    <xdr:pic>
      <xdr:nvPicPr>
        <xdr:cNvPr id="318" name="图片 317">
          <a:extLst>
            <a:ext uri="{FF2B5EF4-FFF2-40B4-BE49-F238E27FC236}">
              <a16:creationId xmlns="" xmlns:a16="http://schemas.microsoft.com/office/drawing/2014/main" id="{E0717ED5-D8DE-4EC9-BD05-096B9381C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64889" y="28360060"/>
          <a:ext cx="318158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57</xdr:row>
      <xdr:rowOff>57148</xdr:rowOff>
    </xdr:from>
    <xdr:to>
      <xdr:col>16</xdr:col>
      <xdr:colOff>588877</xdr:colOff>
      <xdr:row>57</xdr:row>
      <xdr:rowOff>314325</xdr:rowOff>
    </xdr:to>
    <xdr:pic>
      <xdr:nvPicPr>
        <xdr:cNvPr id="319" name="图片 318">
          <a:extLst>
            <a:ext uri="{FF2B5EF4-FFF2-40B4-BE49-F238E27FC236}">
              <a16:creationId xmlns="" xmlns:a16="http://schemas.microsoft.com/office/drawing/2014/main" id="{433825E3-4540-4E53-ADB8-FC8362D28E9A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65783" y="19593981"/>
          <a:ext cx="512677" cy="257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133001</xdr:colOff>
      <xdr:row>141</xdr:row>
      <xdr:rowOff>20886</xdr:rowOff>
    </xdr:from>
    <xdr:to>
      <xdr:col>16</xdr:col>
      <xdr:colOff>514350</xdr:colOff>
      <xdr:row>141</xdr:row>
      <xdr:rowOff>361668</xdr:rowOff>
    </xdr:to>
    <xdr:pic>
      <xdr:nvPicPr>
        <xdr:cNvPr id="329" name="图片 328">
          <a:extLst>
            <a:ext uri="{FF2B5EF4-FFF2-40B4-BE49-F238E27FC236}">
              <a16:creationId xmlns="" xmlns:a16="http://schemas.microsoft.com/office/drawing/2014/main" id="{784BB481-A137-4EAD-BF22-D65103CDB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0301" y="52246461"/>
          <a:ext cx="381349" cy="340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85724</xdr:colOff>
      <xdr:row>267</xdr:row>
      <xdr:rowOff>1681</xdr:rowOff>
    </xdr:from>
    <xdr:to>
      <xdr:col>16</xdr:col>
      <xdr:colOff>528843</xdr:colOff>
      <xdr:row>268</xdr:row>
      <xdr:rowOff>0</xdr:rowOff>
    </xdr:to>
    <xdr:pic>
      <xdr:nvPicPr>
        <xdr:cNvPr id="325" name="图片 324">
          <a:extLst>
            <a:ext uri="{FF2B5EF4-FFF2-40B4-BE49-F238E27FC236}">
              <a16:creationId xmlns="" xmlns:a16="http://schemas.microsoft.com/office/drawing/2014/main" id="{399C1375-D818-4444-9E02-073077E1335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891307" y="99929514"/>
          <a:ext cx="443119" cy="379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266700</xdr:colOff>
      <xdr:row>12</xdr:row>
      <xdr:rowOff>19050</xdr:rowOff>
    </xdr:from>
    <xdr:ext cx="257175" cy="288961"/>
    <xdr:pic>
      <xdr:nvPicPr>
        <xdr:cNvPr id="327" name="图片 326">
          <a:extLst>
            <a:ext uri="{FF2B5EF4-FFF2-40B4-BE49-F238E27FC236}">
              <a16:creationId xmlns="" xmlns:a16="http://schemas.microsoft.com/office/drawing/2014/main" id="{4659D373-7156-46A3-9164-474E43A71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749617" y="3119967"/>
          <a:ext cx="257175" cy="288961"/>
        </a:xfrm>
        <a:prstGeom prst="rect">
          <a:avLst/>
        </a:prstGeom>
      </xdr:spPr>
    </xdr:pic>
    <xdr:clientData/>
  </xdr:oneCellAnchor>
  <xdr:oneCellAnchor>
    <xdr:from>
      <xdr:col>16</xdr:col>
      <xdr:colOff>266700</xdr:colOff>
      <xdr:row>11</xdr:row>
      <xdr:rowOff>19050</xdr:rowOff>
    </xdr:from>
    <xdr:ext cx="257175" cy="288961"/>
    <xdr:pic>
      <xdr:nvPicPr>
        <xdr:cNvPr id="328" name="图片 327">
          <a:extLst>
            <a:ext uri="{FF2B5EF4-FFF2-40B4-BE49-F238E27FC236}">
              <a16:creationId xmlns="" xmlns:a16="http://schemas.microsoft.com/office/drawing/2014/main" id="{C98F6656-DC10-4056-BD45-B14B9447F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749617" y="2738967"/>
          <a:ext cx="257175" cy="288961"/>
        </a:xfrm>
        <a:prstGeom prst="rect">
          <a:avLst/>
        </a:prstGeom>
      </xdr:spPr>
    </xdr:pic>
    <xdr:clientData/>
  </xdr:oneCellAnchor>
  <xdr:twoCellAnchor>
    <xdr:from>
      <xdr:col>16</xdr:col>
      <xdr:colOff>231401</xdr:colOff>
      <xdr:row>146</xdr:row>
      <xdr:rowOff>110378</xdr:rowOff>
    </xdr:from>
    <xdr:to>
      <xdr:col>16</xdr:col>
      <xdr:colOff>375401</xdr:colOff>
      <xdr:row>146</xdr:row>
      <xdr:rowOff>362378</xdr:rowOff>
    </xdr:to>
    <xdr:pic>
      <xdr:nvPicPr>
        <xdr:cNvPr id="330" name="图片 329">
          <a:extLst>
            <a:ext uri="{FF2B5EF4-FFF2-40B4-BE49-F238E27FC236}">
              <a16:creationId xmlns="" xmlns:a16="http://schemas.microsoft.com/office/drawing/2014/main" id="{4B91196D-AB3C-411E-BC5F-8976E410640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09984" y="54699211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231401</xdr:colOff>
      <xdr:row>171</xdr:row>
      <xdr:rowOff>110378</xdr:rowOff>
    </xdr:from>
    <xdr:to>
      <xdr:col>16</xdr:col>
      <xdr:colOff>375401</xdr:colOff>
      <xdr:row>171</xdr:row>
      <xdr:rowOff>362378</xdr:rowOff>
    </xdr:to>
    <xdr:pic>
      <xdr:nvPicPr>
        <xdr:cNvPr id="331" name="图片 330">
          <a:extLst>
            <a:ext uri="{FF2B5EF4-FFF2-40B4-BE49-F238E27FC236}">
              <a16:creationId xmlns="" xmlns:a16="http://schemas.microsoft.com/office/drawing/2014/main" id="{EFA0B710-DFEF-41F6-9CED-1105383A07D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09984" y="64224211"/>
          <a:ext cx="144000" cy="2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view="pageBreakPreview" topLeftCell="A54" zoomScaleNormal="100" zoomScaleSheetLayoutView="100" workbookViewId="0">
      <selection activeCell="G61" sqref="G61:J61"/>
    </sheetView>
  </sheetViews>
  <sheetFormatPr defaultColWidth="9" defaultRowHeight="17.25"/>
  <cols>
    <col min="1" max="1" width="6.375" style="53" customWidth="1"/>
    <col min="2" max="2" width="10.875" style="53" customWidth="1"/>
    <col min="3" max="3" width="3.625" style="53" customWidth="1"/>
    <col min="4" max="4" width="8.75" style="53" customWidth="1"/>
    <col min="5" max="5" width="8.875" style="53" customWidth="1"/>
    <col min="6" max="6" width="27" style="53" customWidth="1"/>
    <col min="7" max="7" width="4.875" style="53" customWidth="1"/>
    <col min="8" max="8" width="4.625" style="53" customWidth="1"/>
    <col min="9" max="9" width="8.5" style="53" customWidth="1"/>
    <col min="10" max="10" width="36.375" style="53" customWidth="1"/>
    <col min="11" max="11" width="37" style="53" customWidth="1"/>
    <col min="12" max="12" width="10.875" style="53" customWidth="1"/>
    <col min="13" max="13" width="3.5" style="53" customWidth="1"/>
    <col min="14" max="14" width="6.375" style="53" customWidth="1"/>
    <col min="15" max="15" width="6.75" style="53" customWidth="1"/>
    <col min="16" max="16" width="5.875" style="53" customWidth="1"/>
    <col min="17" max="17" width="7.875" style="53" customWidth="1"/>
    <col min="18" max="18" width="6.125" style="53" customWidth="1"/>
    <col min="19" max="19" width="13.125" style="53" customWidth="1"/>
    <col min="20" max="20" width="24.75" style="53" customWidth="1"/>
    <col min="21" max="21" width="4.625" style="53" customWidth="1"/>
    <col min="22" max="22" width="8" style="53" customWidth="1"/>
    <col min="23" max="23" width="11.5" style="53" customWidth="1"/>
    <col min="24" max="24" width="11.625" style="53" customWidth="1"/>
    <col min="25" max="25" width="13.125" style="53" customWidth="1"/>
    <col min="26" max="26" width="10" style="53" customWidth="1"/>
    <col min="27" max="27" width="11.25" style="53" customWidth="1"/>
    <col min="28" max="248" width="9" style="53"/>
    <col min="249" max="249" width="3.125" style="53" customWidth="1"/>
    <col min="250" max="250" width="7.625" style="53" customWidth="1"/>
    <col min="251" max="251" width="4.125" style="53" customWidth="1"/>
    <col min="252" max="252" width="17" style="53" customWidth="1"/>
    <col min="253" max="253" width="3.625" style="53" customWidth="1"/>
    <col min="254" max="254" width="9.125" style="53" customWidth="1"/>
    <col min="255" max="255" width="3.625" style="53" customWidth="1"/>
    <col min="256" max="256" width="4.625" style="53" customWidth="1"/>
    <col min="257" max="257" width="9.625" style="53" customWidth="1"/>
    <col min="258" max="258" width="10.125" style="53" customWidth="1"/>
    <col min="259" max="259" width="10.25" style="53" customWidth="1"/>
    <col min="260" max="260" width="4.625" style="53" customWidth="1"/>
    <col min="261" max="261" width="5" style="53" customWidth="1"/>
    <col min="262" max="262" width="11.125" style="53" customWidth="1"/>
    <col min="263" max="263" width="16.125" style="53" customWidth="1"/>
    <col min="264" max="264" width="4.75" style="53" customWidth="1"/>
    <col min="265" max="265" width="3.625" style="53" customWidth="1"/>
    <col min="266" max="266" width="5.125" style="53" customWidth="1"/>
    <col min="267" max="267" width="3.125" style="53" customWidth="1"/>
    <col min="268" max="268" width="4.625" style="53" customWidth="1"/>
    <col min="269" max="269" width="5" style="53" customWidth="1"/>
    <col min="270" max="271" width="9.75" style="53" customWidth="1"/>
    <col min="272" max="273" width="7.875" style="53" customWidth="1"/>
    <col min="274" max="504" width="9" style="53"/>
    <col min="505" max="505" width="3.125" style="53" customWidth="1"/>
    <col min="506" max="506" width="7.625" style="53" customWidth="1"/>
    <col min="507" max="507" width="4.125" style="53" customWidth="1"/>
    <col min="508" max="508" width="17" style="53" customWidth="1"/>
    <col min="509" max="509" width="3.625" style="53" customWidth="1"/>
    <col min="510" max="510" width="9.125" style="53" customWidth="1"/>
    <col min="511" max="511" width="3.625" style="53" customWidth="1"/>
    <col min="512" max="512" width="4.625" style="53" customWidth="1"/>
    <col min="513" max="513" width="9.625" style="53" customWidth="1"/>
    <col min="514" max="514" width="10.125" style="53" customWidth="1"/>
    <col min="515" max="515" width="10.25" style="53" customWidth="1"/>
    <col min="516" max="516" width="4.625" style="53" customWidth="1"/>
    <col min="517" max="517" width="5" style="53" customWidth="1"/>
    <col min="518" max="518" width="11.125" style="53" customWidth="1"/>
    <col min="519" max="519" width="16.125" style="53" customWidth="1"/>
    <col min="520" max="520" width="4.75" style="53" customWidth="1"/>
    <col min="521" max="521" width="3.625" style="53" customWidth="1"/>
    <col min="522" max="522" width="5.125" style="53" customWidth="1"/>
    <col min="523" max="523" width="3.125" style="53" customWidth="1"/>
    <col min="524" max="524" width="4.625" style="53" customWidth="1"/>
    <col min="525" max="525" width="5" style="53" customWidth="1"/>
    <col min="526" max="527" width="9.75" style="53" customWidth="1"/>
    <col min="528" max="529" width="7.875" style="53" customWidth="1"/>
    <col min="530" max="760" width="9" style="53"/>
    <col min="761" max="761" width="3.125" style="53" customWidth="1"/>
    <col min="762" max="762" width="7.625" style="53" customWidth="1"/>
    <col min="763" max="763" width="4.125" style="53" customWidth="1"/>
    <col min="764" max="764" width="17" style="53" customWidth="1"/>
    <col min="765" max="765" width="3.625" style="53" customWidth="1"/>
    <col min="766" max="766" width="9.125" style="53" customWidth="1"/>
    <col min="767" max="767" width="3.625" style="53" customWidth="1"/>
    <col min="768" max="768" width="4.625" style="53" customWidth="1"/>
    <col min="769" max="769" width="9.625" style="53" customWidth="1"/>
    <col min="770" max="770" width="10.125" style="53" customWidth="1"/>
    <col min="771" max="771" width="10.25" style="53" customWidth="1"/>
    <col min="772" max="772" width="4.625" style="53" customWidth="1"/>
    <col min="773" max="773" width="5" style="53" customWidth="1"/>
    <col min="774" max="774" width="11.125" style="53" customWidth="1"/>
    <col min="775" max="775" width="16.125" style="53" customWidth="1"/>
    <col min="776" max="776" width="4.75" style="53" customWidth="1"/>
    <col min="777" max="777" width="3.625" style="53" customWidth="1"/>
    <col min="778" max="778" width="5.125" style="53" customWidth="1"/>
    <col min="779" max="779" width="3.125" style="53" customWidth="1"/>
    <col min="780" max="780" width="4.625" style="53" customWidth="1"/>
    <col min="781" max="781" width="5" style="53" customWidth="1"/>
    <col min="782" max="783" width="9.75" style="53" customWidth="1"/>
    <col min="784" max="785" width="7.875" style="53" customWidth="1"/>
    <col min="786" max="1016" width="9" style="53"/>
    <col min="1017" max="1017" width="3.125" style="53" customWidth="1"/>
    <col min="1018" max="1018" width="7.625" style="53" customWidth="1"/>
    <col min="1019" max="1019" width="4.125" style="53" customWidth="1"/>
    <col min="1020" max="1020" width="17" style="53" customWidth="1"/>
    <col min="1021" max="1021" width="3.625" style="53" customWidth="1"/>
    <col min="1022" max="1022" width="9.125" style="53" customWidth="1"/>
    <col min="1023" max="1023" width="3.625" style="53" customWidth="1"/>
    <col min="1024" max="1024" width="4.625" style="53" customWidth="1"/>
    <col min="1025" max="1025" width="9.625" style="53" customWidth="1"/>
    <col min="1026" max="1026" width="10.125" style="53" customWidth="1"/>
    <col min="1027" max="1027" width="10.25" style="53" customWidth="1"/>
    <col min="1028" max="1028" width="4.625" style="53" customWidth="1"/>
    <col min="1029" max="1029" width="5" style="53" customWidth="1"/>
    <col min="1030" max="1030" width="11.125" style="53" customWidth="1"/>
    <col min="1031" max="1031" width="16.125" style="53" customWidth="1"/>
    <col min="1032" max="1032" width="4.75" style="53" customWidth="1"/>
    <col min="1033" max="1033" width="3.625" style="53" customWidth="1"/>
    <col min="1034" max="1034" width="5.125" style="53" customWidth="1"/>
    <col min="1035" max="1035" width="3.125" style="53" customWidth="1"/>
    <col min="1036" max="1036" width="4.625" style="53" customWidth="1"/>
    <col min="1037" max="1037" width="5" style="53" customWidth="1"/>
    <col min="1038" max="1039" width="9.75" style="53" customWidth="1"/>
    <col min="1040" max="1041" width="7.875" style="53" customWidth="1"/>
    <col min="1042" max="1272" width="9" style="53"/>
    <col min="1273" max="1273" width="3.125" style="53" customWidth="1"/>
    <col min="1274" max="1274" width="7.625" style="53" customWidth="1"/>
    <col min="1275" max="1275" width="4.125" style="53" customWidth="1"/>
    <col min="1276" max="1276" width="17" style="53" customWidth="1"/>
    <col min="1277" max="1277" width="3.625" style="53" customWidth="1"/>
    <col min="1278" max="1278" width="9.125" style="53" customWidth="1"/>
    <col min="1279" max="1279" width="3.625" style="53" customWidth="1"/>
    <col min="1280" max="1280" width="4.625" style="53" customWidth="1"/>
    <col min="1281" max="1281" width="9.625" style="53" customWidth="1"/>
    <col min="1282" max="1282" width="10.125" style="53" customWidth="1"/>
    <col min="1283" max="1283" width="10.25" style="53" customWidth="1"/>
    <col min="1284" max="1284" width="4.625" style="53" customWidth="1"/>
    <col min="1285" max="1285" width="5" style="53" customWidth="1"/>
    <col min="1286" max="1286" width="11.125" style="53" customWidth="1"/>
    <col min="1287" max="1287" width="16.125" style="53" customWidth="1"/>
    <col min="1288" max="1288" width="4.75" style="53" customWidth="1"/>
    <col min="1289" max="1289" width="3.625" style="53" customWidth="1"/>
    <col min="1290" max="1290" width="5.125" style="53" customWidth="1"/>
    <col min="1291" max="1291" width="3.125" style="53" customWidth="1"/>
    <col min="1292" max="1292" width="4.625" style="53" customWidth="1"/>
    <col min="1293" max="1293" width="5" style="53" customWidth="1"/>
    <col min="1294" max="1295" width="9.75" style="53" customWidth="1"/>
    <col min="1296" max="1297" width="7.875" style="53" customWidth="1"/>
    <col min="1298" max="1528" width="9" style="53"/>
    <col min="1529" max="1529" width="3.125" style="53" customWidth="1"/>
    <col min="1530" max="1530" width="7.625" style="53" customWidth="1"/>
    <col min="1531" max="1531" width="4.125" style="53" customWidth="1"/>
    <col min="1532" max="1532" width="17" style="53" customWidth="1"/>
    <col min="1533" max="1533" width="3.625" style="53" customWidth="1"/>
    <col min="1534" max="1534" width="9.125" style="53" customWidth="1"/>
    <col min="1535" max="1535" width="3.625" style="53" customWidth="1"/>
    <col min="1536" max="1536" width="4.625" style="53" customWidth="1"/>
    <col min="1537" max="1537" width="9.625" style="53" customWidth="1"/>
    <col min="1538" max="1538" width="10.125" style="53" customWidth="1"/>
    <col min="1539" max="1539" width="10.25" style="53" customWidth="1"/>
    <col min="1540" max="1540" width="4.625" style="53" customWidth="1"/>
    <col min="1541" max="1541" width="5" style="53" customWidth="1"/>
    <col min="1542" max="1542" width="11.125" style="53" customWidth="1"/>
    <col min="1543" max="1543" width="16.125" style="53" customWidth="1"/>
    <col min="1544" max="1544" width="4.75" style="53" customWidth="1"/>
    <col min="1545" max="1545" width="3.625" style="53" customWidth="1"/>
    <col min="1546" max="1546" width="5.125" style="53" customWidth="1"/>
    <col min="1547" max="1547" width="3.125" style="53" customWidth="1"/>
    <col min="1548" max="1548" width="4.625" style="53" customWidth="1"/>
    <col min="1549" max="1549" width="5" style="53" customWidth="1"/>
    <col min="1550" max="1551" width="9.75" style="53" customWidth="1"/>
    <col min="1552" max="1553" width="7.875" style="53" customWidth="1"/>
    <col min="1554" max="1784" width="9" style="53"/>
    <col min="1785" max="1785" width="3.125" style="53" customWidth="1"/>
    <col min="1786" max="1786" width="7.625" style="53" customWidth="1"/>
    <col min="1787" max="1787" width="4.125" style="53" customWidth="1"/>
    <col min="1788" max="1788" width="17" style="53" customWidth="1"/>
    <col min="1789" max="1789" width="3.625" style="53" customWidth="1"/>
    <col min="1790" max="1790" width="9.125" style="53" customWidth="1"/>
    <col min="1791" max="1791" width="3.625" style="53" customWidth="1"/>
    <col min="1792" max="1792" width="4.625" style="53" customWidth="1"/>
    <col min="1793" max="1793" width="9.625" style="53" customWidth="1"/>
    <col min="1794" max="1794" width="10.125" style="53" customWidth="1"/>
    <col min="1795" max="1795" width="10.25" style="53" customWidth="1"/>
    <col min="1796" max="1796" width="4.625" style="53" customWidth="1"/>
    <col min="1797" max="1797" width="5" style="53" customWidth="1"/>
    <col min="1798" max="1798" width="11.125" style="53" customWidth="1"/>
    <col min="1799" max="1799" width="16.125" style="53" customWidth="1"/>
    <col min="1800" max="1800" width="4.75" style="53" customWidth="1"/>
    <col min="1801" max="1801" width="3.625" style="53" customWidth="1"/>
    <col min="1802" max="1802" width="5.125" style="53" customWidth="1"/>
    <col min="1803" max="1803" width="3.125" style="53" customWidth="1"/>
    <col min="1804" max="1804" width="4.625" style="53" customWidth="1"/>
    <col min="1805" max="1805" width="5" style="53" customWidth="1"/>
    <col min="1806" max="1807" width="9.75" style="53" customWidth="1"/>
    <col min="1808" max="1809" width="7.875" style="53" customWidth="1"/>
    <col min="1810" max="2040" width="9" style="53"/>
    <col min="2041" max="2041" width="3.125" style="53" customWidth="1"/>
    <col min="2042" max="2042" width="7.625" style="53" customWidth="1"/>
    <col min="2043" max="2043" width="4.125" style="53" customWidth="1"/>
    <col min="2044" max="2044" width="17" style="53" customWidth="1"/>
    <col min="2045" max="2045" width="3.625" style="53" customWidth="1"/>
    <col min="2046" max="2046" width="9.125" style="53" customWidth="1"/>
    <col min="2047" max="2047" width="3.625" style="53" customWidth="1"/>
    <col min="2048" max="2048" width="4.625" style="53" customWidth="1"/>
    <col min="2049" max="2049" width="9.625" style="53" customWidth="1"/>
    <col min="2050" max="2050" width="10.125" style="53" customWidth="1"/>
    <col min="2051" max="2051" width="10.25" style="53" customWidth="1"/>
    <col min="2052" max="2052" width="4.625" style="53" customWidth="1"/>
    <col min="2053" max="2053" width="5" style="53" customWidth="1"/>
    <col min="2054" max="2054" width="11.125" style="53" customWidth="1"/>
    <col min="2055" max="2055" width="16.125" style="53" customWidth="1"/>
    <col min="2056" max="2056" width="4.75" style="53" customWidth="1"/>
    <col min="2057" max="2057" width="3.625" style="53" customWidth="1"/>
    <col min="2058" max="2058" width="5.125" style="53" customWidth="1"/>
    <col min="2059" max="2059" width="3.125" style="53" customWidth="1"/>
    <col min="2060" max="2060" width="4.625" style="53" customWidth="1"/>
    <col min="2061" max="2061" width="5" style="53" customWidth="1"/>
    <col min="2062" max="2063" width="9.75" style="53" customWidth="1"/>
    <col min="2064" max="2065" width="7.875" style="53" customWidth="1"/>
    <col min="2066" max="2296" width="9" style="53"/>
    <col min="2297" max="2297" width="3.125" style="53" customWidth="1"/>
    <col min="2298" max="2298" width="7.625" style="53" customWidth="1"/>
    <col min="2299" max="2299" width="4.125" style="53" customWidth="1"/>
    <col min="2300" max="2300" width="17" style="53" customWidth="1"/>
    <col min="2301" max="2301" width="3.625" style="53" customWidth="1"/>
    <col min="2302" max="2302" width="9.125" style="53" customWidth="1"/>
    <col min="2303" max="2303" width="3.625" style="53" customWidth="1"/>
    <col min="2304" max="2304" width="4.625" style="53" customWidth="1"/>
    <col min="2305" max="2305" width="9.625" style="53" customWidth="1"/>
    <col min="2306" max="2306" width="10.125" style="53" customWidth="1"/>
    <col min="2307" max="2307" width="10.25" style="53" customWidth="1"/>
    <col min="2308" max="2308" width="4.625" style="53" customWidth="1"/>
    <col min="2309" max="2309" width="5" style="53" customWidth="1"/>
    <col min="2310" max="2310" width="11.125" style="53" customWidth="1"/>
    <col min="2311" max="2311" width="16.125" style="53" customWidth="1"/>
    <col min="2312" max="2312" width="4.75" style="53" customWidth="1"/>
    <col min="2313" max="2313" width="3.625" style="53" customWidth="1"/>
    <col min="2314" max="2314" width="5.125" style="53" customWidth="1"/>
    <col min="2315" max="2315" width="3.125" style="53" customWidth="1"/>
    <col min="2316" max="2316" width="4.625" style="53" customWidth="1"/>
    <col min="2317" max="2317" width="5" style="53" customWidth="1"/>
    <col min="2318" max="2319" width="9.75" style="53" customWidth="1"/>
    <col min="2320" max="2321" width="7.875" style="53" customWidth="1"/>
    <col min="2322" max="2552" width="9" style="53"/>
    <col min="2553" max="2553" width="3.125" style="53" customWidth="1"/>
    <col min="2554" max="2554" width="7.625" style="53" customWidth="1"/>
    <col min="2555" max="2555" width="4.125" style="53" customWidth="1"/>
    <col min="2556" max="2556" width="17" style="53" customWidth="1"/>
    <col min="2557" max="2557" width="3.625" style="53" customWidth="1"/>
    <col min="2558" max="2558" width="9.125" style="53" customWidth="1"/>
    <col min="2559" max="2559" width="3.625" style="53" customWidth="1"/>
    <col min="2560" max="2560" width="4.625" style="53" customWidth="1"/>
    <col min="2561" max="2561" width="9.625" style="53" customWidth="1"/>
    <col min="2562" max="2562" width="10.125" style="53" customWidth="1"/>
    <col min="2563" max="2563" width="10.25" style="53" customWidth="1"/>
    <col min="2564" max="2564" width="4.625" style="53" customWidth="1"/>
    <col min="2565" max="2565" width="5" style="53" customWidth="1"/>
    <col min="2566" max="2566" width="11.125" style="53" customWidth="1"/>
    <col min="2567" max="2567" width="16.125" style="53" customWidth="1"/>
    <col min="2568" max="2568" width="4.75" style="53" customWidth="1"/>
    <col min="2569" max="2569" width="3.625" style="53" customWidth="1"/>
    <col min="2570" max="2570" width="5.125" style="53" customWidth="1"/>
    <col min="2571" max="2571" width="3.125" style="53" customWidth="1"/>
    <col min="2572" max="2572" width="4.625" style="53" customWidth="1"/>
    <col min="2573" max="2573" width="5" style="53" customWidth="1"/>
    <col min="2574" max="2575" width="9.75" style="53" customWidth="1"/>
    <col min="2576" max="2577" width="7.875" style="53" customWidth="1"/>
    <col min="2578" max="2808" width="9" style="53"/>
    <col min="2809" max="2809" width="3.125" style="53" customWidth="1"/>
    <col min="2810" max="2810" width="7.625" style="53" customWidth="1"/>
    <col min="2811" max="2811" width="4.125" style="53" customWidth="1"/>
    <col min="2812" max="2812" width="17" style="53" customWidth="1"/>
    <col min="2813" max="2813" width="3.625" style="53" customWidth="1"/>
    <col min="2814" max="2814" width="9.125" style="53" customWidth="1"/>
    <col min="2815" max="2815" width="3.625" style="53" customWidth="1"/>
    <col min="2816" max="2816" width="4.625" style="53" customWidth="1"/>
    <col min="2817" max="2817" width="9.625" style="53" customWidth="1"/>
    <col min="2818" max="2818" width="10.125" style="53" customWidth="1"/>
    <col min="2819" max="2819" width="10.25" style="53" customWidth="1"/>
    <col min="2820" max="2820" width="4.625" style="53" customWidth="1"/>
    <col min="2821" max="2821" width="5" style="53" customWidth="1"/>
    <col min="2822" max="2822" width="11.125" style="53" customWidth="1"/>
    <col min="2823" max="2823" width="16.125" style="53" customWidth="1"/>
    <col min="2824" max="2824" width="4.75" style="53" customWidth="1"/>
    <col min="2825" max="2825" width="3.625" style="53" customWidth="1"/>
    <col min="2826" max="2826" width="5.125" style="53" customWidth="1"/>
    <col min="2827" max="2827" width="3.125" style="53" customWidth="1"/>
    <col min="2828" max="2828" width="4.625" style="53" customWidth="1"/>
    <col min="2829" max="2829" width="5" style="53" customWidth="1"/>
    <col min="2830" max="2831" width="9.75" style="53" customWidth="1"/>
    <col min="2832" max="2833" width="7.875" style="53" customWidth="1"/>
    <col min="2834" max="3064" width="9" style="53"/>
    <col min="3065" max="3065" width="3.125" style="53" customWidth="1"/>
    <col min="3066" max="3066" width="7.625" style="53" customWidth="1"/>
    <col min="3067" max="3067" width="4.125" style="53" customWidth="1"/>
    <col min="3068" max="3068" width="17" style="53" customWidth="1"/>
    <col min="3069" max="3069" width="3.625" style="53" customWidth="1"/>
    <col min="3070" max="3070" width="9.125" style="53" customWidth="1"/>
    <col min="3071" max="3071" width="3.625" style="53" customWidth="1"/>
    <col min="3072" max="3072" width="4.625" style="53" customWidth="1"/>
    <col min="3073" max="3073" width="9.625" style="53" customWidth="1"/>
    <col min="3074" max="3074" width="10.125" style="53" customWidth="1"/>
    <col min="3075" max="3075" width="10.25" style="53" customWidth="1"/>
    <col min="3076" max="3076" width="4.625" style="53" customWidth="1"/>
    <col min="3077" max="3077" width="5" style="53" customWidth="1"/>
    <col min="3078" max="3078" width="11.125" style="53" customWidth="1"/>
    <col min="3079" max="3079" width="16.125" style="53" customWidth="1"/>
    <col min="3080" max="3080" width="4.75" style="53" customWidth="1"/>
    <col min="3081" max="3081" width="3.625" style="53" customWidth="1"/>
    <col min="3082" max="3082" width="5.125" style="53" customWidth="1"/>
    <col min="3083" max="3083" width="3.125" style="53" customWidth="1"/>
    <col min="3084" max="3084" width="4.625" style="53" customWidth="1"/>
    <col min="3085" max="3085" width="5" style="53" customWidth="1"/>
    <col min="3086" max="3087" width="9.75" style="53" customWidth="1"/>
    <col min="3088" max="3089" width="7.875" style="53" customWidth="1"/>
    <col min="3090" max="3320" width="9" style="53"/>
    <col min="3321" max="3321" width="3.125" style="53" customWidth="1"/>
    <col min="3322" max="3322" width="7.625" style="53" customWidth="1"/>
    <col min="3323" max="3323" width="4.125" style="53" customWidth="1"/>
    <col min="3324" max="3324" width="17" style="53" customWidth="1"/>
    <col min="3325" max="3325" width="3.625" style="53" customWidth="1"/>
    <col min="3326" max="3326" width="9.125" style="53" customWidth="1"/>
    <col min="3327" max="3327" width="3.625" style="53" customWidth="1"/>
    <col min="3328" max="3328" width="4.625" style="53" customWidth="1"/>
    <col min="3329" max="3329" width="9.625" style="53" customWidth="1"/>
    <col min="3330" max="3330" width="10.125" style="53" customWidth="1"/>
    <col min="3331" max="3331" width="10.25" style="53" customWidth="1"/>
    <col min="3332" max="3332" width="4.625" style="53" customWidth="1"/>
    <col min="3333" max="3333" width="5" style="53" customWidth="1"/>
    <col min="3334" max="3334" width="11.125" style="53" customWidth="1"/>
    <col min="3335" max="3335" width="16.125" style="53" customWidth="1"/>
    <col min="3336" max="3336" width="4.75" style="53" customWidth="1"/>
    <col min="3337" max="3337" width="3.625" style="53" customWidth="1"/>
    <col min="3338" max="3338" width="5.125" style="53" customWidth="1"/>
    <col min="3339" max="3339" width="3.125" style="53" customWidth="1"/>
    <col min="3340" max="3340" width="4.625" style="53" customWidth="1"/>
    <col min="3341" max="3341" width="5" style="53" customWidth="1"/>
    <col min="3342" max="3343" width="9.75" style="53" customWidth="1"/>
    <col min="3344" max="3345" width="7.875" style="53" customWidth="1"/>
    <col min="3346" max="3576" width="9" style="53"/>
    <col min="3577" max="3577" width="3.125" style="53" customWidth="1"/>
    <col min="3578" max="3578" width="7.625" style="53" customWidth="1"/>
    <col min="3579" max="3579" width="4.125" style="53" customWidth="1"/>
    <col min="3580" max="3580" width="17" style="53" customWidth="1"/>
    <col min="3581" max="3581" width="3.625" style="53" customWidth="1"/>
    <col min="3582" max="3582" width="9.125" style="53" customWidth="1"/>
    <col min="3583" max="3583" width="3.625" style="53" customWidth="1"/>
    <col min="3584" max="3584" width="4.625" style="53" customWidth="1"/>
    <col min="3585" max="3585" width="9.625" style="53" customWidth="1"/>
    <col min="3586" max="3586" width="10.125" style="53" customWidth="1"/>
    <col min="3587" max="3587" width="10.25" style="53" customWidth="1"/>
    <col min="3588" max="3588" width="4.625" style="53" customWidth="1"/>
    <col min="3589" max="3589" width="5" style="53" customWidth="1"/>
    <col min="3590" max="3590" width="11.125" style="53" customWidth="1"/>
    <col min="3591" max="3591" width="16.125" style="53" customWidth="1"/>
    <col min="3592" max="3592" width="4.75" style="53" customWidth="1"/>
    <col min="3593" max="3593" width="3.625" style="53" customWidth="1"/>
    <col min="3594" max="3594" width="5.125" style="53" customWidth="1"/>
    <col min="3595" max="3595" width="3.125" style="53" customWidth="1"/>
    <col min="3596" max="3596" width="4.625" style="53" customWidth="1"/>
    <col min="3597" max="3597" width="5" style="53" customWidth="1"/>
    <col min="3598" max="3599" width="9.75" style="53" customWidth="1"/>
    <col min="3600" max="3601" width="7.875" style="53" customWidth="1"/>
    <col min="3602" max="3832" width="9" style="53"/>
    <col min="3833" max="3833" width="3.125" style="53" customWidth="1"/>
    <col min="3834" max="3834" width="7.625" style="53" customWidth="1"/>
    <col min="3835" max="3835" width="4.125" style="53" customWidth="1"/>
    <col min="3836" max="3836" width="17" style="53" customWidth="1"/>
    <col min="3837" max="3837" width="3.625" style="53" customWidth="1"/>
    <col min="3838" max="3838" width="9.125" style="53" customWidth="1"/>
    <col min="3839" max="3839" width="3.625" style="53" customWidth="1"/>
    <col min="3840" max="3840" width="4.625" style="53" customWidth="1"/>
    <col min="3841" max="3841" width="9.625" style="53" customWidth="1"/>
    <col min="3842" max="3842" width="10.125" style="53" customWidth="1"/>
    <col min="3843" max="3843" width="10.25" style="53" customWidth="1"/>
    <col min="3844" max="3844" width="4.625" style="53" customWidth="1"/>
    <col min="3845" max="3845" width="5" style="53" customWidth="1"/>
    <col min="3846" max="3846" width="11.125" style="53" customWidth="1"/>
    <col min="3847" max="3847" width="16.125" style="53" customWidth="1"/>
    <col min="3848" max="3848" width="4.75" style="53" customWidth="1"/>
    <col min="3849" max="3849" width="3.625" style="53" customWidth="1"/>
    <col min="3850" max="3850" width="5.125" style="53" customWidth="1"/>
    <col min="3851" max="3851" width="3.125" style="53" customWidth="1"/>
    <col min="3852" max="3852" width="4.625" style="53" customWidth="1"/>
    <col min="3853" max="3853" width="5" style="53" customWidth="1"/>
    <col min="3854" max="3855" width="9.75" style="53" customWidth="1"/>
    <col min="3856" max="3857" width="7.875" style="53" customWidth="1"/>
    <col min="3858" max="4088" width="9" style="53"/>
    <col min="4089" max="4089" width="3.125" style="53" customWidth="1"/>
    <col min="4090" max="4090" width="7.625" style="53" customWidth="1"/>
    <col min="4091" max="4091" width="4.125" style="53" customWidth="1"/>
    <col min="4092" max="4092" width="17" style="53" customWidth="1"/>
    <col min="4093" max="4093" width="3.625" style="53" customWidth="1"/>
    <col min="4094" max="4094" width="9.125" style="53" customWidth="1"/>
    <col min="4095" max="4095" width="3.625" style="53" customWidth="1"/>
    <col min="4096" max="4096" width="4.625" style="53" customWidth="1"/>
    <col min="4097" max="4097" width="9.625" style="53" customWidth="1"/>
    <col min="4098" max="4098" width="10.125" style="53" customWidth="1"/>
    <col min="4099" max="4099" width="10.25" style="53" customWidth="1"/>
    <col min="4100" max="4100" width="4.625" style="53" customWidth="1"/>
    <col min="4101" max="4101" width="5" style="53" customWidth="1"/>
    <col min="4102" max="4102" width="11.125" style="53" customWidth="1"/>
    <col min="4103" max="4103" width="16.125" style="53" customWidth="1"/>
    <col min="4104" max="4104" width="4.75" style="53" customWidth="1"/>
    <col min="4105" max="4105" width="3.625" style="53" customWidth="1"/>
    <col min="4106" max="4106" width="5.125" style="53" customWidth="1"/>
    <col min="4107" max="4107" width="3.125" style="53" customWidth="1"/>
    <col min="4108" max="4108" width="4.625" style="53" customWidth="1"/>
    <col min="4109" max="4109" width="5" style="53" customWidth="1"/>
    <col min="4110" max="4111" width="9.75" style="53" customWidth="1"/>
    <col min="4112" max="4113" width="7.875" style="53" customWidth="1"/>
    <col min="4114" max="4344" width="9" style="53"/>
    <col min="4345" max="4345" width="3.125" style="53" customWidth="1"/>
    <col min="4346" max="4346" width="7.625" style="53" customWidth="1"/>
    <col min="4347" max="4347" width="4.125" style="53" customWidth="1"/>
    <col min="4348" max="4348" width="17" style="53" customWidth="1"/>
    <col min="4349" max="4349" width="3.625" style="53" customWidth="1"/>
    <col min="4350" max="4350" width="9.125" style="53" customWidth="1"/>
    <col min="4351" max="4351" width="3.625" style="53" customWidth="1"/>
    <col min="4352" max="4352" width="4.625" style="53" customWidth="1"/>
    <col min="4353" max="4353" width="9.625" style="53" customWidth="1"/>
    <col min="4354" max="4354" width="10.125" style="53" customWidth="1"/>
    <col min="4355" max="4355" width="10.25" style="53" customWidth="1"/>
    <col min="4356" max="4356" width="4.625" style="53" customWidth="1"/>
    <col min="4357" max="4357" width="5" style="53" customWidth="1"/>
    <col min="4358" max="4358" width="11.125" style="53" customWidth="1"/>
    <col min="4359" max="4359" width="16.125" style="53" customWidth="1"/>
    <col min="4360" max="4360" width="4.75" style="53" customWidth="1"/>
    <col min="4361" max="4361" width="3.625" style="53" customWidth="1"/>
    <col min="4362" max="4362" width="5.125" style="53" customWidth="1"/>
    <col min="4363" max="4363" width="3.125" style="53" customWidth="1"/>
    <col min="4364" max="4364" width="4.625" style="53" customWidth="1"/>
    <col min="4365" max="4365" width="5" style="53" customWidth="1"/>
    <col min="4366" max="4367" width="9.75" style="53" customWidth="1"/>
    <col min="4368" max="4369" width="7.875" style="53" customWidth="1"/>
    <col min="4370" max="4600" width="9" style="53"/>
    <col min="4601" max="4601" width="3.125" style="53" customWidth="1"/>
    <col min="4602" max="4602" width="7.625" style="53" customWidth="1"/>
    <col min="4603" max="4603" width="4.125" style="53" customWidth="1"/>
    <col min="4604" max="4604" width="17" style="53" customWidth="1"/>
    <col min="4605" max="4605" width="3.625" style="53" customWidth="1"/>
    <col min="4606" max="4606" width="9.125" style="53" customWidth="1"/>
    <col min="4607" max="4607" width="3.625" style="53" customWidth="1"/>
    <col min="4608" max="4608" width="4.625" style="53" customWidth="1"/>
    <col min="4609" max="4609" width="9.625" style="53" customWidth="1"/>
    <col min="4610" max="4610" width="10.125" style="53" customWidth="1"/>
    <col min="4611" max="4611" width="10.25" style="53" customWidth="1"/>
    <col min="4612" max="4612" width="4.625" style="53" customWidth="1"/>
    <col min="4613" max="4613" width="5" style="53" customWidth="1"/>
    <col min="4614" max="4614" width="11.125" style="53" customWidth="1"/>
    <col min="4615" max="4615" width="16.125" style="53" customWidth="1"/>
    <col min="4616" max="4616" width="4.75" style="53" customWidth="1"/>
    <col min="4617" max="4617" width="3.625" style="53" customWidth="1"/>
    <col min="4618" max="4618" width="5.125" style="53" customWidth="1"/>
    <col min="4619" max="4619" width="3.125" style="53" customWidth="1"/>
    <col min="4620" max="4620" width="4.625" style="53" customWidth="1"/>
    <col min="4621" max="4621" width="5" style="53" customWidth="1"/>
    <col min="4622" max="4623" width="9.75" style="53" customWidth="1"/>
    <col min="4624" max="4625" width="7.875" style="53" customWidth="1"/>
    <col min="4626" max="4856" width="9" style="53"/>
    <col min="4857" max="4857" width="3.125" style="53" customWidth="1"/>
    <col min="4858" max="4858" width="7.625" style="53" customWidth="1"/>
    <col min="4859" max="4859" width="4.125" style="53" customWidth="1"/>
    <col min="4860" max="4860" width="17" style="53" customWidth="1"/>
    <col min="4861" max="4861" width="3.625" style="53" customWidth="1"/>
    <col min="4862" max="4862" width="9.125" style="53" customWidth="1"/>
    <col min="4863" max="4863" width="3.625" style="53" customWidth="1"/>
    <col min="4864" max="4864" width="4.625" style="53" customWidth="1"/>
    <col min="4865" max="4865" width="9.625" style="53" customWidth="1"/>
    <col min="4866" max="4866" width="10.125" style="53" customWidth="1"/>
    <col min="4867" max="4867" width="10.25" style="53" customWidth="1"/>
    <col min="4868" max="4868" width="4.625" style="53" customWidth="1"/>
    <col min="4869" max="4869" width="5" style="53" customWidth="1"/>
    <col min="4870" max="4870" width="11.125" style="53" customWidth="1"/>
    <col min="4871" max="4871" width="16.125" style="53" customWidth="1"/>
    <col min="4872" max="4872" width="4.75" style="53" customWidth="1"/>
    <col min="4873" max="4873" width="3.625" style="53" customWidth="1"/>
    <col min="4874" max="4874" width="5.125" style="53" customWidth="1"/>
    <col min="4875" max="4875" width="3.125" style="53" customWidth="1"/>
    <col min="4876" max="4876" width="4.625" style="53" customWidth="1"/>
    <col min="4877" max="4877" width="5" style="53" customWidth="1"/>
    <col min="4878" max="4879" width="9.75" style="53" customWidth="1"/>
    <col min="4880" max="4881" width="7.875" style="53" customWidth="1"/>
    <col min="4882" max="5112" width="9" style="53"/>
    <col min="5113" max="5113" width="3.125" style="53" customWidth="1"/>
    <col min="5114" max="5114" width="7.625" style="53" customWidth="1"/>
    <col min="5115" max="5115" width="4.125" style="53" customWidth="1"/>
    <col min="5116" max="5116" width="17" style="53" customWidth="1"/>
    <col min="5117" max="5117" width="3.625" style="53" customWidth="1"/>
    <col min="5118" max="5118" width="9.125" style="53" customWidth="1"/>
    <col min="5119" max="5119" width="3.625" style="53" customWidth="1"/>
    <col min="5120" max="5120" width="4.625" style="53" customWidth="1"/>
    <col min="5121" max="5121" width="9.625" style="53" customWidth="1"/>
    <col min="5122" max="5122" width="10.125" style="53" customWidth="1"/>
    <col min="5123" max="5123" width="10.25" style="53" customWidth="1"/>
    <col min="5124" max="5124" width="4.625" style="53" customWidth="1"/>
    <col min="5125" max="5125" width="5" style="53" customWidth="1"/>
    <col min="5126" max="5126" width="11.125" style="53" customWidth="1"/>
    <col min="5127" max="5127" width="16.125" style="53" customWidth="1"/>
    <col min="5128" max="5128" width="4.75" style="53" customWidth="1"/>
    <col min="5129" max="5129" width="3.625" style="53" customWidth="1"/>
    <col min="5130" max="5130" width="5.125" style="53" customWidth="1"/>
    <col min="5131" max="5131" width="3.125" style="53" customWidth="1"/>
    <col min="5132" max="5132" width="4.625" style="53" customWidth="1"/>
    <col min="5133" max="5133" width="5" style="53" customWidth="1"/>
    <col min="5134" max="5135" width="9.75" style="53" customWidth="1"/>
    <col min="5136" max="5137" width="7.875" style="53" customWidth="1"/>
    <col min="5138" max="5368" width="9" style="53"/>
    <col min="5369" max="5369" width="3.125" style="53" customWidth="1"/>
    <col min="5370" max="5370" width="7.625" style="53" customWidth="1"/>
    <col min="5371" max="5371" width="4.125" style="53" customWidth="1"/>
    <col min="5372" max="5372" width="17" style="53" customWidth="1"/>
    <col min="5373" max="5373" width="3.625" style="53" customWidth="1"/>
    <col min="5374" max="5374" width="9.125" style="53" customWidth="1"/>
    <col min="5375" max="5375" width="3.625" style="53" customWidth="1"/>
    <col min="5376" max="5376" width="4.625" style="53" customWidth="1"/>
    <col min="5377" max="5377" width="9.625" style="53" customWidth="1"/>
    <col min="5378" max="5378" width="10.125" style="53" customWidth="1"/>
    <col min="5379" max="5379" width="10.25" style="53" customWidth="1"/>
    <col min="5380" max="5380" width="4.625" style="53" customWidth="1"/>
    <col min="5381" max="5381" width="5" style="53" customWidth="1"/>
    <col min="5382" max="5382" width="11.125" style="53" customWidth="1"/>
    <col min="5383" max="5383" width="16.125" style="53" customWidth="1"/>
    <col min="5384" max="5384" width="4.75" style="53" customWidth="1"/>
    <col min="5385" max="5385" width="3.625" style="53" customWidth="1"/>
    <col min="5386" max="5386" width="5.125" style="53" customWidth="1"/>
    <col min="5387" max="5387" width="3.125" style="53" customWidth="1"/>
    <col min="5388" max="5388" width="4.625" style="53" customWidth="1"/>
    <col min="5389" max="5389" width="5" style="53" customWidth="1"/>
    <col min="5390" max="5391" width="9.75" style="53" customWidth="1"/>
    <col min="5392" max="5393" width="7.875" style="53" customWidth="1"/>
    <col min="5394" max="5624" width="9" style="53"/>
    <col min="5625" max="5625" width="3.125" style="53" customWidth="1"/>
    <col min="5626" max="5626" width="7.625" style="53" customWidth="1"/>
    <col min="5627" max="5627" width="4.125" style="53" customWidth="1"/>
    <col min="5628" max="5628" width="17" style="53" customWidth="1"/>
    <col min="5629" max="5629" width="3.625" style="53" customWidth="1"/>
    <col min="5630" max="5630" width="9.125" style="53" customWidth="1"/>
    <col min="5631" max="5631" width="3.625" style="53" customWidth="1"/>
    <col min="5632" max="5632" width="4.625" style="53" customWidth="1"/>
    <col min="5633" max="5633" width="9.625" style="53" customWidth="1"/>
    <col min="5634" max="5634" width="10.125" style="53" customWidth="1"/>
    <col min="5635" max="5635" width="10.25" style="53" customWidth="1"/>
    <col min="5636" max="5636" width="4.625" style="53" customWidth="1"/>
    <col min="5637" max="5637" width="5" style="53" customWidth="1"/>
    <col min="5638" max="5638" width="11.125" style="53" customWidth="1"/>
    <col min="5639" max="5639" width="16.125" style="53" customWidth="1"/>
    <col min="5640" max="5640" width="4.75" style="53" customWidth="1"/>
    <col min="5641" max="5641" width="3.625" style="53" customWidth="1"/>
    <col min="5642" max="5642" width="5.125" style="53" customWidth="1"/>
    <col min="5643" max="5643" width="3.125" style="53" customWidth="1"/>
    <col min="5644" max="5644" width="4.625" style="53" customWidth="1"/>
    <col min="5645" max="5645" width="5" style="53" customWidth="1"/>
    <col min="5646" max="5647" width="9.75" style="53" customWidth="1"/>
    <col min="5648" max="5649" width="7.875" style="53" customWidth="1"/>
    <col min="5650" max="5880" width="9" style="53"/>
    <col min="5881" max="5881" width="3.125" style="53" customWidth="1"/>
    <col min="5882" max="5882" width="7.625" style="53" customWidth="1"/>
    <col min="5883" max="5883" width="4.125" style="53" customWidth="1"/>
    <col min="5884" max="5884" width="17" style="53" customWidth="1"/>
    <col min="5885" max="5885" width="3.625" style="53" customWidth="1"/>
    <col min="5886" max="5886" width="9.125" style="53" customWidth="1"/>
    <col min="5887" max="5887" width="3.625" style="53" customWidth="1"/>
    <col min="5888" max="5888" width="4.625" style="53" customWidth="1"/>
    <col min="5889" max="5889" width="9.625" style="53" customWidth="1"/>
    <col min="5890" max="5890" width="10.125" style="53" customWidth="1"/>
    <col min="5891" max="5891" width="10.25" style="53" customWidth="1"/>
    <col min="5892" max="5892" width="4.625" style="53" customWidth="1"/>
    <col min="5893" max="5893" width="5" style="53" customWidth="1"/>
    <col min="5894" max="5894" width="11.125" style="53" customWidth="1"/>
    <col min="5895" max="5895" width="16.125" style="53" customWidth="1"/>
    <col min="5896" max="5896" width="4.75" style="53" customWidth="1"/>
    <col min="5897" max="5897" width="3.625" style="53" customWidth="1"/>
    <col min="5898" max="5898" width="5.125" style="53" customWidth="1"/>
    <col min="5899" max="5899" width="3.125" style="53" customWidth="1"/>
    <col min="5900" max="5900" width="4.625" style="53" customWidth="1"/>
    <col min="5901" max="5901" width="5" style="53" customWidth="1"/>
    <col min="5902" max="5903" width="9.75" style="53" customWidth="1"/>
    <col min="5904" max="5905" width="7.875" style="53" customWidth="1"/>
    <col min="5906" max="6136" width="9" style="53"/>
    <col min="6137" max="6137" width="3.125" style="53" customWidth="1"/>
    <col min="6138" max="6138" width="7.625" style="53" customWidth="1"/>
    <col min="6139" max="6139" width="4.125" style="53" customWidth="1"/>
    <col min="6140" max="6140" width="17" style="53" customWidth="1"/>
    <col min="6141" max="6141" width="3.625" style="53" customWidth="1"/>
    <col min="6142" max="6142" width="9.125" style="53" customWidth="1"/>
    <col min="6143" max="6143" width="3.625" style="53" customWidth="1"/>
    <col min="6144" max="6144" width="4.625" style="53" customWidth="1"/>
    <col min="6145" max="6145" width="9.625" style="53" customWidth="1"/>
    <col min="6146" max="6146" width="10.125" style="53" customWidth="1"/>
    <col min="6147" max="6147" width="10.25" style="53" customWidth="1"/>
    <col min="6148" max="6148" width="4.625" style="53" customWidth="1"/>
    <col min="6149" max="6149" width="5" style="53" customWidth="1"/>
    <col min="6150" max="6150" width="11.125" style="53" customWidth="1"/>
    <col min="6151" max="6151" width="16.125" style="53" customWidth="1"/>
    <col min="6152" max="6152" width="4.75" style="53" customWidth="1"/>
    <col min="6153" max="6153" width="3.625" style="53" customWidth="1"/>
    <col min="6154" max="6154" width="5.125" style="53" customWidth="1"/>
    <col min="6155" max="6155" width="3.125" style="53" customWidth="1"/>
    <col min="6156" max="6156" width="4.625" style="53" customWidth="1"/>
    <col min="6157" max="6157" width="5" style="53" customWidth="1"/>
    <col min="6158" max="6159" width="9.75" style="53" customWidth="1"/>
    <col min="6160" max="6161" width="7.875" style="53" customWidth="1"/>
    <col min="6162" max="6392" width="9" style="53"/>
    <col min="6393" max="6393" width="3.125" style="53" customWidth="1"/>
    <col min="6394" max="6394" width="7.625" style="53" customWidth="1"/>
    <col min="6395" max="6395" width="4.125" style="53" customWidth="1"/>
    <col min="6396" max="6396" width="17" style="53" customWidth="1"/>
    <col min="6397" max="6397" width="3.625" style="53" customWidth="1"/>
    <col min="6398" max="6398" width="9.125" style="53" customWidth="1"/>
    <col min="6399" max="6399" width="3.625" style="53" customWidth="1"/>
    <col min="6400" max="6400" width="4.625" style="53" customWidth="1"/>
    <col min="6401" max="6401" width="9.625" style="53" customWidth="1"/>
    <col min="6402" max="6402" width="10.125" style="53" customWidth="1"/>
    <col min="6403" max="6403" width="10.25" style="53" customWidth="1"/>
    <col min="6404" max="6404" width="4.625" style="53" customWidth="1"/>
    <col min="6405" max="6405" width="5" style="53" customWidth="1"/>
    <col min="6406" max="6406" width="11.125" style="53" customWidth="1"/>
    <col min="6407" max="6407" width="16.125" style="53" customWidth="1"/>
    <col min="6408" max="6408" width="4.75" style="53" customWidth="1"/>
    <col min="6409" max="6409" width="3.625" style="53" customWidth="1"/>
    <col min="6410" max="6410" width="5.125" style="53" customWidth="1"/>
    <col min="6411" max="6411" width="3.125" style="53" customWidth="1"/>
    <col min="6412" max="6412" width="4.625" style="53" customWidth="1"/>
    <col min="6413" max="6413" width="5" style="53" customWidth="1"/>
    <col min="6414" max="6415" width="9.75" style="53" customWidth="1"/>
    <col min="6416" max="6417" width="7.875" style="53" customWidth="1"/>
    <col min="6418" max="6648" width="9" style="53"/>
    <col min="6649" max="6649" width="3.125" style="53" customWidth="1"/>
    <col min="6650" max="6650" width="7.625" style="53" customWidth="1"/>
    <col min="6651" max="6651" width="4.125" style="53" customWidth="1"/>
    <col min="6652" max="6652" width="17" style="53" customWidth="1"/>
    <col min="6653" max="6653" width="3.625" style="53" customWidth="1"/>
    <col min="6654" max="6654" width="9.125" style="53" customWidth="1"/>
    <col min="6655" max="6655" width="3.625" style="53" customWidth="1"/>
    <col min="6656" max="6656" width="4.625" style="53" customWidth="1"/>
    <col min="6657" max="6657" width="9.625" style="53" customWidth="1"/>
    <col min="6658" max="6658" width="10.125" style="53" customWidth="1"/>
    <col min="6659" max="6659" width="10.25" style="53" customWidth="1"/>
    <col min="6660" max="6660" width="4.625" style="53" customWidth="1"/>
    <col min="6661" max="6661" width="5" style="53" customWidth="1"/>
    <col min="6662" max="6662" width="11.125" style="53" customWidth="1"/>
    <col min="6663" max="6663" width="16.125" style="53" customWidth="1"/>
    <col min="6664" max="6664" width="4.75" style="53" customWidth="1"/>
    <col min="6665" max="6665" width="3.625" style="53" customWidth="1"/>
    <col min="6666" max="6666" width="5.125" style="53" customWidth="1"/>
    <col min="6667" max="6667" width="3.125" style="53" customWidth="1"/>
    <col min="6668" max="6668" width="4.625" style="53" customWidth="1"/>
    <col min="6669" max="6669" width="5" style="53" customWidth="1"/>
    <col min="6670" max="6671" width="9.75" style="53" customWidth="1"/>
    <col min="6672" max="6673" width="7.875" style="53" customWidth="1"/>
    <col min="6674" max="6904" width="9" style="53"/>
    <col min="6905" max="6905" width="3.125" style="53" customWidth="1"/>
    <col min="6906" max="6906" width="7.625" style="53" customWidth="1"/>
    <col min="6907" max="6907" width="4.125" style="53" customWidth="1"/>
    <col min="6908" max="6908" width="17" style="53" customWidth="1"/>
    <col min="6909" max="6909" width="3.625" style="53" customWidth="1"/>
    <col min="6910" max="6910" width="9.125" style="53" customWidth="1"/>
    <col min="6911" max="6911" width="3.625" style="53" customWidth="1"/>
    <col min="6912" max="6912" width="4.625" style="53" customWidth="1"/>
    <col min="6913" max="6913" width="9.625" style="53" customWidth="1"/>
    <col min="6914" max="6914" width="10.125" style="53" customWidth="1"/>
    <col min="6915" max="6915" width="10.25" style="53" customWidth="1"/>
    <col min="6916" max="6916" width="4.625" style="53" customWidth="1"/>
    <col min="6917" max="6917" width="5" style="53" customWidth="1"/>
    <col min="6918" max="6918" width="11.125" style="53" customWidth="1"/>
    <col min="6919" max="6919" width="16.125" style="53" customWidth="1"/>
    <col min="6920" max="6920" width="4.75" style="53" customWidth="1"/>
    <col min="6921" max="6921" width="3.625" style="53" customWidth="1"/>
    <col min="6922" max="6922" width="5.125" style="53" customWidth="1"/>
    <col min="6923" max="6923" width="3.125" style="53" customWidth="1"/>
    <col min="6924" max="6924" width="4.625" style="53" customWidth="1"/>
    <col min="6925" max="6925" width="5" style="53" customWidth="1"/>
    <col min="6926" max="6927" width="9.75" style="53" customWidth="1"/>
    <col min="6928" max="6929" width="7.875" style="53" customWidth="1"/>
    <col min="6930" max="7160" width="9" style="53"/>
    <col min="7161" max="7161" width="3.125" style="53" customWidth="1"/>
    <col min="7162" max="7162" width="7.625" style="53" customWidth="1"/>
    <col min="7163" max="7163" width="4.125" style="53" customWidth="1"/>
    <col min="7164" max="7164" width="17" style="53" customWidth="1"/>
    <col min="7165" max="7165" width="3.625" style="53" customWidth="1"/>
    <col min="7166" max="7166" width="9.125" style="53" customWidth="1"/>
    <col min="7167" max="7167" width="3.625" style="53" customWidth="1"/>
    <col min="7168" max="7168" width="4.625" style="53" customWidth="1"/>
    <col min="7169" max="7169" width="9.625" style="53" customWidth="1"/>
    <col min="7170" max="7170" width="10.125" style="53" customWidth="1"/>
    <col min="7171" max="7171" width="10.25" style="53" customWidth="1"/>
    <col min="7172" max="7172" width="4.625" style="53" customWidth="1"/>
    <col min="7173" max="7173" width="5" style="53" customWidth="1"/>
    <col min="7174" max="7174" width="11.125" style="53" customWidth="1"/>
    <col min="7175" max="7175" width="16.125" style="53" customWidth="1"/>
    <col min="7176" max="7176" width="4.75" style="53" customWidth="1"/>
    <col min="7177" max="7177" width="3.625" style="53" customWidth="1"/>
    <col min="7178" max="7178" width="5.125" style="53" customWidth="1"/>
    <col min="7179" max="7179" width="3.125" style="53" customWidth="1"/>
    <col min="7180" max="7180" width="4.625" style="53" customWidth="1"/>
    <col min="7181" max="7181" width="5" style="53" customWidth="1"/>
    <col min="7182" max="7183" width="9.75" style="53" customWidth="1"/>
    <col min="7184" max="7185" width="7.875" style="53" customWidth="1"/>
    <col min="7186" max="7416" width="9" style="53"/>
    <col min="7417" max="7417" width="3.125" style="53" customWidth="1"/>
    <col min="7418" max="7418" width="7.625" style="53" customWidth="1"/>
    <col min="7419" max="7419" width="4.125" style="53" customWidth="1"/>
    <col min="7420" max="7420" width="17" style="53" customWidth="1"/>
    <col min="7421" max="7421" width="3.625" style="53" customWidth="1"/>
    <col min="7422" max="7422" width="9.125" style="53" customWidth="1"/>
    <col min="7423" max="7423" width="3.625" style="53" customWidth="1"/>
    <col min="7424" max="7424" width="4.625" style="53" customWidth="1"/>
    <col min="7425" max="7425" width="9.625" style="53" customWidth="1"/>
    <col min="7426" max="7426" width="10.125" style="53" customWidth="1"/>
    <col min="7427" max="7427" width="10.25" style="53" customWidth="1"/>
    <col min="7428" max="7428" width="4.625" style="53" customWidth="1"/>
    <col min="7429" max="7429" width="5" style="53" customWidth="1"/>
    <col min="7430" max="7430" width="11.125" style="53" customWidth="1"/>
    <col min="7431" max="7431" width="16.125" style="53" customWidth="1"/>
    <col min="7432" max="7432" width="4.75" style="53" customWidth="1"/>
    <col min="7433" max="7433" width="3.625" style="53" customWidth="1"/>
    <col min="7434" max="7434" width="5.125" style="53" customWidth="1"/>
    <col min="7435" max="7435" width="3.125" style="53" customWidth="1"/>
    <col min="7436" max="7436" width="4.625" style="53" customWidth="1"/>
    <col min="7437" max="7437" width="5" style="53" customWidth="1"/>
    <col min="7438" max="7439" width="9.75" style="53" customWidth="1"/>
    <col min="7440" max="7441" width="7.875" style="53" customWidth="1"/>
    <col min="7442" max="7672" width="9" style="53"/>
    <col min="7673" max="7673" width="3.125" style="53" customWidth="1"/>
    <col min="7674" max="7674" width="7.625" style="53" customWidth="1"/>
    <col min="7675" max="7675" width="4.125" style="53" customWidth="1"/>
    <col min="7676" max="7676" width="17" style="53" customWidth="1"/>
    <col min="7677" max="7677" width="3.625" style="53" customWidth="1"/>
    <col min="7678" max="7678" width="9.125" style="53" customWidth="1"/>
    <col min="7679" max="7679" width="3.625" style="53" customWidth="1"/>
    <col min="7680" max="7680" width="4.625" style="53" customWidth="1"/>
    <col min="7681" max="7681" width="9.625" style="53" customWidth="1"/>
    <col min="7682" max="7682" width="10.125" style="53" customWidth="1"/>
    <col min="7683" max="7683" width="10.25" style="53" customWidth="1"/>
    <col min="7684" max="7684" width="4.625" style="53" customWidth="1"/>
    <col min="7685" max="7685" width="5" style="53" customWidth="1"/>
    <col min="7686" max="7686" width="11.125" style="53" customWidth="1"/>
    <col min="7687" max="7687" width="16.125" style="53" customWidth="1"/>
    <col min="7688" max="7688" width="4.75" style="53" customWidth="1"/>
    <col min="7689" max="7689" width="3.625" style="53" customWidth="1"/>
    <col min="7690" max="7690" width="5.125" style="53" customWidth="1"/>
    <col min="7691" max="7691" width="3.125" style="53" customWidth="1"/>
    <col min="7692" max="7692" width="4.625" style="53" customWidth="1"/>
    <col min="7693" max="7693" width="5" style="53" customWidth="1"/>
    <col min="7694" max="7695" width="9.75" style="53" customWidth="1"/>
    <col min="7696" max="7697" width="7.875" style="53" customWidth="1"/>
    <col min="7698" max="7928" width="9" style="53"/>
    <col min="7929" max="7929" width="3.125" style="53" customWidth="1"/>
    <col min="7930" max="7930" width="7.625" style="53" customWidth="1"/>
    <col min="7931" max="7931" width="4.125" style="53" customWidth="1"/>
    <col min="7932" max="7932" width="17" style="53" customWidth="1"/>
    <col min="7933" max="7933" width="3.625" style="53" customWidth="1"/>
    <col min="7934" max="7934" width="9.125" style="53" customWidth="1"/>
    <col min="7935" max="7935" width="3.625" style="53" customWidth="1"/>
    <col min="7936" max="7936" width="4.625" style="53" customWidth="1"/>
    <col min="7937" max="7937" width="9.625" style="53" customWidth="1"/>
    <col min="7938" max="7938" width="10.125" style="53" customWidth="1"/>
    <col min="7939" max="7939" width="10.25" style="53" customWidth="1"/>
    <col min="7940" max="7940" width="4.625" style="53" customWidth="1"/>
    <col min="7941" max="7941" width="5" style="53" customWidth="1"/>
    <col min="7942" max="7942" width="11.125" style="53" customWidth="1"/>
    <col min="7943" max="7943" width="16.125" style="53" customWidth="1"/>
    <col min="7944" max="7944" width="4.75" style="53" customWidth="1"/>
    <col min="7945" max="7945" width="3.625" style="53" customWidth="1"/>
    <col min="7946" max="7946" width="5.125" style="53" customWidth="1"/>
    <col min="7947" max="7947" width="3.125" style="53" customWidth="1"/>
    <col min="7948" max="7948" width="4.625" style="53" customWidth="1"/>
    <col min="7949" max="7949" width="5" style="53" customWidth="1"/>
    <col min="7950" max="7951" width="9.75" style="53" customWidth="1"/>
    <col min="7952" max="7953" width="7.875" style="53" customWidth="1"/>
    <col min="7954" max="8184" width="9" style="53"/>
    <col min="8185" max="8185" width="3.125" style="53" customWidth="1"/>
    <col min="8186" max="8186" width="7.625" style="53" customWidth="1"/>
    <col min="8187" max="8187" width="4.125" style="53" customWidth="1"/>
    <col min="8188" max="8188" width="17" style="53" customWidth="1"/>
    <col min="8189" max="8189" width="3.625" style="53" customWidth="1"/>
    <col min="8190" max="8190" width="9.125" style="53" customWidth="1"/>
    <col min="8191" max="8191" width="3.625" style="53" customWidth="1"/>
    <col min="8192" max="8192" width="4.625" style="53" customWidth="1"/>
    <col min="8193" max="8193" width="9.625" style="53" customWidth="1"/>
    <col min="8194" max="8194" width="10.125" style="53" customWidth="1"/>
    <col min="8195" max="8195" width="10.25" style="53" customWidth="1"/>
    <col min="8196" max="8196" width="4.625" style="53" customWidth="1"/>
    <col min="8197" max="8197" width="5" style="53" customWidth="1"/>
    <col min="8198" max="8198" width="11.125" style="53" customWidth="1"/>
    <col min="8199" max="8199" width="16.125" style="53" customWidth="1"/>
    <col min="8200" max="8200" width="4.75" style="53" customWidth="1"/>
    <col min="8201" max="8201" width="3.625" style="53" customWidth="1"/>
    <col min="8202" max="8202" width="5.125" style="53" customWidth="1"/>
    <col min="8203" max="8203" width="3.125" style="53" customWidth="1"/>
    <col min="8204" max="8204" width="4.625" style="53" customWidth="1"/>
    <col min="8205" max="8205" width="5" style="53" customWidth="1"/>
    <col min="8206" max="8207" width="9.75" style="53" customWidth="1"/>
    <col min="8208" max="8209" width="7.875" style="53" customWidth="1"/>
    <col min="8210" max="8440" width="9" style="53"/>
    <col min="8441" max="8441" width="3.125" style="53" customWidth="1"/>
    <col min="8442" max="8442" width="7.625" style="53" customWidth="1"/>
    <col min="8443" max="8443" width="4.125" style="53" customWidth="1"/>
    <col min="8444" max="8444" width="17" style="53" customWidth="1"/>
    <col min="8445" max="8445" width="3.625" style="53" customWidth="1"/>
    <col min="8446" max="8446" width="9.125" style="53" customWidth="1"/>
    <col min="8447" max="8447" width="3.625" style="53" customWidth="1"/>
    <col min="8448" max="8448" width="4.625" style="53" customWidth="1"/>
    <col min="8449" max="8449" width="9.625" style="53" customWidth="1"/>
    <col min="8450" max="8450" width="10.125" style="53" customWidth="1"/>
    <col min="8451" max="8451" width="10.25" style="53" customWidth="1"/>
    <col min="8452" max="8452" width="4.625" style="53" customWidth="1"/>
    <col min="8453" max="8453" width="5" style="53" customWidth="1"/>
    <col min="8454" max="8454" width="11.125" style="53" customWidth="1"/>
    <col min="8455" max="8455" width="16.125" style="53" customWidth="1"/>
    <col min="8456" max="8456" width="4.75" style="53" customWidth="1"/>
    <col min="8457" max="8457" width="3.625" style="53" customWidth="1"/>
    <col min="8458" max="8458" width="5.125" style="53" customWidth="1"/>
    <col min="8459" max="8459" width="3.125" style="53" customWidth="1"/>
    <col min="8460" max="8460" width="4.625" style="53" customWidth="1"/>
    <col min="8461" max="8461" width="5" style="53" customWidth="1"/>
    <col min="8462" max="8463" width="9.75" style="53" customWidth="1"/>
    <col min="8464" max="8465" width="7.875" style="53" customWidth="1"/>
    <col min="8466" max="8696" width="9" style="53"/>
    <col min="8697" max="8697" width="3.125" style="53" customWidth="1"/>
    <col min="8698" max="8698" width="7.625" style="53" customWidth="1"/>
    <col min="8699" max="8699" width="4.125" style="53" customWidth="1"/>
    <col min="8700" max="8700" width="17" style="53" customWidth="1"/>
    <col min="8701" max="8701" width="3.625" style="53" customWidth="1"/>
    <col min="8702" max="8702" width="9.125" style="53" customWidth="1"/>
    <col min="8703" max="8703" width="3.625" style="53" customWidth="1"/>
    <col min="8704" max="8704" width="4.625" style="53" customWidth="1"/>
    <col min="8705" max="8705" width="9.625" style="53" customWidth="1"/>
    <col min="8706" max="8706" width="10.125" style="53" customWidth="1"/>
    <col min="8707" max="8707" width="10.25" style="53" customWidth="1"/>
    <col min="8708" max="8708" width="4.625" style="53" customWidth="1"/>
    <col min="8709" max="8709" width="5" style="53" customWidth="1"/>
    <col min="8710" max="8710" width="11.125" style="53" customWidth="1"/>
    <col min="8711" max="8711" width="16.125" style="53" customWidth="1"/>
    <col min="8712" max="8712" width="4.75" style="53" customWidth="1"/>
    <col min="8713" max="8713" width="3.625" style="53" customWidth="1"/>
    <col min="8714" max="8714" width="5.125" style="53" customWidth="1"/>
    <col min="8715" max="8715" width="3.125" style="53" customWidth="1"/>
    <col min="8716" max="8716" width="4.625" style="53" customWidth="1"/>
    <col min="8717" max="8717" width="5" style="53" customWidth="1"/>
    <col min="8718" max="8719" width="9.75" style="53" customWidth="1"/>
    <col min="8720" max="8721" width="7.875" style="53" customWidth="1"/>
    <col min="8722" max="8952" width="9" style="53"/>
    <col min="8953" max="8953" width="3.125" style="53" customWidth="1"/>
    <col min="8954" max="8954" width="7.625" style="53" customWidth="1"/>
    <col min="8955" max="8955" width="4.125" style="53" customWidth="1"/>
    <col min="8956" max="8956" width="17" style="53" customWidth="1"/>
    <col min="8957" max="8957" width="3.625" style="53" customWidth="1"/>
    <col min="8958" max="8958" width="9.125" style="53" customWidth="1"/>
    <col min="8959" max="8959" width="3.625" style="53" customWidth="1"/>
    <col min="8960" max="8960" width="4.625" style="53" customWidth="1"/>
    <col min="8961" max="8961" width="9.625" style="53" customWidth="1"/>
    <col min="8962" max="8962" width="10.125" style="53" customWidth="1"/>
    <col min="8963" max="8963" width="10.25" style="53" customWidth="1"/>
    <col min="8964" max="8964" width="4.625" style="53" customWidth="1"/>
    <col min="8965" max="8965" width="5" style="53" customWidth="1"/>
    <col min="8966" max="8966" width="11.125" style="53" customWidth="1"/>
    <col min="8967" max="8967" width="16.125" style="53" customWidth="1"/>
    <col min="8968" max="8968" width="4.75" style="53" customWidth="1"/>
    <col min="8969" max="8969" width="3.625" style="53" customWidth="1"/>
    <col min="8970" max="8970" width="5.125" style="53" customWidth="1"/>
    <col min="8971" max="8971" width="3.125" style="53" customWidth="1"/>
    <col min="8972" max="8972" width="4.625" style="53" customWidth="1"/>
    <col min="8973" max="8973" width="5" style="53" customWidth="1"/>
    <col min="8974" max="8975" width="9.75" style="53" customWidth="1"/>
    <col min="8976" max="8977" width="7.875" style="53" customWidth="1"/>
    <col min="8978" max="9208" width="9" style="53"/>
    <col min="9209" max="9209" width="3.125" style="53" customWidth="1"/>
    <col min="9210" max="9210" width="7.625" style="53" customWidth="1"/>
    <col min="9211" max="9211" width="4.125" style="53" customWidth="1"/>
    <col min="9212" max="9212" width="17" style="53" customWidth="1"/>
    <col min="9213" max="9213" width="3.625" style="53" customWidth="1"/>
    <col min="9214" max="9214" width="9.125" style="53" customWidth="1"/>
    <col min="9215" max="9215" width="3.625" style="53" customWidth="1"/>
    <col min="9216" max="9216" width="4.625" style="53" customWidth="1"/>
    <col min="9217" max="9217" width="9.625" style="53" customWidth="1"/>
    <col min="9218" max="9218" width="10.125" style="53" customWidth="1"/>
    <col min="9219" max="9219" width="10.25" style="53" customWidth="1"/>
    <col min="9220" max="9220" width="4.625" style="53" customWidth="1"/>
    <col min="9221" max="9221" width="5" style="53" customWidth="1"/>
    <col min="9222" max="9222" width="11.125" style="53" customWidth="1"/>
    <col min="9223" max="9223" width="16.125" style="53" customWidth="1"/>
    <col min="9224" max="9224" width="4.75" style="53" customWidth="1"/>
    <col min="9225" max="9225" width="3.625" style="53" customWidth="1"/>
    <col min="9226" max="9226" width="5.125" style="53" customWidth="1"/>
    <col min="9227" max="9227" width="3.125" style="53" customWidth="1"/>
    <col min="9228" max="9228" width="4.625" style="53" customWidth="1"/>
    <col min="9229" max="9229" width="5" style="53" customWidth="1"/>
    <col min="9230" max="9231" width="9.75" style="53" customWidth="1"/>
    <col min="9232" max="9233" width="7.875" style="53" customWidth="1"/>
    <col min="9234" max="9464" width="9" style="53"/>
    <col min="9465" max="9465" width="3.125" style="53" customWidth="1"/>
    <col min="9466" max="9466" width="7.625" style="53" customWidth="1"/>
    <col min="9467" max="9467" width="4.125" style="53" customWidth="1"/>
    <col min="9468" max="9468" width="17" style="53" customWidth="1"/>
    <col min="9469" max="9469" width="3.625" style="53" customWidth="1"/>
    <col min="9470" max="9470" width="9.125" style="53" customWidth="1"/>
    <col min="9471" max="9471" width="3.625" style="53" customWidth="1"/>
    <col min="9472" max="9472" width="4.625" style="53" customWidth="1"/>
    <col min="9473" max="9473" width="9.625" style="53" customWidth="1"/>
    <col min="9474" max="9474" width="10.125" style="53" customWidth="1"/>
    <col min="9475" max="9475" width="10.25" style="53" customWidth="1"/>
    <col min="9476" max="9476" width="4.625" style="53" customWidth="1"/>
    <col min="9477" max="9477" width="5" style="53" customWidth="1"/>
    <col min="9478" max="9478" width="11.125" style="53" customWidth="1"/>
    <col min="9479" max="9479" width="16.125" style="53" customWidth="1"/>
    <col min="9480" max="9480" width="4.75" style="53" customWidth="1"/>
    <col min="9481" max="9481" width="3.625" style="53" customWidth="1"/>
    <col min="9482" max="9482" width="5.125" style="53" customWidth="1"/>
    <col min="9483" max="9483" width="3.125" style="53" customWidth="1"/>
    <col min="9484" max="9484" width="4.625" style="53" customWidth="1"/>
    <col min="9485" max="9485" width="5" style="53" customWidth="1"/>
    <col min="9486" max="9487" width="9.75" style="53" customWidth="1"/>
    <col min="9488" max="9489" width="7.875" style="53" customWidth="1"/>
    <col min="9490" max="9720" width="9" style="53"/>
    <col min="9721" max="9721" width="3.125" style="53" customWidth="1"/>
    <col min="9722" max="9722" width="7.625" style="53" customWidth="1"/>
    <col min="9723" max="9723" width="4.125" style="53" customWidth="1"/>
    <col min="9724" max="9724" width="17" style="53" customWidth="1"/>
    <col min="9725" max="9725" width="3.625" style="53" customWidth="1"/>
    <col min="9726" max="9726" width="9.125" style="53" customWidth="1"/>
    <col min="9727" max="9727" width="3.625" style="53" customWidth="1"/>
    <col min="9728" max="9728" width="4.625" style="53" customWidth="1"/>
    <col min="9729" max="9729" width="9.625" style="53" customWidth="1"/>
    <col min="9730" max="9730" width="10.125" style="53" customWidth="1"/>
    <col min="9731" max="9731" width="10.25" style="53" customWidth="1"/>
    <col min="9732" max="9732" width="4.625" style="53" customWidth="1"/>
    <col min="9733" max="9733" width="5" style="53" customWidth="1"/>
    <col min="9734" max="9734" width="11.125" style="53" customWidth="1"/>
    <col min="9735" max="9735" width="16.125" style="53" customWidth="1"/>
    <col min="9736" max="9736" width="4.75" style="53" customWidth="1"/>
    <col min="9737" max="9737" width="3.625" style="53" customWidth="1"/>
    <col min="9738" max="9738" width="5.125" style="53" customWidth="1"/>
    <col min="9739" max="9739" width="3.125" style="53" customWidth="1"/>
    <col min="9740" max="9740" width="4.625" style="53" customWidth="1"/>
    <col min="9741" max="9741" width="5" style="53" customWidth="1"/>
    <col min="9742" max="9743" width="9.75" style="53" customWidth="1"/>
    <col min="9744" max="9745" width="7.875" style="53" customWidth="1"/>
    <col min="9746" max="9976" width="9" style="53"/>
    <col min="9977" max="9977" width="3.125" style="53" customWidth="1"/>
    <col min="9978" max="9978" width="7.625" style="53" customWidth="1"/>
    <col min="9979" max="9979" width="4.125" style="53" customWidth="1"/>
    <col min="9980" max="9980" width="17" style="53" customWidth="1"/>
    <col min="9981" max="9981" width="3.625" style="53" customWidth="1"/>
    <col min="9982" max="9982" width="9.125" style="53" customWidth="1"/>
    <col min="9983" max="9983" width="3.625" style="53" customWidth="1"/>
    <col min="9984" max="9984" width="4.625" style="53" customWidth="1"/>
    <col min="9985" max="9985" width="9.625" style="53" customWidth="1"/>
    <col min="9986" max="9986" width="10.125" style="53" customWidth="1"/>
    <col min="9987" max="9987" width="10.25" style="53" customWidth="1"/>
    <col min="9988" max="9988" width="4.625" style="53" customWidth="1"/>
    <col min="9989" max="9989" width="5" style="53" customWidth="1"/>
    <col min="9990" max="9990" width="11.125" style="53" customWidth="1"/>
    <col min="9991" max="9991" width="16.125" style="53" customWidth="1"/>
    <col min="9992" max="9992" width="4.75" style="53" customWidth="1"/>
    <col min="9993" max="9993" width="3.625" style="53" customWidth="1"/>
    <col min="9994" max="9994" width="5.125" style="53" customWidth="1"/>
    <col min="9995" max="9995" width="3.125" style="53" customWidth="1"/>
    <col min="9996" max="9996" width="4.625" style="53" customWidth="1"/>
    <col min="9997" max="9997" width="5" style="53" customWidth="1"/>
    <col min="9998" max="9999" width="9.75" style="53" customWidth="1"/>
    <col min="10000" max="10001" width="7.875" style="53" customWidth="1"/>
    <col min="10002" max="10232" width="9" style="53"/>
    <col min="10233" max="10233" width="3.125" style="53" customWidth="1"/>
    <col min="10234" max="10234" width="7.625" style="53" customWidth="1"/>
    <col min="10235" max="10235" width="4.125" style="53" customWidth="1"/>
    <col min="10236" max="10236" width="17" style="53" customWidth="1"/>
    <col min="10237" max="10237" width="3.625" style="53" customWidth="1"/>
    <col min="10238" max="10238" width="9.125" style="53" customWidth="1"/>
    <col min="10239" max="10239" width="3.625" style="53" customWidth="1"/>
    <col min="10240" max="10240" width="4.625" style="53" customWidth="1"/>
    <col min="10241" max="10241" width="9.625" style="53" customWidth="1"/>
    <col min="10242" max="10242" width="10.125" style="53" customWidth="1"/>
    <col min="10243" max="10243" width="10.25" style="53" customWidth="1"/>
    <col min="10244" max="10244" width="4.625" style="53" customWidth="1"/>
    <col min="10245" max="10245" width="5" style="53" customWidth="1"/>
    <col min="10246" max="10246" width="11.125" style="53" customWidth="1"/>
    <col min="10247" max="10247" width="16.125" style="53" customWidth="1"/>
    <col min="10248" max="10248" width="4.75" style="53" customWidth="1"/>
    <col min="10249" max="10249" width="3.625" style="53" customWidth="1"/>
    <col min="10250" max="10250" width="5.125" style="53" customWidth="1"/>
    <col min="10251" max="10251" width="3.125" style="53" customWidth="1"/>
    <col min="10252" max="10252" width="4.625" style="53" customWidth="1"/>
    <col min="10253" max="10253" width="5" style="53" customWidth="1"/>
    <col min="10254" max="10255" width="9.75" style="53" customWidth="1"/>
    <col min="10256" max="10257" width="7.875" style="53" customWidth="1"/>
    <col min="10258" max="10488" width="9" style="53"/>
    <col min="10489" max="10489" width="3.125" style="53" customWidth="1"/>
    <col min="10490" max="10490" width="7.625" style="53" customWidth="1"/>
    <col min="10491" max="10491" width="4.125" style="53" customWidth="1"/>
    <col min="10492" max="10492" width="17" style="53" customWidth="1"/>
    <col min="10493" max="10493" width="3.625" style="53" customWidth="1"/>
    <col min="10494" max="10494" width="9.125" style="53" customWidth="1"/>
    <col min="10495" max="10495" width="3.625" style="53" customWidth="1"/>
    <col min="10496" max="10496" width="4.625" style="53" customWidth="1"/>
    <col min="10497" max="10497" width="9.625" style="53" customWidth="1"/>
    <col min="10498" max="10498" width="10.125" style="53" customWidth="1"/>
    <col min="10499" max="10499" width="10.25" style="53" customWidth="1"/>
    <col min="10500" max="10500" width="4.625" style="53" customWidth="1"/>
    <col min="10501" max="10501" width="5" style="53" customWidth="1"/>
    <col min="10502" max="10502" width="11.125" style="53" customWidth="1"/>
    <col min="10503" max="10503" width="16.125" style="53" customWidth="1"/>
    <col min="10504" max="10504" width="4.75" style="53" customWidth="1"/>
    <col min="10505" max="10505" width="3.625" style="53" customWidth="1"/>
    <col min="10506" max="10506" width="5.125" style="53" customWidth="1"/>
    <col min="10507" max="10507" width="3.125" style="53" customWidth="1"/>
    <col min="10508" max="10508" width="4.625" style="53" customWidth="1"/>
    <col min="10509" max="10509" width="5" style="53" customWidth="1"/>
    <col min="10510" max="10511" width="9.75" style="53" customWidth="1"/>
    <col min="10512" max="10513" width="7.875" style="53" customWidth="1"/>
    <col min="10514" max="10744" width="9" style="53"/>
    <col min="10745" max="10745" width="3.125" style="53" customWidth="1"/>
    <col min="10746" max="10746" width="7.625" style="53" customWidth="1"/>
    <col min="10747" max="10747" width="4.125" style="53" customWidth="1"/>
    <col min="10748" max="10748" width="17" style="53" customWidth="1"/>
    <col min="10749" max="10749" width="3.625" style="53" customWidth="1"/>
    <col min="10750" max="10750" width="9.125" style="53" customWidth="1"/>
    <col min="10751" max="10751" width="3.625" style="53" customWidth="1"/>
    <col min="10752" max="10752" width="4.625" style="53" customWidth="1"/>
    <col min="10753" max="10753" width="9.625" style="53" customWidth="1"/>
    <col min="10754" max="10754" width="10.125" style="53" customWidth="1"/>
    <col min="10755" max="10755" width="10.25" style="53" customWidth="1"/>
    <col min="10756" max="10756" width="4.625" style="53" customWidth="1"/>
    <col min="10757" max="10757" width="5" style="53" customWidth="1"/>
    <col min="10758" max="10758" width="11.125" style="53" customWidth="1"/>
    <col min="10759" max="10759" width="16.125" style="53" customWidth="1"/>
    <col min="10760" max="10760" width="4.75" style="53" customWidth="1"/>
    <col min="10761" max="10761" width="3.625" style="53" customWidth="1"/>
    <col min="10762" max="10762" width="5.125" style="53" customWidth="1"/>
    <col min="10763" max="10763" width="3.125" style="53" customWidth="1"/>
    <col min="10764" max="10764" width="4.625" style="53" customWidth="1"/>
    <col min="10765" max="10765" width="5" style="53" customWidth="1"/>
    <col min="10766" max="10767" width="9.75" style="53" customWidth="1"/>
    <col min="10768" max="10769" width="7.875" style="53" customWidth="1"/>
    <col min="10770" max="11000" width="9" style="53"/>
    <col min="11001" max="11001" width="3.125" style="53" customWidth="1"/>
    <col min="11002" max="11002" width="7.625" style="53" customWidth="1"/>
    <col min="11003" max="11003" width="4.125" style="53" customWidth="1"/>
    <col min="11004" max="11004" width="17" style="53" customWidth="1"/>
    <col min="11005" max="11005" width="3.625" style="53" customWidth="1"/>
    <col min="11006" max="11006" width="9.125" style="53" customWidth="1"/>
    <col min="11007" max="11007" width="3.625" style="53" customWidth="1"/>
    <col min="11008" max="11008" width="4.625" style="53" customWidth="1"/>
    <col min="11009" max="11009" width="9.625" style="53" customWidth="1"/>
    <col min="11010" max="11010" width="10.125" style="53" customWidth="1"/>
    <col min="11011" max="11011" width="10.25" style="53" customWidth="1"/>
    <col min="11012" max="11012" width="4.625" style="53" customWidth="1"/>
    <col min="11013" max="11013" width="5" style="53" customWidth="1"/>
    <col min="11014" max="11014" width="11.125" style="53" customWidth="1"/>
    <col min="11015" max="11015" width="16.125" style="53" customWidth="1"/>
    <col min="11016" max="11016" width="4.75" style="53" customWidth="1"/>
    <col min="11017" max="11017" width="3.625" style="53" customWidth="1"/>
    <col min="11018" max="11018" width="5.125" style="53" customWidth="1"/>
    <col min="11019" max="11019" width="3.125" style="53" customWidth="1"/>
    <col min="11020" max="11020" width="4.625" style="53" customWidth="1"/>
    <col min="11021" max="11021" width="5" style="53" customWidth="1"/>
    <col min="11022" max="11023" width="9.75" style="53" customWidth="1"/>
    <col min="11024" max="11025" width="7.875" style="53" customWidth="1"/>
    <col min="11026" max="11256" width="9" style="53"/>
    <col min="11257" max="11257" width="3.125" style="53" customWidth="1"/>
    <col min="11258" max="11258" width="7.625" style="53" customWidth="1"/>
    <col min="11259" max="11259" width="4.125" style="53" customWidth="1"/>
    <col min="11260" max="11260" width="17" style="53" customWidth="1"/>
    <col min="11261" max="11261" width="3.625" style="53" customWidth="1"/>
    <col min="11262" max="11262" width="9.125" style="53" customWidth="1"/>
    <col min="11263" max="11263" width="3.625" style="53" customWidth="1"/>
    <col min="11264" max="11264" width="4.625" style="53" customWidth="1"/>
    <col min="11265" max="11265" width="9.625" style="53" customWidth="1"/>
    <col min="11266" max="11266" width="10.125" style="53" customWidth="1"/>
    <col min="11267" max="11267" width="10.25" style="53" customWidth="1"/>
    <col min="11268" max="11268" width="4.625" style="53" customWidth="1"/>
    <col min="11269" max="11269" width="5" style="53" customWidth="1"/>
    <col min="11270" max="11270" width="11.125" style="53" customWidth="1"/>
    <col min="11271" max="11271" width="16.125" style="53" customWidth="1"/>
    <col min="11272" max="11272" width="4.75" style="53" customWidth="1"/>
    <col min="11273" max="11273" width="3.625" style="53" customWidth="1"/>
    <col min="11274" max="11274" width="5.125" style="53" customWidth="1"/>
    <col min="11275" max="11275" width="3.125" style="53" customWidth="1"/>
    <col min="11276" max="11276" width="4.625" style="53" customWidth="1"/>
    <col min="11277" max="11277" width="5" style="53" customWidth="1"/>
    <col min="11278" max="11279" width="9.75" style="53" customWidth="1"/>
    <col min="11280" max="11281" width="7.875" style="53" customWidth="1"/>
    <col min="11282" max="11512" width="9" style="53"/>
    <col min="11513" max="11513" width="3.125" style="53" customWidth="1"/>
    <col min="11514" max="11514" width="7.625" style="53" customWidth="1"/>
    <col min="11515" max="11515" width="4.125" style="53" customWidth="1"/>
    <col min="11516" max="11516" width="17" style="53" customWidth="1"/>
    <col min="11517" max="11517" width="3.625" style="53" customWidth="1"/>
    <col min="11518" max="11518" width="9.125" style="53" customWidth="1"/>
    <col min="11519" max="11519" width="3.625" style="53" customWidth="1"/>
    <col min="11520" max="11520" width="4.625" style="53" customWidth="1"/>
    <col min="11521" max="11521" width="9.625" style="53" customWidth="1"/>
    <col min="11522" max="11522" width="10.125" style="53" customWidth="1"/>
    <col min="11523" max="11523" width="10.25" style="53" customWidth="1"/>
    <col min="11524" max="11524" width="4.625" style="53" customWidth="1"/>
    <col min="11525" max="11525" width="5" style="53" customWidth="1"/>
    <col min="11526" max="11526" width="11.125" style="53" customWidth="1"/>
    <col min="11527" max="11527" width="16.125" style="53" customWidth="1"/>
    <col min="11528" max="11528" width="4.75" style="53" customWidth="1"/>
    <col min="11529" max="11529" width="3.625" style="53" customWidth="1"/>
    <col min="11530" max="11530" width="5.125" style="53" customWidth="1"/>
    <col min="11531" max="11531" width="3.125" style="53" customWidth="1"/>
    <col min="11532" max="11532" width="4.625" style="53" customWidth="1"/>
    <col min="11533" max="11533" width="5" style="53" customWidth="1"/>
    <col min="11534" max="11535" width="9.75" style="53" customWidth="1"/>
    <col min="11536" max="11537" width="7.875" style="53" customWidth="1"/>
    <col min="11538" max="11768" width="9" style="53"/>
    <col min="11769" max="11769" width="3.125" style="53" customWidth="1"/>
    <col min="11770" max="11770" width="7.625" style="53" customWidth="1"/>
    <col min="11771" max="11771" width="4.125" style="53" customWidth="1"/>
    <col min="11772" max="11772" width="17" style="53" customWidth="1"/>
    <col min="11773" max="11773" width="3.625" style="53" customWidth="1"/>
    <col min="11774" max="11774" width="9.125" style="53" customWidth="1"/>
    <col min="11775" max="11775" width="3.625" style="53" customWidth="1"/>
    <col min="11776" max="11776" width="4.625" style="53" customWidth="1"/>
    <col min="11777" max="11777" width="9.625" style="53" customWidth="1"/>
    <col min="11778" max="11778" width="10.125" style="53" customWidth="1"/>
    <col min="11779" max="11779" width="10.25" style="53" customWidth="1"/>
    <col min="11780" max="11780" width="4.625" style="53" customWidth="1"/>
    <col min="11781" max="11781" width="5" style="53" customWidth="1"/>
    <col min="11782" max="11782" width="11.125" style="53" customWidth="1"/>
    <col min="11783" max="11783" width="16.125" style="53" customWidth="1"/>
    <col min="11784" max="11784" width="4.75" style="53" customWidth="1"/>
    <col min="11785" max="11785" width="3.625" style="53" customWidth="1"/>
    <col min="11786" max="11786" width="5.125" style="53" customWidth="1"/>
    <col min="11787" max="11787" width="3.125" style="53" customWidth="1"/>
    <col min="11788" max="11788" width="4.625" style="53" customWidth="1"/>
    <col min="11789" max="11789" width="5" style="53" customWidth="1"/>
    <col min="11790" max="11791" width="9.75" style="53" customWidth="1"/>
    <col min="11792" max="11793" width="7.875" style="53" customWidth="1"/>
    <col min="11794" max="12024" width="9" style="53"/>
    <col min="12025" max="12025" width="3.125" style="53" customWidth="1"/>
    <col min="12026" max="12026" width="7.625" style="53" customWidth="1"/>
    <col min="12027" max="12027" width="4.125" style="53" customWidth="1"/>
    <col min="12028" max="12028" width="17" style="53" customWidth="1"/>
    <col min="12029" max="12029" width="3.625" style="53" customWidth="1"/>
    <col min="12030" max="12030" width="9.125" style="53" customWidth="1"/>
    <col min="12031" max="12031" width="3.625" style="53" customWidth="1"/>
    <col min="12032" max="12032" width="4.625" style="53" customWidth="1"/>
    <col min="12033" max="12033" width="9.625" style="53" customWidth="1"/>
    <col min="12034" max="12034" width="10.125" style="53" customWidth="1"/>
    <col min="12035" max="12035" width="10.25" style="53" customWidth="1"/>
    <col min="12036" max="12036" width="4.625" style="53" customWidth="1"/>
    <col min="12037" max="12037" width="5" style="53" customWidth="1"/>
    <col min="12038" max="12038" width="11.125" style="53" customWidth="1"/>
    <col min="12039" max="12039" width="16.125" style="53" customWidth="1"/>
    <col min="12040" max="12040" width="4.75" style="53" customWidth="1"/>
    <col min="12041" max="12041" width="3.625" style="53" customWidth="1"/>
    <col min="12042" max="12042" width="5.125" style="53" customWidth="1"/>
    <col min="12043" max="12043" width="3.125" style="53" customWidth="1"/>
    <col min="12044" max="12044" width="4.625" style="53" customWidth="1"/>
    <col min="12045" max="12045" width="5" style="53" customWidth="1"/>
    <col min="12046" max="12047" width="9.75" style="53" customWidth="1"/>
    <col min="12048" max="12049" width="7.875" style="53" customWidth="1"/>
    <col min="12050" max="12280" width="9" style="53"/>
    <col min="12281" max="12281" width="3.125" style="53" customWidth="1"/>
    <col min="12282" max="12282" width="7.625" style="53" customWidth="1"/>
    <col min="12283" max="12283" width="4.125" style="53" customWidth="1"/>
    <col min="12284" max="12284" width="17" style="53" customWidth="1"/>
    <col min="12285" max="12285" width="3.625" style="53" customWidth="1"/>
    <col min="12286" max="12286" width="9.125" style="53" customWidth="1"/>
    <col min="12287" max="12287" width="3.625" style="53" customWidth="1"/>
    <col min="12288" max="12288" width="4.625" style="53" customWidth="1"/>
    <col min="12289" max="12289" width="9.625" style="53" customWidth="1"/>
    <col min="12290" max="12290" width="10.125" style="53" customWidth="1"/>
    <col min="12291" max="12291" width="10.25" style="53" customWidth="1"/>
    <col min="12292" max="12292" width="4.625" style="53" customWidth="1"/>
    <col min="12293" max="12293" width="5" style="53" customWidth="1"/>
    <col min="12294" max="12294" width="11.125" style="53" customWidth="1"/>
    <col min="12295" max="12295" width="16.125" style="53" customWidth="1"/>
    <col min="12296" max="12296" width="4.75" style="53" customWidth="1"/>
    <col min="12297" max="12297" width="3.625" style="53" customWidth="1"/>
    <col min="12298" max="12298" width="5.125" style="53" customWidth="1"/>
    <col min="12299" max="12299" width="3.125" style="53" customWidth="1"/>
    <col min="12300" max="12300" width="4.625" style="53" customWidth="1"/>
    <col min="12301" max="12301" width="5" style="53" customWidth="1"/>
    <col min="12302" max="12303" width="9.75" style="53" customWidth="1"/>
    <col min="12304" max="12305" width="7.875" style="53" customWidth="1"/>
    <col min="12306" max="12536" width="9" style="53"/>
    <col min="12537" max="12537" width="3.125" style="53" customWidth="1"/>
    <col min="12538" max="12538" width="7.625" style="53" customWidth="1"/>
    <col min="12539" max="12539" width="4.125" style="53" customWidth="1"/>
    <col min="12540" max="12540" width="17" style="53" customWidth="1"/>
    <col min="12541" max="12541" width="3.625" style="53" customWidth="1"/>
    <col min="12542" max="12542" width="9.125" style="53" customWidth="1"/>
    <col min="12543" max="12543" width="3.625" style="53" customWidth="1"/>
    <col min="12544" max="12544" width="4.625" style="53" customWidth="1"/>
    <col min="12545" max="12545" width="9.625" style="53" customWidth="1"/>
    <col min="12546" max="12546" width="10.125" style="53" customWidth="1"/>
    <col min="12547" max="12547" width="10.25" style="53" customWidth="1"/>
    <col min="12548" max="12548" width="4.625" style="53" customWidth="1"/>
    <col min="12549" max="12549" width="5" style="53" customWidth="1"/>
    <col min="12550" max="12550" width="11.125" style="53" customWidth="1"/>
    <col min="12551" max="12551" width="16.125" style="53" customWidth="1"/>
    <col min="12552" max="12552" width="4.75" style="53" customWidth="1"/>
    <col min="12553" max="12553" width="3.625" style="53" customWidth="1"/>
    <col min="12554" max="12554" width="5.125" style="53" customWidth="1"/>
    <col min="12555" max="12555" width="3.125" style="53" customWidth="1"/>
    <col min="12556" max="12556" width="4.625" style="53" customWidth="1"/>
    <col min="12557" max="12557" width="5" style="53" customWidth="1"/>
    <col min="12558" max="12559" width="9.75" style="53" customWidth="1"/>
    <col min="12560" max="12561" width="7.875" style="53" customWidth="1"/>
    <col min="12562" max="12792" width="9" style="53"/>
    <col min="12793" max="12793" width="3.125" style="53" customWidth="1"/>
    <col min="12794" max="12794" width="7.625" style="53" customWidth="1"/>
    <col min="12795" max="12795" width="4.125" style="53" customWidth="1"/>
    <col min="12796" max="12796" width="17" style="53" customWidth="1"/>
    <col min="12797" max="12797" width="3.625" style="53" customWidth="1"/>
    <col min="12798" max="12798" width="9.125" style="53" customWidth="1"/>
    <col min="12799" max="12799" width="3.625" style="53" customWidth="1"/>
    <col min="12800" max="12800" width="4.625" style="53" customWidth="1"/>
    <col min="12801" max="12801" width="9.625" style="53" customWidth="1"/>
    <col min="12802" max="12802" width="10.125" style="53" customWidth="1"/>
    <col min="12803" max="12803" width="10.25" style="53" customWidth="1"/>
    <col min="12804" max="12804" width="4.625" style="53" customWidth="1"/>
    <col min="12805" max="12805" width="5" style="53" customWidth="1"/>
    <col min="12806" max="12806" width="11.125" style="53" customWidth="1"/>
    <col min="12807" max="12807" width="16.125" style="53" customWidth="1"/>
    <col min="12808" max="12808" width="4.75" style="53" customWidth="1"/>
    <col min="12809" max="12809" width="3.625" style="53" customWidth="1"/>
    <col min="12810" max="12810" width="5.125" style="53" customWidth="1"/>
    <col min="12811" max="12811" width="3.125" style="53" customWidth="1"/>
    <col min="12812" max="12812" width="4.625" style="53" customWidth="1"/>
    <col min="12813" max="12813" width="5" style="53" customWidth="1"/>
    <col min="12814" max="12815" width="9.75" style="53" customWidth="1"/>
    <col min="12816" max="12817" width="7.875" style="53" customWidth="1"/>
    <col min="12818" max="13048" width="9" style="53"/>
    <col min="13049" max="13049" width="3.125" style="53" customWidth="1"/>
    <col min="13050" max="13050" width="7.625" style="53" customWidth="1"/>
    <col min="13051" max="13051" width="4.125" style="53" customWidth="1"/>
    <col min="13052" max="13052" width="17" style="53" customWidth="1"/>
    <col min="13053" max="13053" width="3.625" style="53" customWidth="1"/>
    <col min="13054" max="13054" width="9.125" style="53" customWidth="1"/>
    <col min="13055" max="13055" width="3.625" style="53" customWidth="1"/>
    <col min="13056" max="13056" width="4.625" style="53" customWidth="1"/>
    <col min="13057" max="13057" width="9.625" style="53" customWidth="1"/>
    <col min="13058" max="13058" width="10.125" style="53" customWidth="1"/>
    <col min="13059" max="13059" width="10.25" style="53" customWidth="1"/>
    <col min="13060" max="13060" width="4.625" style="53" customWidth="1"/>
    <col min="13061" max="13061" width="5" style="53" customWidth="1"/>
    <col min="13062" max="13062" width="11.125" style="53" customWidth="1"/>
    <col min="13063" max="13063" width="16.125" style="53" customWidth="1"/>
    <col min="13064" max="13064" width="4.75" style="53" customWidth="1"/>
    <col min="13065" max="13065" width="3.625" style="53" customWidth="1"/>
    <col min="13066" max="13066" width="5.125" style="53" customWidth="1"/>
    <col min="13067" max="13067" width="3.125" style="53" customWidth="1"/>
    <col min="13068" max="13068" width="4.625" style="53" customWidth="1"/>
    <col min="13069" max="13069" width="5" style="53" customWidth="1"/>
    <col min="13070" max="13071" width="9.75" style="53" customWidth="1"/>
    <col min="13072" max="13073" width="7.875" style="53" customWidth="1"/>
    <col min="13074" max="13304" width="9" style="53"/>
    <col min="13305" max="13305" width="3.125" style="53" customWidth="1"/>
    <col min="13306" max="13306" width="7.625" style="53" customWidth="1"/>
    <col min="13307" max="13307" width="4.125" style="53" customWidth="1"/>
    <col min="13308" max="13308" width="17" style="53" customWidth="1"/>
    <col min="13309" max="13309" width="3.625" style="53" customWidth="1"/>
    <col min="13310" max="13310" width="9.125" style="53" customWidth="1"/>
    <col min="13311" max="13311" width="3.625" style="53" customWidth="1"/>
    <col min="13312" max="13312" width="4.625" style="53" customWidth="1"/>
    <col min="13313" max="13313" width="9.625" style="53" customWidth="1"/>
    <col min="13314" max="13314" width="10.125" style="53" customWidth="1"/>
    <col min="13315" max="13315" width="10.25" style="53" customWidth="1"/>
    <col min="13316" max="13316" width="4.625" style="53" customWidth="1"/>
    <col min="13317" max="13317" width="5" style="53" customWidth="1"/>
    <col min="13318" max="13318" width="11.125" style="53" customWidth="1"/>
    <col min="13319" max="13319" width="16.125" style="53" customWidth="1"/>
    <col min="13320" max="13320" width="4.75" style="53" customWidth="1"/>
    <col min="13321" max="13321" width="3.625" style="53" customWidth="1"/>
    <col min="13322" max="13322" width="5.125" style="53" customWidth="1"/>
    <col min="13323" max="13323" width="3.125" style="53" customWidth="1"/>
    <col min="13324" max="13324" width="4.625" style="53" customWidth="1"/>
    <col min="13325" max="13325" width="5" style="53" customWidth="1"/>
    <col min="13326" max="13327" width="9.75" style="53" customWidth="1"/>
    <col min="13328" max="13329" width="7.875" style="53" customWidth="1"/>
    <col min="13330" max="13560" width="9" style="53"/>
    <col min="13561" max="13561" width="3.125" style="53" customWidth="1"/>
    <col min="13562" max="13562" width="7.625" style="53" customWidth="1"/>
    <col min="13563" max="13563" width="4.125" style="53" customWidth="1"/>
    <col min="13564" max="13564" width="17" style="53" customWidth="1"/>
    <col min="13565" max="13565" width="3.625" style="53" customWidth="1"/>
    <col min="13566" max="13566" width="9.125" style="53" customWidth="1"/>
    <col min="13567" max="13567" width="3.625" style="53" customWidth="1"/>
    <col min="13568" max="13568" width="4.625" style="53" customWidth="1"/>
    <col min="13569" max="13569" width="9.625" style="53" customWidth="1"/>
    <col min="13570" max="13570" width="10.125" style="53" customWidth="1"/>
    <col min="13571" max="13571" width="10.25" style="53" customWidth="1"/>
    <col min="13572" max="13572" width="4.625" style="53" customWidth="1"/>
    <col min="13573" max="13573" width="5" style="53" customWidth="1"/>
    <col min="13574" max="13574" width="11.125" style="53" customWidth="1"/>
    <col min="13575" max="13575" width="16.125" style="53" customWidth="1"/>
    <col min="13576" max="13576" width="4.75" style="53" customWidth="1"/>
    <col min="13577" max="13577" width="3.625" style="53" customWidth="1"/>
    <col min="13578" max="13578" width="5.125" style="53" customWidth="1"/>
    <col min="13579" max="13579" width="3.125" style="53" customWidth="1"/>
    <col min="13580" max="13580" width="4.625" style="53" customWidth="1"/>
    <col min="13581" max="13581" width="5" style="53" customWidth="1"/>
    <col min="13582" max="13583" width="9.75" style="53" customWidth="1"/>
    <col min="13584" max="13585" width="7.875" style="53" customWidth="1"/>
    <col min="13586" max="13816" width="9" style="53"/>
    <col min="13817" max="13817" width="3.125" style="53" customWidth="1"/>
    <col min="13818" max="13818" width="7.625" style="53" customWidth="1"/>
    <col min="13819" max="13819" width="4.125" style="53" customWidth="1"/>
    <col min="13820" max="13820" width="17" style="53" customWidth="1"/>
    <col min="13821" max="13821" width="3.625" style="53" customWidth="1"/>
    <col min="13822" max="13822" width="9.125" style="53" customWidth="1"/>
    <col min="13823" max="13823" width="3.625" style="53" customWidth="1"/>
    <col min="13824" max="13824" width="4.625" style="53" customWidth="1"/>
    <col min="13825" max="13825" width="9.625" style="53" customWidth="1"/>
    <col min="13826" max="13826" width="10.125" style="53" customWidth="1"/>
    <col min="13827" max="13827" width="10.25" style="53" customWidth="1"/>
    <col min="13828" max="13828" width="4.625" style="53" customWidth="1"/>
    <col min="13829" max="13829" width="5" style="53" customWidth="1"/>
    <col min="13830" max="13830" width="11.125" style="53" customWidth="1"/>
    <col min="13831" max="13831" width="16.125" style="53" customWidth="1"/>
    <col min="13832" max="13832" width="4.75" style="53" customWidth="1"/>
    <col min="13833" max="13833" width="3.625" style="53" customWidth="1"/>
    <col min="13834" max="13834" width="5.125" style="53" customWidth="1"/>
    <col min="13835" max="13835" width="3.125" style="53" customWidth="1"/>
    <col min="13836" max="13836" width="4.625" style="53" customWidth="1"/>
    <col min="13837" max="13837" width="5" style="53" customWidth="1"/>
    <col min="13838" max="13839" width="9.75" style="53" customWidth="1"/>
    <col min="13840" max="13841" width="7.875" style="53" customWidth="1"/>
    <col min="13842" max="14072" width="9" style="53"/>
    <col min="14073" max="14073" width="3.125" style="53" customWidth="1"/>
    <col min="14074" max="14074" width="7.625" style="53" customWidth="1"/>
    <col min="14075" max="14075" width="4.125" style="53" customWidth="1"/>
    <col min="14076" max="14076" width="17" style="53" customWidth="1"/>
    <col min="14077" max="14077" width="3.625" style="53" customWidth="1"/>
    <col min="14078" max="14078" width="9.125" style="53" customWidth="1"/>
    <col min="14079" max="14079" width="3.625" style="53" customWidth="1"/>
    <col min="14080" max="14080" width="4.625" style="53" customWidth="1"/>
    <col min="14081" max="14081" width="9.625" style="53" customWidth="1"/>
    <col min="14082" max="14082" width="10.125" style="53" customWidth="1"/>
    <col min="14083" max="14083" width="10.25" style="53" customWidth="1"/>
    <col min="14084" max="14084" width="4.625" style="53" customWidth="1"/>
    <col min="14085" max="14085" width="5" style="53" customWidth="1"/>
    <col min="14086" max="14086" width="11.125" style="53" customWidth="1"/>
    <col min="14087" max="14087" width="16.125" style="53" customWidth="1"/>
    <col min="14088" max="14088" width="4.75" style="53" customWidth="1"/>
    <col min="14089" max="14089" width="3.625" style="53" customWidth="1"/>
    <col min="14090" max="14090" width="5.125" style="53" customWidth="1"/>
    <col min="14091" max="14091" width="3.125" style="53" customWidth="1"/>
    <col min="14092" max="14092" width="4.625" style="53" customWidth="1"/>
    <col min="14093" max="14093" width="5" style="53" customWidth="1"/>
    <col min="14094" max="14095" width="9.75" style="53" customWidth="1"/>
    <col min="14096" max="14097" width="7.875" style="53" customWidth="1"/>
    <col min="14098" max="14328" width="9" style="53"/>
    <col min="14329" max="14329" width="3.125" style="53" customWidth="1"/>
    <col min="14330" max="14330" width="7.625" style="53" customWidth="1"/>
    <col min="14331" max="14331" width="4.125" style="53" customWidth="1"/>
    <col min="14332" max="14332" width="17" style="53" customWidth="1"/>
    <col min="14333" max="14333" width="3.625" style="53" customWidth="1"/>
    <col min="14334" max="14334" width="9.125" style="53" customWidth="1"/>
    <col min="14335" max="14335" width="3.625" style="53" customWidth="1"/>
    <col min="14336" max="14336" width="4.625" style="53" customWidth="1"/>
    <col min="14337" max="14337" width="9.625" style="53" customWidth="1"/>
    <col min="14338" max="14338" width="10.125" style="53" customWidth="1"/>
    <col min="14339" max="14339" width="10.25" style="53" customWidth="1"/>
    <col min="14340" max="14340" width="4.625" style="53" customWidth="1"/>
    <col min="14341" max="14341" width="5" style="53" customWidth="1"/>
    <col min="14342" max="14342" width="11.125" style="53" customWidth="1"/>
    <col min="14343" max="14343" width="16.125" style="53" customWidth="1"/>
    <col min="14344" max="14344" width="4.75" style="53" customWidth="1"/>
    <col min="14345" max="14345" width="3.625" style="53" customWidth="1"/>
    <col min="14346" max="14346" width="5.125" style="53" customWidth="1"/>
    <col min="14347" max="14347" width="3.125" style="53" customWidth="1"/>
    <col min="14348" max="14348" width="4.625" style="53" customWidth="1"/>
    <col min="14349" max="14349" width="5" style="53" customWidth="1"/>
    <col min="14350" max="14351" width="9.75" style="53" customWidth="1"/>
    <col min="14352" max="14353" width="7.875" style="53" customWidth="1"/>
    <col min="14354" max="14584" width="9" style="53"/>
    <col min="14585" max="14585" width="3.125" style="53" customWidth="1"/>
    <col min="14586" max="14586" width="7.625" style="53" customWidth="1"/>
    <col min="14587" max="14587" width="4.125" style="53" customWidth="1"/>
    <col min="14588" max="14588" width="17" style="53" customWidth="1"/>
    <col min="14589" max="14589" width="3.625" style="53" customWidth="1"/>
    <col min="14590" max="14590" width="9.125" style="53" customWidth="1"/>
    <col min="14591" max="14591" width="3.625" style="53" customWidth="1"/>
    <col min="14592" max="14592" width="4.625" style="53" customWidth="1"/>
    <col min="14593" max="14593" width="9.625" style="53" customWidth="1"/>
    <col min="14594" max="14594" width="10.125" style="53" customWidth="1"/>
    <col min="14595" max="14595" width="10.25" style="53" customWidth="1"/>
    <col min="14596" max="14596" width="4.625" style="53" customWidth="1"/>
    <col min="14597" max="14597" width="5" style="53" customWidth="1"/>
    <col min="14598" max="14598" width="11.125" style="53" customWidth="1"/>
    <col min="14599" max="14599" width="16.125" style="53" customWidth="1"/>
    <col min="14600" max="14600" width="4.75" style="53" customWidth="1"/>
    <col min="14601" max="14601" width="3.625" style="53" customWidth="1"/>
    <col min="14602" max="14602" width="5.125" style="53" customWidth="1"/>
    <col min="14603" max="14603" width="3.125" style="53" customWidth="1"/>
    <col min="14604" max="14604" width="4.625" style="53" customWidth="1"/>
    <col min="14605" max="14605" width="5" style="53" customWidth="1"/>
    <col min="14606" max="14607" width="9.75" style="53" customWidth="1"/>
    <col min="14608" max="14609" width="7.875" style="53" customWidth="1"/>
    <col min="14610" max="14840" width="9" style="53"/>
    <col min="14841" max="14841" width="3.125" style="53" customWidth="1"/>
    <col min="14842" max="14842" width="7.625" style="53" customWidth="1"/>
    <col min="14843" max="14843" width="4.125" style="53" customWidth="1"/>
    <col min="14844" max="14844" width="17" style="53" customWidth="1"/>
    <col min="14845" max="14845" width="3.625" style="53" customWidth="1"/>
    <col min="14846" max="14846" width="9.125" style="53" customWidth="1"/>
    <col min="14847" max="14847" width="3.625" style="53" customWidth="1"/>
    <col min="14848" max="14848" width="4.625" style="53" customWidth="1"/>
    <col min="14849" max="14849" width="9.625" style="53" customWidth="1"/>
    <col min="14850" max="14850" width="10.125" style="53" customWidth="1"/>
    <col min="14851" max="14851" width="10.25" style="53" customWidth="1"/>
    <col min="14852" max="14852" width="4.625" style="53" customWidth="1"/>
    <col min="14853" max="14853" width="5" style="53" customWidth="1"/>
    <col min="14854" max="14854" width="11.125" style="53" customWidth="1"/>
    <col min="14855" max="14855" width="16.125" style="53" customWidth="1"/>
    <col min="14856" max="14856" width="4.75" style="53" customWidth="1"/>
    <col min="14857" max="14857" width="3.625" style="53" customWidth="1"/>
    <col min="14858" max="14858" width="5.125" style="53" customWidth="1"/>
    <col min="14859" max="14859" width="3.125" style="53" customWidth="1"/>
    <col min="14860" max="14860" width="4.625" style="53" customWidth="1"/>
    <col min="14861" max="14861" width="5" style="53" customWidth="1"/>
    <col min="14862" max="14863" width="9.75" style="53" customWidth="1"/>
    <col min="14864" max="14865" width="7.875" style="53" customWidth="1"/>
    <col min="14866" max="15096" width="9" style="53"/>
    <col min="15097" max="15097" width="3.125" style="53" customWidth="1"/>
    <col min="15098" max="15098" width="7.625" style="53" customWidth="1"/>
    <col min="15099" max="15099" width="4.125" style="53" customWidth="1"/>
    <col min="15100" max="15100" width="17" style="53" customWidth="1"/>
    <col min="15101" max="15101" width="3.625" style="53" customWidth="1"/>
    <col min="15102" max="15102" width="9.125" style="53" customWidth="1"/>
    <col min="15103" max="15103" width="3.625" style="53" customWidth="1"/>
    <col min="15104" max="15104" width="4.625" style="53" customWidth="1"/>
    <col min="15105" max="15105" width="9.625" style="53" customWidth="1"/>
    <col min="15106" max="15106" width="10.125" style="53" customWidth="1"/>
    <col min="15107" max="15107" width="10.25" style="53" customWidth="1"/>
    <col min="15108" max="15108" width="4.625" style="53" customWidth="1"/>
    <col min="15109" max="15109" width="5" style="53" customWidth="1"/>
    <col min="15110" max="15110" width="11.125" style="53" customWidth="1"/>
    <col min="15111" max="15111" width="16.125" style="53" customWidth="1"/>
    <col min="15112" max="15112" width="4.75" style="53" customWidth="1"/>
    <col min="15113" max="15113" width="3.625" style="53" customWidth="1"/>
    <col min="15114" max="15114" width="5.125" style="53" customWidth="1"/>
    <col min="15115" max="15115" width="3.125" style="53" customWidth="1"/>
    <col min="15116" max="15116" width="4.625" style="53" customWidth="1"/>
    <col min="15117" max="15117" width="5" style="53" customWidth="1"/>
    <col min="15118" max="15119" width="9.75" style="53" customWidth="1"/>
    <col min="15120" max="15121" width="7.875" style="53" customWidth="1"/>
    <col min="15122" max="15352" width="9" style="53"/>
    <col min="15353" max="15353" width="3.125" style="53" customWidth="1"/>
    <col min="15354" max="15354" width="7.625" style="53" customWidth="1"/>
    <col min="15355" max="15355" width="4.125" style="53" customWidth="1"/>
    <col min="15356" max="15356" width="17" style="53" customWidth="1"/>
    <col min="15357" max="15357" width="3.625" style="53" customWidth="1"/>
    <col min="15358" max="15358" width="9.125" style="53" customWidth="1"/>
    <col min="15359" max="15359" width="3.625" style="53" customWidth="1"/>
    <col min="15360" max="15360" width="4.625" style="53" customWidth="1"/>
    <col min="15361" max="15361" width="9.625" style="53" customWidth="1"/>
    <col min="15362" max="15362" width="10.125" style="53" customWidth="1"/>
    <col min="15363" max="15363" width="10.25" style="53" customWidth="1"/>
    <col min="15364" max="15364" width="4.625" style="53" customWidth="1"/>
    <col min="15365" max="15365" width="5" style="53" customWidth="1"/>
    <col min="15366" max="15366" width="11.125" style="53" customWidth="1"/>
    <col min="15367" max="15367" width="16.125" style="53" customWidth="1"/>
    <col min="15368" max="15368" width="4.75" style="53" customWidth="1"/>
    <col min="15369" max="15369" width="3.625" style="53" customWidth="1"/>
    <col min="15370" max="15370" width="5.125" style="53" customWidth="1"/>
    <col min="15371" max="15371" width="3.125" style="53" customWidth="1"/>
    <col min="15372" max="15372" width="4.625" style="53" customWidth="1"/>
    <col min="15373" max="15373" width="5" style="53" customWidth="1"/>
    <col min="15374" max="15375" width="9.75" style="53" customWidth="1"/>
    <col min="15376" max="15377" width="7.875" style="53" customWidth="1"/>
    <col min="15378" max="15608" width="9" style="53"/>
    <col min="15609" max="15609" width="3.125" style="53" customWidth="1"/>
    <col min="15610" max="15610" width="7.625" style="53" customWidth="1"/>
    <col min="15611" max="15611" width="4.125" style="53" customWidth="1"/>
    <col min="15612" max="15612" width="17" style="53" customWidth="1"/>
    <col min="15613" max="15613" width="3.625" style="53" customWidth="1"/>
    <col min="15614" max="15614" width="9.125" style="53" customWidth="1"/>
    <col min="15615" max="15615" width="3.625" style="53" customWidth="1"/>
    <col min="15616" max="15616" width="4.625" style="53" customWidth="1"/>
    <col min="15617" max="15617" width="9.625" style="53" customWidth="1"/>
    <col min="15618" max="15618" width="10.125" style="53" customWidth="1"/>
    <col min="15619" max="15619" width="10.25" style="53" customWidth="1"/>
    <col min="15620" max="15620" width="4.625" style="53" customWidth="1"/>
    <col min="15621" max="15621" width="5" style="53" customWidth="1"/>
    <col min="15622" max="15622" width="11.125" style="53" customWidth="1"/>
    <col min="15623" max="15623" width="16.125" style="53" customWidth="1"/>
    <col min="15624" max="15624" width="4.75" style="53" customWidth="1"/>
    <col min="15625" max="15625" width="3.625" style="53" customWidth="1"/>
    <col min="15626" max="15626" width="5.125" style="53" customWidth="1"/>
    <col min="15627" max="15627" width="3.125" style="53" customWidth="1"/>
    <col min="15628" max="15628" width="4.625" style="53" customWidth="1"/>
    <col min="15629" max="15629" width="5" style="53" customWidth="1"/>
    <col min="15630" max="15631" width="9.75" style="53" customWidth="1"/>
    <col min="15632" max="15633" width="7.875" style="53" customWidth="1"/>
    <col min="15634" max="15864" width="9" style="53"/>
    <col min="15865" max="15865" width="3.125" style="53" customWidth="1"/>
    <col min="15866" max="15866" width="7.625" style="53" customWidth="1"/>
    <col min="15867" max="15867" width="4.125" style="53" customWidth="1"/>
    <col min="15868" max="15868" width="17" style="53" customWidth="1"/>
    <col min="15869" max="15869" width="3.625" style="53" customWidth="1"/>
    <col min="15870" max="15870" width="9.125" style="53" customWidth="1"/>
    <col min="15871" max="15871" width="3.625" style="53" customWidth="1"/>
    <col min="15872" max="15872" width="4.625" style="53" customWidth="1"/>
    <col min="15873" max="15873" width="9.625" style="53" customWidth="1"/>
    <col min="15874" max="15874" width="10.125" style="53" customWidth="1"/>
    <col min="15875" max="15875" width="10.25" style="53" customWidth="1"/>
    <col min="15876" max="15876" width="4.625" style="53" customWidth="1"/>
    <col min="15877" max="15877" width="5" style="53" customWidth="1"/>
    <col min="15878" max="15878" width="11.125" style="53" customWidth="1"/>
    <col min="15879" max="15879" width="16.125" style="53" customWidth="1"/>
    <col min="15880" max="15880" width="4.75" style="53" customWidth="1"/>
    <col min="15881" max="15881" width="3.625" style="53" customWidth="1"/>
    <col min="15882" max="15882" width="5.125" style="53" customWidth="1"/>
    <col min="15883" max="15883" width="3.125" style="53" customWidth="1"/>
    <col min="15884" max="15884" width="4.625" style="53" customWidth="1"/>
    <col min="15885" max="15885" width="5" style="53" customWidth="1"/>
    <col min="15886" max="15887" width="9.75" style="53" customWidth="1"/>
    <col min="15888" max="15889" width="7.875" style="53" customWidth="1"/>
    <col min="15890" max="16120" width="9" style="53"/>
    <col min="16121" max="16121" width="3.125" style="53" customWidth="1"/>
    <col min="16122" max="16122" width="7.625" style="53" customWidth="1"/>
    <col min="16123" max="16123" width="4.125" style="53" customWidth="1"/>
    <col min="16124" max="16124" width="17" style="53" customWidth="1"/>
    <col min="16125" max="16125" width="3.625" style="53" customWidth="1"/>
    <col min="16126" max="16126" width="9.125" style="53" customWidth="1"/>
    <col min="16127" max="16127" width="3.625" style="53" customWidth="1"/>
    <col min="16128" max="16128" width="4.625" style="53" customWidth="1"/>
    <col min="16129" max="16129" width="9.625" style="53" customWidth="1"/>
    <col min="16130" max="16130" width="10.125" style="53" customWidth="1"/>
    <col min="16131" max="16131" width="10.25" style="53" customWidth="1"/>
    <col min="16132" max="16132" width="4.625" style="53" customWidth="1"/>
    <col min="16133" max="16133" width="5" style="53" customWidth="1"/>
    <col min="16134" max="16134" width="11.125" style="53" customWidth="1"/>
    <col min="16135" max="16135" width="16.125" style="53" customWidth="1"/>
    <col min="16136" max="16136" width="4.75" style="53" customWidth="1"/>
    <col min="16137" max="16137" width="3.625" style="53" customWidth="1"/>
    <col min="16138" max="16138" width="5.125" style="53" customWidth="1"/>
    <col min="16139" max="16139" width="3.125" style="53" customWidth="1"/>
    <col min="16140" max="16140" width="4.625" style="53" customWidth="1"/>
    <col min="16141" max="16141" width="5" style="53" customWidth="1"/>
    <col min="16142" max="16143" width="9.75" style="53" customWidth="1"/>
    <col min="16144" max="16145" width="7.875" style="53" customWidth="1"/>
    <col min="16146" max="16384" width="9" style="53"/>
  </cols>
  <sheetData>
    <row r="1" spans="1:28" s="52" customFormat="1" ht="16.5" customHeight="1">
      <c r="A1" s="1359"/>
      <c r="B1" s="1359"/>
      <c r="C1" s="1359"/>
      <c r="D1" s="1359"/>
      <c r="E1" s="1359"/>
      <c r="F1" s="1359"/>
      <c r="G1" s="1360"/>
      <c r="H1" s="1360"/>
      <c r="I1" s="1360"/>
      <c r="J1" s="1360"/>
      <c r="K1" s="1360"/>
      <c r="L1" s="1360"/>
      <c r="M1" s="1360"/>
      <c r="N1" s="1360"/>
      <c r="O1" s="1360"/>
      <c r="P1" s="1360"/>
      <c r="Q1" s="1360"/>
      <c r="R1" s="1360"/>
      <c r="S1" s="1360"/>
      <c r="T1" s="1360"/>
      <c r="U1" s="1360"/>
      <c r="V1" s="1360"/>
      <c r="W1" s="54"/>
      <c r="X1" s="54"/>
      <c r="Y1" s="54"/>
      <c r="Z1" s="54"/>
      <c r="AA1" s="54"/>
      <c r="AB1" s="54"/>
    </row>
    <row r="2" spans="1:28" s="52" customFormat="1" ht="30.75" customHeight="1">
      <c r="A2" s="1361"/>
      <c r="B2" s="1362"/>
      <c r="C2" s="1363"/>
      <c r="D2" s="1363"/>
      <c r="E2" s="1363"/>
      <c r="F2" s="1363"/>
      <c r="G2" s="1363"/>
      <c r="H2" s="1363"/>
      <c r="I2" s="1363"/>
      <c r="J2" s="1363"/>
      <c r="K2" s="1363"/>
      <c r="L2" s="1363"/>
      <c r="M2" s="1363"/>
      <c r="N2" s="1363"/>
      <c r="O2" s="1363"/>
      <c r="P2" s="1363"/>
      <c r="Q2" s="1363"/>
      <c r="R2" s="1363"/>
      <c r="S2" s="71"/>
      <c r="T2" s="71"/>
      <c r="U2" s="71"/>
      <c r="V2" s="71"/>
      <c r="W2" s="1297" t="s">
        <v>0</v>
      </c>
      <c r="X2" s="1297"/>
      <c r="Y2" s="1297"/>
      <c r="Z2" s="1297"/>
      <c r="AA2" s="1298"/>
      <c r="AB2" s="54"/>
    </row>
    <row r="3" spans="1:28" s="52" customFormat="1" ht="34.5" customHeight="1">
      <c r="A3" s="55" t="s">
        <v>1</v>
      </c>
      <c r="B3" s="56"/>
      <c r="C3" s="57"/>
      <c r="D3" s="57"/>
      <c r="E3" s="57"/>
      <c r="F3" s="1364" t="s">
        <v>2</v>
      </c>
      <c r="G3" s="1364"/>
      <c r="H3" s="1364"/>
      <c r="I3" s="1364"/>
      <c r="J3" s="1364"/>
      <c r="K3" s="1364"/>
      <c r="L3" s="1364"/>
      <c r="M3" s="1364"/>
      <c r="N3" s="1364"/>
      <c r="O3" s="1364"/>
      <c r="P3" s="1364"/>
      <c r="Q3" s="1364"/>
      <c r="R3" s="1364"/>
      <c r="W3" s="1299"/>
      <c r="X3" s="1299"/>
      <c r="Y3" s="1299"/>
      <c r="Z3" s="1299"/>
      <c r="AA3" s="1300"/>
    </row>
    <row r="4" spans="1:28" s="52" customFormat="1" ht="28.5" customHeight="1">
      <c r="A4" s="1301" t="s">
        <v>3</v>
      </c>
      <c r="B4" s="1302"/>
      <c r="C4" s="1303" t="s">
        <v>4</v>
      </c>
      <c r="D4" s="1304"/>
      <c r="E4" s="58"/>
      <c r="F4" s="1365" t="s">
        <v>1775</v>
      </c>
      <c r="G4" s="1366"/>
      <c r="H4" s="1366"/>
      <c r="I4" s="1366"/>
      <c r="J4" s="1366"/>
      <c r="K4" s="1366"/>
      <c r="L4" s="1366"/>
      <c r="M4" s="1366"/>
      <c r="N4" s="1366"/>
      <c r="O4" s="1366"/>
      <c r="P4" s="1366"/>
      <c r="Q4" s="1366"/>
      <c r="R4" s="1366"/>
      <c r="S4" s="1366"/>
      <c r="T4" s="72"/>
      <c r="U4" s="1367" t="s">
        <v>5</v>
      </c>
      <c r="V4" s="1368"/>
      <c r="W4" s="73" t="s">
        <v>6</v>
      </c>
      <c r="X4" s="73" t="s">
        <v>7</v>
      </c>
      <c r="Y4" s="73" t="s">
        <v>8</v>
      </c>
      <c r="Z4" s="78" t="s">
        <v>9</v>
      </c>
      <c r="AA4" s="79" t="s">
        <v>10</v>
      </c>
      <c r="AB4" s="80"/>
    </row>
    <row r="5" spans="1:28" s="52" customFormat="1" ht="36" customHeight="1">
      <c r="A5" s="1301"/>
      <c r="B5" s="1302"/>
      <c r="C5" s="1303"/>
      <c r="D5" s="1304"/>
      <c r="E5" s="59"/>
      <c r="F5" s="1346" t="s">
        <v>11</v>
      </c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74"/>
      <c r="T5" s="75"/>
      <c r="U5" s="1347"/>
      <c r="V5" s="1348"/>
      <c r="W5" s="76"/>
      <c r="X5" s="76"/>
      <c r="Y5" s="81"/>
      <c r="Z5" s="82"/>
      <c r="AA5" s="83"/>
      <c r="AB5" s="80"/>
    </row>
    <row r="6" spans="1:28" ht="36.75" customHeight="1">
      <c r="A6" s="1349" t="s">
        <v>12</v>
      </c>
      <c r="B6" s="1350"/>
      <c r="C6" s="1350"/>
      <c r="D6" s="60" t="s">
        <v>13</v>
      </c>
      <c r="E6" s="1351" t="s">
        <v>14</v>
      </c>
      <c r="F6" s="1352"/>
      <c r="G6" s="1352"/>
      <c r="H6" s="1353"/>
      <c r="I6" s="1354" t="s">
        <v>15</v>
      </c>
      <c r="J6" s="1354"/>
      <c r="K6" s="1354"/>
      <c r="L6" s="1354"/>
      <c r="M6" s="1354"/>
      <c r="N6" s="1351" t="s">
        <v>16</v>
      </c>
      <c r="O6" s="1352"/>
      <c r="P6" s="1352"/>
      <c r="Q6" s="1352"/>
      <c r="R6" s="1352"/>
      <c r="S6" s="1352"/>
      <c r="T6" s="1353"/>
      <c r="U6" s="1354" t="s">
        <v>17</v>
      </c>
      <c r="V6" s="1354"/>
      <c r="W6" s="1355" t="s">
        <v>18</v>
      </c>
      <c r="X6" s="1356"/>
      <c r="Y6" s="1357"/>
      <c r="Z6" s="1355" t="s">
        <v>19</v>
      </c>
      <c r="AA6" s="1358"/>
    </row>
    <row r="7" spans="1:28" ht="126.95" customHeight="1">
      <c r="A7" s="1305"/>
      <c r="B7" s="1306"/>
      <c r="C7" s="1306"/>
      <c r="D7" s="61">
        <v>1</v>
      </c>
      <c r="E7" s="1324" t="s">
        <v>20</v>
      </c>
      <c r="F7" s="1324"/>
      <c r="G7" s="1324"/>
      <c r="H7" s="1324"/>
      <c r="I7" s="1324" t="s">
        <v>21</v>
      </c>
      <c r="J7" s="1324"/>
      <c r="K7" s="1324"/>
      <c r="L7" s="1324"/>
      <c r="M7" s="1324"/>
      <c r="N7" s="1341" t="s">
        <v>22</v>
      </c>
      <c r="O7" s="1342"/>
      <c r="P7" s="1342"/>
      <c r="Q7" s="1342"/>
      <c r="R7" s="1342"/>
      <c r="S7" s="1342"/>
      <c r="T7" s="1343"/>
      <c r="U7" s="1321">
        <v>1</v>
      </c>
      <c r="V7" s="1323"/>
      <c r="W7" s="1328" t="s">
        <v>23</v>
      </c>
      <c r="X7" s="1329"/>
      <c r="Y7" s="1330"/>
      <c r="Z7" s="1344" t="s">
        <v>1935</v>
      </c>
      <c r="AA7" s="1345"/>
    </row>
    <row r="8" spans="1:28" ht="134.1" customHeight="1">
      <c r="A8" s="1305"/>
      <c r="B8" s="1306"/>
      <c r="C8" s="1306"/>
      <c r="D8" s="61">
        <v>2</v>
      </c>
      <c r="E8" s="1324" t="s">
        <v>24</v>
      </c>
      <c r="F8" s="1324"/>
      <c r="G8" s="1324"/>
      <c r="H8" s="1324"/>
      <c r="I8" s="1324" t="s">
        <v>21</v>
      </c>
      <c r="J8" s="1324"/>
      <c r="K8" s="1324"/>
      <c r="L8" s="1324"/>
      <c r="M8" s="1324"/>
      <c r="N8" s="1341" t="s">
        <v>25</v>
      </c>
      <c r="O8" s="1342"/>
      <c r="P8" s="1342"/>
      <c r="Q8" s="1342"/>
      <c r="R8" s="1342"/>
      <c r="S8" s="1342"/>
      <c r="T8" s="1343"/>
      <c r="U8" s="1321">
        <v>1</v>
      </c>
      <c r="V8" s="1323"/>
      <c r="W8" s="1328" t="s">
        <v>26</v>
      </c>
      <c r="X8" s="1329"/>
      <c r="Y8" s="1330"/>
      <c r="Z8" s="1344" t="s">
        <v>1936</v>
      </c>
      <c r="AA8" s="1345"/>
    </row>
    <row r="9" spans="1:28" ht="135" customHeight="1">
      <c r="A9" s="1305"/>
      <c r="B9" s="1306"/>
      <c r="C9" s="1306"/>
      <c r="D9" s="62">
        <v>3</v>
      </c>
      <c r="E9" s="1324" t="s">
        <v>27</v>
      </c>
      <c r="F9" s="1324"/>
      <c r="G9" s="1324"/>
      <c r="H9" s="1324"/>
      <c r="I9" s="1324" t="s">
        <v>21</v>
      </c>
      <c r="J9" s="1324"/>
      <c r="K9" s="1324"/>
      <c r="L9" s="1324"/>
      <c r="M9" s="1324"/>
      <c r="N9" s="1341" t="s">
        <v>28</v>
      </c>
      <c r="O9" s="1342"/>
      <c r="P9" s="1342"/>
      <c r="Q9" s="1342"/>
      <c r="R9" s="1342"/>
      <c r="S9" s="1342"/>
      <c r="T9" s="1343"/>
      <c r="U9" s="1321">
        <v>1</v>
      </c>
      <c r="V9" s="1323"/>
      <c r="W9" s="1328" t="s">
        <v>29</v>
      </c>
      <c r="X9" s="1329"/>
      <c r="Y9" s="1330"/>
      <c r="Z9" s="1344" t="s">
        <v>1937</v>
      </c>
      <c r="AA9" s="1345"/>
    </row>
    <row r="10" spans="1:28" ht="146.1" customHeight="1">
      <c r="A10" s="1305"/>
      <c r="B10" s="1306"/>
      <c r="C10" s="1306"/>
      <c r="D10" s="62">
        <v>4</v>
      </c>
      <c r="E10" s="1324" t="s">
        <v>30</v>
      </c>
      <c r="F10" s="1324"/>
      <c r="G10" s="1324"/>
      <c r="H10" s="1324"/>
      <c r="I10" s="1324" t="s">
        <v>21</v>
      </c>
      <c r="J10" s="1324"/>
      <c r="K10" s="1324"/>
      <c r="L10" s="1324"/>
      <c r="M10" s="1324"/>
      <c r="N10" s="1341" t="s">
        <v>25</v>
      </c>
      <c r="O10" s="1342"/>
      <c r="P10" s="1342"/>
      <c r="Q10" s="1342"/>
      <c r="R10" s="1342"/>
      <c r="S10" s="1342"/>
      <c r="T10" s="1343"/>
      <c r="U10" s="1321">
        <v>1</v>
      </c>
      <c r="V10" s="1323"/>
      <c r="W10" s="1328" t="s">
        <v>31</v>
      </c>
      <c r="X10" s="1329"/>
      <c r="Y10" s="1330"/>
      <c r="Z10" s="1344" t="s">
        <v>1938</v>
      </c>
      <c r="AA10" s="1345"/>
    </row>
    <row r="11" spans="1:28" ht="59.25" customHeight="1">
      <c r="A11" s="1305"/>
      <c r="B11" s="1306"/>
      <c r="C11" s="1306"/>
      <c r="D11" s="63"/>
      <c r="E11" s="1321" t="s">
        <v>32</v>
      </c>
      <c r="F11" s="1322"/>
      <c r="G11" s="1322"/>
      <c r="H11" s="1323"/>
      <c r="I11" s="1324"/>
      <c r="J11" s="1324"/>
      <c r="K11" s="1324"/>
      <c r="L11" s="1324"/>
      <c r="M11" s="1324"/>
      <c r="N11" s="1325"/>
      <c r="O11" s="1326"/>
      <c r="P11" s="1326"/>
      <c r="Q11" s="1326"/>
      <c r="R11" s="1326"/>
      <c r="S11" s="1326"/>
      <c r="T11" s="1327"/>
      <c r="U11" s="1321"/>
      <c r="V11" s="1323"/>
      <c r="W11" s="1328"/>
      <c r="X11" s="1329"/>
      <c r="Y11" s="1330"/>
      <c r="Z11" s="1312"/>
      <c r="AA11" s="1313"/>
    </row>
    <row r="12" spans="1:28" ht="24.95" customHeight="1">
      <c r="A12" s="1305"/>
      <c r="B12" s="1306"/>
      <c r="C12" s="1306"/>
      <c r="D12" s="64"/>
      <c r="E12" s="1331"/>
      <c r="F12" s="1332"/>
      <c r="G12" s="1332"/>
      <c r="H12" s="1333"/>
      <c r="I12" s="1334"/>
      <c r="J12" s="1334"/>
      <c r="K12" s="1334"/>
      <c r="L12" s="1334"/>
      <c r="M12" s="1334"/>
      <c r="N12" s="1331"/>
      <c r="O12" s="1332"/>
      <c r="P12" s="1332"/>
      <c r="Q12" s="1332"/>
      <c r="R12" s="1332"/>
      <c r="S12" s="1332"/>
      <c r="T12" s="1333"/>
      <c r="U12" s="1331"/>
      <c r="V12" s="1333"/>
      <c r="W12" s="1335"/>
      <c r="X12" s="1336"/>
      <c r="Y12" s="1337"/>
      <c r="Z12" s="1338"/>
      <c r="AA12" s="1339"/>
    </row>
    <row r="13" spans="1:28" ht="29.25" customHeight="1">
      <c r="A13" s="1340" t="s">
        <v>33</v>
      </c>
      <c r="B13" s="1312"/>
      <c r="C13" s="1312"/>
      <c r="D13" s="67"/>
      <c r="E13" s="1312"/>
      <c r="F13" s="1312"/>
      <c r="G13" s="1312"/>
      <c r="H13" s="1312"/>
      <c r="I13" s="1312"/>
      <c r="J13" s="1312"/>
      <c r="K13" s="1312"/>
      <c r="L13" s="1312"/>
      <c r="M13" s="1312"/>
      <c r="N13" s="1312"/>
      <c r="O13" s="1312"/>
      <c r="P13" s="1312"/>
      <c r="Q13" s="1312"/>
      <c r="R13" s="1312"/>
      <c r="S13" s="1312"/>
      <c r="T13" s="1312"/>
      <c r="U13" s="1312"/>
      <c r="V13" s="1312"/>
      <c r="W13" s="1312"/>
      <c r="X13" s="1312"/>
      <c r="Y13" s="1312"/>
      <c r="Z13" s="1312"/>
      <c r="AA13" s="1313"/>
    </row>
    <row r="14" spans="1:28" ht="33.75" customHeight="1">
      <c r="A14" s="68" t="s">
        <v>34</v>
      </c>
      <c r="B14" s="1314" t="s">
        <v>35</v>
      </c>
      <c r="C14" s="1314"/>
      <c r="D14" s="1312" t="s">
        <v>36</v>
      </c>
      <c r="E14" s="1312"/>
      <c r="F14" s="66" t="s">
        <v>37</v>
      </c>
      <c r="G14" s="1312" t="s">
        <v>38</v>
      </c>
      <c r="H14" s="1312"/>
      <c r="I14" s="1312"/>
      <c r="J14" s="1312"/>
      <c r="K14" s="66" t="s">
        <v>39</v>
      </c>
      <c r="L14" s="1312" t="s">
        <v>40</v>
      </c>
      <c r="M14" s="1312"/>
      <c r="N14" s="1312"/>
      <c r="O14" s="66" t="s">
        <v>34</v>
      </c>
      <c r="P14" s="1312" t="s">
        <v>41</v>
      </c>
      <c r="Q14" s="1312"/>
      <c r="R14" s="1312" t="s">
        <v>36</v>
      </c>
      <c r="S14" s="1312"/>
      <c r="T14" s="66" t="s">
        <v>37</v>
      </c>
      <c r="U14" s="1312" t="s">
        <v>38</v>
      </c>
      <c r="V14" s="1312"/>
      <c r="W14" s="1312"/>
      <c r="X14" s="1312" t="s">
        <v>39</v>
      </c>
      <c r="Y14" s="1312"/>
      <c r="Z14" s="1315" t="s">
        <v>40</v>
      </c>
      <c r="AA14" s="1313"/>
    </row>
    <row r="15" spans="1:28" ht="33" customHeight="1">
      <c r="A15" s="65">
        <v>1</v>
      </c>
      <c r="B15" s="1252" t="s">
        <v>1965</v>
      </c>
      <c r="C15" s="1252"/>
      <c r="D15" s="1316" t="s">
        <v>1946</v>
      </c>
      <c r="E15" s="1317"/>
      <c r="F15" s="407" t="s">
        <v>1947</v>
      </c>
      <c r="G15" s="1318" t="s">
        <v>1969</v>
      </c>
      <c r="H15" s="1319"/>
      <c r="I15" s="1319"/>
      <c r="J15" s="1320"/>
      <c r="K15" s="70" t="s">
        <v>1967</v>
      </c>
      <c r="L15" s="1251"/>
      <c r="M15" s="1246"/>
      <c r="N15" s="1247"/>
      <c r="O15" s="69"/>
      <c r="P15" s="1252"/>
      <c r="Q15" s="1252"/>
      <c r="R15" s="1"/>
      <c r="S15" s="1254"/>
      <c r="T15" s="69"/>
      <c r="U15" s="1253"/>
      <c r="V15" s="1253"/>
      <c r="W15" s="1253"/>
      <c r="X15" s="1253"/>
      <c r="Y15" s="1253"/>
      <c r="Z15" s="1254"/>
      <c r="AA15" s="1310"/>
    </row>
    <row r="16" spans="1:28" ht="33" customHeight="1">
      <c r="A16" s="65">
        <v>2</v>
      </c>
      <c r="B16" s="1252" t="s">
        <v>1965</v>
      </c>
      <c r="C16" s="1252"/>
      <c r="D16" s="1316" t="s">
        <v>1949</v>
      </c>
      <c r="E16" s="1317"/>
      <c r="F16" s="407" t="s">
        <v>1950</v>
      </c>
      <c r="G16" s="1318" t="s">
        <v>1968</v>
      </c>
      <c r="H16" s="1319"/>
      <c r="I16" s="1319"/>
      <c r="J16" s="1320"/>
      <c r="K16" s="70" t="s">
        <v>1967</v>
      </c>
      <c r="L16" s="1251"/>
      <c r="M16" s="1246"/>
      <c r="N16" s="1247"/>
      <c r="O16" s="69"/>
      <c r="P16" s="1252"/>
      <c r="Q16" s="1252"/>
      <c r="R16" s="1"/>
      <c r="S16" s="1254"/>
      <c r="T16" s="69"/>
      <c r="U16" s="1253"/>
      <c r="V16" s="1253"/>
      <c r="W16" s="1253"/>
      <c r="X16" s="1253"/>
      <c r="Y16" s="1253"/>
      <c r="Z16" s="1254"/>
      <c r="AA16" s="1310"/>
    </row>
    <row r="17" spans="1:27" ht="33" customHeight="1">
      <c r="A17" s="65">
        <v>3</v>
      </c>
      <c r="B17" s="1369" t="s">
        <v>2015</v>
      </c>
      <c r="C17" s="1369"/>
      <c r="D17" s="1316" t="s">
        <v>2017</v>
      </c>
      <c r="E17" s="1317"/>
      <c r="F17" s="407" t="s">
        <v>1800</v>
      </c>
      <c r="G17" s="1370" t="s">
        <v>2016</v>
      </c>
      <c r="H17" s="1371"/>
      <c r="I17" s="1371"/>
      <c r="J17" s="1372"/>
      <c r="K17" s="70"/>
      <c r="L17" s="1251"/>
      <c r="M17" s="1246"/>
      <c r="N17" s="1247"/>
      <c r="O17" s="69"/>
      <c r="P17" s="1252"/>
      <c r="Q17" s="1252"/>
      <c r="R17" s="1"/>
      <c r="S17" s="1254"/>
      <c r="T17" s="69"/>
      <c r="U17" s="1253"/>
      <c r="V17" s="1253"/>
      <c r="W17" s="1253"/>
      <c r="X17" s="1253"/>
      <c r="Y17" s="1253"/>
      <c r="Z17" s="1254"/>
      <c r="AA17" s="1310"/>
    </row>
    <row r="18" spans="1:27" ht="33" customHeight="1">
      <c r="A18" s="65">
        <v>4</v>
      </c>
      <c r="B18" s="1369" t="s">
        <v>2015</v>
      </c>
      <c r="C18" s="1369"/>
      <c r="D18" s="1316" t="s">
        <v>2019</v>
      </c>
      <c r="E18" s="1317"/>
      <c r="F18" s="407" t="s">
        <v>1802</v>
      </c>
      <c r="G18" s="1370" t="s">
        <v>2016</v>
      </c>
      <c r="H18" s="1371"/>
      <c r="I18" s="1371"/>
      <c r="J18" s="1372"/>
      <c r="K18" s="70"/>
      <c r="L18" s="1251"/>
      <c r="M18" s="1246"/>
      <c r="N18" s="1247"/>
      <c r="O18" s="69"/>
      <c r="P18" s="1252"/>
      <c r="Q18" s="1252"/>
      <c r="R18" s="1"/>
      <c r="S18" s="1254"/>
      <c r="T18" s="69"/>
      <c r="U18" s="1253"/>
      <c r="V18" s="1253"/>
      <c r="W18" s="1253"/>
      <c r="X18" s="1253"/>
      <c r="Y18" s="1253"/>
      <c r="Z18" s="1254"/>
      <c r="AA18" s="1310"/>
    </row>
    <row r="19" spans="1:27" ht="33" customHeight="1">
      <c r="A19" s="65">
        <v>5</v>
      </c>
      <c r="B19" s="1369" t="s">
        <v>2015</v>
      </c>
      <c r="C19" s="1369"/>
      <c r="D19" s="1316" t="s">
        <v>2047</v>
      </c>
      <c r="E19" s="1317"/>
      <c r="F19" s="408" t="s">
        <v>2020</v>
      </c>
      <c r="G19" s="1370" t="s">
        <v>2021</v>
      </c>
      <c r="H19" s="1371"/>
      <c r="I19" s="1371"/>
      <c r="J19" s="1372"/>
      <c r="K19" s="70"/>
      <c r="L19" s="1251"/>
      <c r="M19" s="1246"/>
      <c r="N19" s="1247"/>
      <c r="O19" s="69"/>
      <c r="P19" s="1252"/>
      <c r="Q19" s="1252"/>
      <c r="R19" s="1"/>
      <c r="S19" s="1254"/>
      <c r="T19" s="69"/>
      <c r="U19" s="1253"/>
      <c r="V19" s="1253"/>
      <c r="W19" s="1253"/>
      <c r="X19" s="1253"/>
      <c r="Y19" s="1253"/>
      <c r="Z19" s="1254"/>
      <c r="AA19" s="1310"/>
    </row>
    <row r="20" spans="1:27" ht="33" customHeight="1">
      <c r="A20" s="65">
        <v>6</v>
      </c>
      <c r="B20" s="1369" t="s">
        <v>2015</v>
      </c>
      <c r="C20" s="1369"/>
      <c r="D20" s="1373" t="s">
        <v>2027</v>
      </c>
      <c r="E20" s="1374"/>
      <c r="F20" s="408" t="s">
        <v>2031</v>
      </c>
      <c r="G20" s="1370" t="s">
        <v>2032</v>
      </c>
      <c r="H20" s="1371"/>
      <c r="I20" s="1371"/>
      <c r="J20" s="1372"/>
      <c r="K20" s="70"/>
      <c r="L20" s="1251"/>
      <c r="M20" s="1246"/>
      <c r="N20" s="1247"/>
      <c r="O20" s="69"/>
      <c r="P20" s="1252"/>
      <c r="Q20" s="1252"/>
      <c r="R20" s="1"/>
      <c r="S20" s="1254"/>
      <c r="T20" s="69"/>
      <c r="U20" s="1253"/>
      <c r="V20" s="1253"/>
      <c r="W20" s="1253"/>
      <c r="X20" s="1253"/>
      <c r="Y20" s="1253"/>
      <c r="Z20" s="1254"/>
      <c r="AA20" s="1310"/>
    </row>
    <row r="21" spans="1:27" ht="33" customHeight="1">
      <c r="A21" s="65">
        <v>7</v>
      </c>
      <c r="B21" s="1369" t="s">
        <v>2038</v>
      </c>
      <c r="C21" s="1369"/>
      <c r="D21" s="1316" t="s">
        <v>2033</v>
      </c>
      <c r="E21" s="1317"/>
      <c r="F21" s="70" t="s">
        <v>2037</v>
      </c>
      <c r="G21" s="1375" t="s">
        <v>2039</v>
      </c>
      <c r="H21" s="1376"/>
      <c r="I21" s="1376"/>
      <c r="J21" s="1377"/>
      <c r="K21" s="70"/>
      <c r="L21" s="1251"/>
      <c r="M21" s="1246"/>
      <c r="N21" s="1247"/>
      <c r="O21" s="69"/>
      <c r="P21" s="1252"/>
      <c r="Q21" s="1252"/>
      <c r="R21" s="1"/>
      <c r="S21" s="1254"/>
      <c r="T21" s="69"/>
      <c r="U21" s="1253"/>
      <c r="V21" s="1253"/>
      <c r="W21" s="1253"/>
      <c r="X21" s="1253"/>
      <c r="Y21" s="1253"/>
      <c r="Z21" s="1254"/>
      <c r="AA21" s="1310"/>
    </row>
    <row r="22" spans="1:27" ht="33" customHeight="1">
      <c r="A22" s="65">
        <v>8</v>
      </c>
      <c r="B22" s="1369" t="s">
        <v>2038</v>
      </c>
      <c r="C22" s="1369"/>
      <c r="D22" s="1378" t="s">
        <v>2043</v>
      </c>
      <c r="E22" s="1379"/>
      <c r="F22" s="409" t="s">
        <v>1689</v>
      </c>
      <c r="G22" s="1375" t="s">
        <v>2039</v>
      </c>
      <c r="H22" s="1376"/>
      <c r="I22" s="1376"/>
      <c r="J22" s="1377"/>
      <c r="K22" s="70"/>
      <c r="L22" s="1251"/>
      <c r="M22" s="1246"/>
      <c r="N22" s="1247"/>
      <c r="O22" s="69"/>
      <c r="P22" s="1252"/>
      <c r="Q22" s="1252"/>
      <c r="R22" s="1"/>
      <c r="S22" s="1254"/>
      <c r="T22" s="69"/>
      <c r="U22" s="1253"/>
      <c r="V22" s="1253"/>
      <c r="W22" s="1253"/>
      <c r="X22" s="1253"/>
      <c r="Y22" s="1253"/>
      <c r="Z22" s="1254"/>
      <c r="AA22" s="1310"/>
    </row>
    <row r="23" spans="1:27" ht="33" customHeight="1">
      <c r="A23" s="65">
        <v>9</v>
      </c>
      <c r="B23" s="1369" t="s">
        <v>2038</v>
      </c>
      <c r="C23" s="1369"/>
      <c r="D23" s="1378" t="s">
        <v>2046</v>
      </c>
      <c r="E23" s="1379"/>
      <c r="F23" s="409" t="s">
        <v>1687</v>
      </c>
      <c r="G23" s="1375" t="s">
        <v>2039</v>
      </c>
      <c r="H23" s="1376"/>
      <c r="I23" s="1376"/>
      <c r="J23" s="1377"/>
      <c r="K23" s="70"/>
      <c r="L23" s="1251"/>
      <c r="M23" s="1246"/>
      <c r="N23" s="1247"/>
      <c r="O23" s="69"/>
      <c r="P23" s="1252"/>
      <c r="Q23" s="1252"/>
      <c r="R23" s="1"/>
      <c r="S23" s="1254"/>
      <c r="T23" s="69"/>
      <c r="U23" s="1253"/>
      <c r="V23" s="1253"/>
      <c r="W23" s="1253"/>
      <c r="X23" s="1253"/>
      <c r="Y23" s="1253"/>
      <c r="Z23" s="1254"/>
      <c r="AA23" s="1310"/>
    </row>
    <row r="24" spans="1:27" ht="33" customHeight="1">
      <c r="A24" s="65">
        <v>10</v>
      </c>
      <c r="B24" s="1369" t="s">
        <v>2038</v>
      </c>
      <c r="C24" s="1369"/>
      <c r="D24" s="1253" t="s">
        <v>2049</v>
      </c>
      <c r="E24" s="1253"/>
      <c r="F24" s="70" t="s">
        <v>2051</v>
      </c>
      <c r="G24" s="1318" t="s">
        <v>2056</v>
      </c>
      <c r="H24" s="1319"/>
      <c r="I24" s="1319"/>
      <c r="J24" s="1320"/>
      <c r="K24" s="70" t="s">
        <v>2058</v>
      </c>
      <c r="L24" s="1251"/>
      <c r="M24" s="1246"/>
      <c r="N24" s="1247"/>
      <c r="O24" s="69"/>
      <c r="P24" s="1252"/>
      <c r="Q24" s="1252"/>
      <c r="R24" s="1"/>
      <c r="S24" s="1254"/>
      <c r="T24" s="69"/>
      <c r="U24" s="1253"/>
      <c r="V24" s="1253"/>
      <c r="W24" s="1253"/>
      <c r="X24" s="1253"/>
      <c r="Y24" s="1253"/>
      <c r="Z24" s="1254"/>
      <c r="AA24" s="1310"/>
    </row>
    <row r="25" spans="1:27" ht="33" customHeight="1">
      <c r="A25" s="65">
        <v>11</v>
      </c>
      <c r="B25" s="1369" t="s">
        <v>2038</v>
      </c>
      <c r="C25" s="1369"/>
      <c r="D25" s="1253" t="s">
        <v>2342</v>
      </c>
      <c r="E25" s="1253"/>
      <c r="F25" s="70" t="s">
        <v>2052</v>
      </c>
      <c r="G25" s="1318" t="s">
        <v>2057</v>
      </c>
      <c r="H25" s="1319"/>
      <c r="I25" s="1319"/>
      <c r="J25" s="1320"/>
      <c r="K25" s="70" t="s">
        <v>2058</v>
      </c>
      <c r="L25" s="1251"/>
      <c r="M25" s="1246"/>
      <c r="N25" s="1247"/>
      <c r="O25" s="69"/>
      <c r="P25" s="1252"/>
      <c r="Q25" s="1252"/>
      <c r="R25" s="1"/>
      <c r="S25" s="1254"/>
      <c r="T25" s="69"/>
      <c r="U25" s="1253"/>
      <c r="V25" s="1253"/>
      <c r="W25" s="1253"/>
      <c r="X25" s="1253"/>
      <c r="Y25" s="1253"/>
      <c r="Z25" s="1254"/>
      <c r="AA25" s="1310"/>
    </row>
    <row r="26" spans="1:27" ht="33" customHeight="1">
      <c r="A26" s="65">
        <v>12</v>
      </c>
      <c r="B26" s="1248" t="s">
        <v>2076</v>
      </c>
      <c r="C26" s="1258"/>
      <c r="D26" s="1253" t="s">
        <v>2078</v>
      </c>
      <c r="E26" s="1253"/>
      <c r="F26" s="70" t="s">
        <v>2077</v>
      </c>
      <c r="G26" s="1275" t="s">
        <v>2122</v>
      </c>
      <c r="H26" s="1276"/>
      <c r="I26" s="1276"/>
      <c r="J26" s="1277"/>
      <c r="K26" s="1380" t="s">
        <v>2097</v>
      </c>
      <c r="L26" s="1287" t="s">
        <v>2083</v>
      </c>
      <c r="M26" s="1288"/>
      <c r="N26" s="1289"/>
      <c r="O26" s="69"/>
      <c r="P26" s="1252"/>
      <c r="Q26" s="1252"/>
      <c r="R26" s="1"/>
      <c r="S26" s="1254"/>
      <c r="T26" s="69"/>
      <c r="U26" s="1253"/>
      <c r="V26" s="1253"/>
      <c r="W26" s="1253"/>
      <c r="X26" s="1253"/>
      <c r="Y26" s="1253"/>
      <c r="Z26" s="1254"/>
      <c r="AA26" s="1310"/>
    </row>
    <row r="27" spans="1:27" ht="33" customHeight="1">
      <c r="A27" s="65">
        <v>13</v>
      </c>
      <c r="B27" s="1248" t="s">
        <v>2076</v>
      </c>
      <c r="C27" s="1258"/>
      <c r="D27" s="1253" t="s">
        <v>2079</v>
      </c>
      <c r="E27" s="1253"/>
      <c r="F27" s="70" t="s">
        <v>2080</v>
      </c>
      <c r="G27" s="1278"/>
      <c r="H27" s="1279"/>
      <c r="I27" s="1279"/>
      <c r="J27" s="1280"/>
      <c r="K27" s="1381"/>
      <c r="L27" s="1290"/>
      <c r="M27" s="1291"/>
      <c r="N27" s="1292"/>
      <c r="O27" s="69"/>
      <c r="P27" s="1252"/>
      <c r="Q27" s="1252"/>
      <c r="R27" s="1"/>
      <c r="S27" s="1254"/>
      <c r="T27" s="69"/>
      <c r="U27" s="1253"/>
      <c r="V27" s="1253"/>
      <c r="W27" s="1253"/>
      <c r="X27" s="1383"/>
      <c r="Y27" s="1384"/>
      <c r="Z27" s="1384"/>
      <c r="AA27" s="1385"/>
    </row>
    <row r="28" spans="1:27" ht="33" customHeight="1">
      <c r="A28" s="65">
        <v>14</v>
      </c>
      <c r="B28" s="1248" t="s">
        <v>2076</v>
      </c>
      <c r="C28" s="1258"/>
      <c r="D28" s="1" t="s">
        <v>2082</v>
      </c>
      <c r="E28" s="1254"/>
      <c r="F28" s="70" t="s">
        <v>2081</v>
      </c>
      <c r="G28" s="1281"/>
      <c r="H28" s="1282"/>
      <c r="I28" s="1282"/>
      <c r="J28" s="1283"/>
      <c r="K28" s="1382"/>
      <c r="L28" s="1293"/>
      <c r="M28" s="1294"/>
      <c r="N28" s="1295"/>
      <c r="O28" s="69"/>
      <c r="P28" s="1252"/>
      <c r="Q28" s="1252"/>
      <c r="R28" s="1"/>
      <c r="S28" s="1254"/>
      <c r="T28" s="69"/>
      <c r="U28" s="1253"/>
      <c r="V28" s="1253"/>
      <c r="W28" s="1253"/>
      <c r="X28" s="1383"/>
      <c r="Y28" s="1384"/>
      <c r="Z28" s="1384"/>
      <c r="AA28" s="1385"/>
    </row>
    <row r="29" spans="1:27" ht="33" customHeight="1">
      <c r="A29" s="65">
        <v>15</v>
      </c>
      <c r="B29" s="1248" t="s">
        <v>2076</v>
      </c>
      <c r="C29" s="1258"/>
      <c r="D29" s="1253" t="s">
        <v>2085</v>
      </c>
      <c r="E29" s="1253"/>
      <c r="F29" s="70" t="s">
        <v>2086</v>
      </c>
      <c r="G29" s="1318" t="s">
        <v>2091</v>
      </c>
      <c r="H29" s="1319"/>
      <c r="I29" s="1319"/>
      <c r="J29" s="1320"/>
      <c r="K29" s="1386" t="s">
        <v>2096</v>
      </c>
      <c r="L29" s="1287" t="s">
        <v>2084</v>
      </c>
      <c r="M29" s="1288"/>
      <c r="N29" s="1289"/>
      <c r="O29" s="69"/>
      <c r="P29" s="1252"/>
      <c r="Q29" s="1252"/>
      <c r="R29" s="1"/>
      <c r="S29" s="1254"/>
      <c r="T29" s="69"/>
      <c r="U29" s="1253"/>
      <c r="V29" s="1253"/>
      <c r="W29" s="1253"/>
      <c r="X29" s="1383"/>
      <c r="Y29" s="1384"/>
      <c r="Z29" s="1384"/>
      <c r="AA29" s="1385"/>
    </row>
    <row r="30" spans="1:27" ht="33" customHeight="1">
      <c r="A30" s="65">
        <v>16</v>
      </c>
      <c r="B30" s="1248" t="s">
        <v>2076</v>
      </c>
      <c r="C30" s="1258"/>
      <c r="D30" s="1253" t="s">
        <v>2087</v>
      </c>
      <c r="E30" s="1253"/>
      <c r="F30" s="70" t="s">
        <v>2088</v>
      </c>
      <c r="G30" s="1318" t="s">
        <v>2091</v>
      </c>
      <c r="H30" s="1319"/>
      <c r="I30" s="1319"/>
      <c r="J30" s="1320"/>
      <c r="K30" s="1387"/>
      <c r="L30" s="1290"/>
      <c r="M30" s="1291"/>
      <c r="N30" s="1292"/>
      <c r="O30" s="69"/>
      <c r="P30" s="1252"/>
      <c r="Q30" s="1252"/>
      <c r="R30" s="1"/>
      <c r="S30" s="1254"/>
      <c r="T30" s="69"/>
      <c r="U30" s="1253"/>
      <c r="V30" s="1253"/>
      <c r="W30" s="1253"/>
      <c r="X30" s="1383"/>
      <c r="Y30" s="1384"/>
      <c r="Z30" s="1384"/>
      <c r="AA30" s="1385"/>
    </row>
    <row r="31" spans="1:27" ht="33" customHeight="1">
      <c r="A31" s="65">
        <v>17</v>
      </c>
      <c r="B31" s="1248" t="s">
        <v>2076</v>
      </c>
      <c r="C31" s="1258"/>
      <c r="D31" s="1253" t="s">
        <v>2089</v>
      </c>
      <c r="E31" s="1253"/>
      <c r="F31" s="70" t="s">
        <v>979</v>
      </c>
      <c r="G31" s="1318" t="s">
        <v>2091</v>
      </c>
      <c r="H31" s="1319"/>
      <c r="I31" s="1319"/>
      <c r="J31" s="1320"/>
      <c r="K31" s="1387"/>
      <c r="L31" s="1290"/>
      <c r="M31" s="1291"/>
      <c r="N31" s="1292"/>
      <c r="O31" s="69"/>
      <c r="P31" s="1252"/>
      <c r="Q31" s="1252"/>
      <c r="R31" s="1"/>
      <c r="S31" s="1254"/>
      <c r="T31" s="69"/>
      <c r="U31" s="1253"/>
      <c r="V31" s="1253"/>
      <c r="W31" s="1253"/>
      <c r="X31" s="1318"/>
      <c r="Y31" s="1319"/>
      <c r="Z31" s="1319"/>
      <c r="AA31" s="1320"/>
    </row>
    <row r="32" spans="1:27" ht="33" customHeight="1">
      <c r="A32" s="65">
        <v>18</v>
      </c>
      <c r="B32" s="1248" t="s">
        <v>2076</v>
      </c>
      <c r="C32" s="1258"/>
      <c r="D32" s="1253" t="s">
        <v>2090</v>
      </c>
      <c r="E32" s="1253"/>
      <c r="F32" s="70" t="s">
        <v>1375</v>
      </c>
      <c r="G32" s="1318" t="s">
        <v>2091</v>
      </c>
      <c r="H32" s="1319"/>
      <c r="I32" s="1319"/>
      <c r="J32" s="1320"/>
      <c r="K32" s="1388"/>
      <c r="L32" s="1293"/>
      <c r="M32" s="1294"/>
      <c r="N32" s="1295"/>
      <c r="O32" s="69"/>
      <c r="P32" s="1252"/>
      <c r="Q32" s="1252"/>
      <c r="R32" s="1"/>
      <c r="S32" s="1254"/>
      <c r="T32" s="69"/>
      <c r="U32" s="1253"/>
      <c r="V32" s="1253"/>
      <c r="W32" s="1253"/>
      <c r="X32" s="1253"/>
      <c r="Y32" s="1253"/>
      <c r="Z32" s="1254"/>
      <c r="AA32" s="1310"/>
    </row>
    <row r="33" spans="1:27" ht="33" customHeight="1">
      <c r="A33" s="65">
        <v>19</v>
      </c>
      <c r="B33" s="1248" t="s">
        <v>2076</v>
      </c>
      <c r="C33" s="1258"/>
      <c r="D33" s="1253" t="s">
        <v>590</v>
      </c>
      <c r="E33" s="1253"/>
      <c r="F33" s="70" t="s">
        <v>2092</v>
      </c>
      <c r="G33" s="1251" t="s">
        <v>2093</v>
      </c>
      <c r="H33" s="1246"/>
      <c r="I33" s="1246"/>
      <c r="J33" s="1247"/>
      <c r="K33" s="1255" t="s">
        <v>2095</v>
      </c>
      <c r="L33" s="1287" t="s">
        <v>2084</v>
      </c>
      <c r="M33" s="1288"/>
      <c r="N33" s="1289"/>
      <c r="O33" s="69"/>
      <c r="P33" s="1252"/>
      <c r="Q33" s="1252"/>
      <c r="R33" s="1"/>
      <c r="S33" s="1254"/>
      <c r="T33" s="69"/>
      <c r="U33" s="1253"/>
      <c r="V33" s="1253"/>
      <c r="W33" s="1253"/>
      <c r="X33" s="1253"/>
      <c r="Y33" s="1253"/>
      <c r="Z33" s="1254"/>
      <c r="AA33" s="1310"/>
    </row>
    <row r="34" spans="1:27" ht="33" customHeight="1">
      <c r="A34" s="65">
        <v>20</v>
      </c>
      <c r="B34" s="1248" t="s">
        <v>2076</v>
      </c>
      <c r="C34" s="1258"/>
      <c r="D34" s="1" t="s">
        <v>2098</v>
      </c>
      <c r="E34" s="1254"/>
      <c r="F34" s="70" t="s">
        <v>2099</v>
      </c>
      <c r="G34" s="1251" t="s">
        <v>2094</v>
      </c>
      <c r="H34" s="1246"/>
      <c r="I34" s="1246"/>
      <c r="J34" s="1247"/>
      <c r="K34" s="1311"/>
      <c r="L34" s="1293"/>
      <c r="M34" s="1294"/>
      <c r="N34" s="1295"/>
      <c r="O34" s="69"/>
      <c r="P34" s="1248"/>
      <c r="Q34" s="1258"/>
      <c r="R34" s="1"/>
      <c r="S34" s="1254"/>
      <c r="T34" s="69"/>
      <c r="U34" s="1"/>
      <c r="V34" s="1308"/>
      <c r="W34" s="1254"/>
      <c r="X34" s="1"/>
      <c r="Y34" s="1254"/>
      <c r="Z34" s="1288"/>
      <c r="AA34" s="1309"/>
    </row>
    <row r="35" spans="1:27" ht="33" customHeight="1">
      <c r="A35" s="65">
        <v>21</v>
      </c>
      <c r="B35" s="1248" t="s">
        <v>2076</v>
      </c>
      <c r="C35" s="1258"/>
      <c r="D35" s="1307" t="s">
        <v>2103</v>
      </c>
      <c r="E35" s="1307"/>
      <c r="F35" s="70" t="s">
        <v>2101</v>
      </c>
      <c r="G35" s="1251" t="s">
        <v>2102</v>
      </c>
      <c r="H35" s="1246"/>
      <c r="I35" s="1246"/>
      <c r="J35" s="1247"/>
      <c r="K35" s="70" t="s">
        <v>2116</v>
      </c>
      <c r="L35" s="1262"/>
      <c r="M35" s="1262"/>
      <c r="N35" s="1262"/>
      <c r="O35" s="69"/>
      <c r="P35" s="1252"/>
      <c r="Q35" s="1252"/>
      <c r="R35" s="1253"/>
      <c r="S35" s="1253"/>
      <c r="T35" s="77"/>
      <c r="U35" s="1253"/>
      <c r="V35" s="1253"/>
      <c r="W35" s="1253"/>
      <c r="X35" s="1"/>
      <c r="Y35" s="1254"/>
      <c r="Z35" s="1"/>
      <c r="AA35" s="1245"/>
    </row>
    <row r="36" spans="1:27" ht="33" customHeight="1">
      <c r="A36" s="429">
        <v>22</v>
      </c>
      <c r="B36" s="1248" t="s">
        <v>2076</v>
      </c>
      <c r="C36" s="1249"/>
      <c r="D36" s="1267" t="s">
        <v>2165</v>
      </c>
      <c r="E36" s="1267"/>
      <c r="F36" s="428" t="s">
        <v>2108</v>
      </c>
      <c r="G36" s="1251" t="s">
        <v>2113</v>
      </c>
      <c r="H36" s="1246"/>
      <c r="I36" s="1246"/>
      <c r="J36" s="1247"/>
      <c r="K36" s="70" t="s">
        <v>2111</v>
      </c>
      <c r="L36" s="1262" t="s">
        <v>2083</v>
      </c>
      <c r="M36" s="1262"/>
      <c r="N36" s="1262"/>
      <c r="O36" s="427"/>
      <c r="P36" s="1252"/>
      <c r="Q36" s="1252"/>
      <c r="R36" s="1253"/>
      <c r="S36" s="1253"/>
      <c r="T36" s="77"/>
      <c r="U36" s="1253"/>
      <c r="V36" s="1253"/>
      <c r="W36" s="1253"/>
      <c r="X36" s="1"/>
      <c r="Y36" s="1254"/>
      <c r="Z36" s="1"/>
      <c r="AA36" s="1245"/>
    </row>
    <row r="37" spans="1:27" ht="33" customHeight="1">
      <c r="A37" s="429">
        <v>23</v>
      </c>
      <c r="B37" s="1248" t="s">
        <v>2076</v>
      </c>
      <c r="C37" s="1249"/>
      <c r="D37" s="1265" t="s">
        <v>2164</v>
      </c>
      <c r="E37" s="1266"/>
      <c r="F37" s="428" t="s">
        <v>2104</v>
      </c>
      <c r="G37" s="1251" t="s">
        <v>2163</v>
      </c>
      <c r="H37" s="1246"/>
      <c r="I37" s="1246"/>
      <c r="J37" s="1247"/>
      <c r="K37" s="70" t="s">
        <v>2111</v>
      </c>
      <c r="L37" s="1262" t="s">
        <v>2083</v>
      </c>
      <c r="M37" s="1262"/>
      <c r="N37" s="1262"/>
      <c r="O37" s="427"/>
      <c r="P37" s="1252"/>
      <c r="Q37" s="1252"/>
      <c r="R37" s="1253"/>
      <c r="S37" s="1253"/>
      <c r="T37" s="77"/>
      <c r="U37" s="1253"/>
      <c r="V37" s="1253"/>
      <c r="W37" s="1253"/>
      <c r="X37" s="1"/>
      <c r="Y37" s="1254"/>
      <c r="Z37" s="1"/>
      <c r="AA37" s="1245"/>
    </row>
    <row r="38" spans="1:27" ht="33" customHeight="1">
      <c r="A38" s="429">
        <v>24</v>
      </c>
      <c r="B38" s="1248" t="s">
        <v>2076</v>
      </c>
      <c r="C38" s="1249"/>
      <c r="D38" s="1267" t="s">
        <v>2166</v>
      </c>
      <c r="E38" s="1267"/>
      <c r="F38" s="428" t="s">
        <v>2108</v>
      </c>
      <c r="G38" s="1251" t="s">
        <v>2115</v>
      </c>
      <c r="H38" s="1246"/>
      <c r="I38" s="1246"/>
      <c r="J38" s="1247"/>
      <c r="K38" s="70" t="s">
        <v>2111</v>
      </c>
      <c r="L38" s="1262" t="s">
        <v>2083</v>
      </c>
      <c r="M38" s="1262"/>
      <c r="N38" s="1262"/>
      <c r="O38" s="427"/>
      <c r="P38" s="1252"/>
      <c r="Q38" s="1252"/>
      <c r="R38" s="1253"/>
      <c r="S38" s="1253"/>
      <c r="T38" s="77"/>
      <c r="U38" s="1253"/>
      <c r="V38" s="1253"/>
      <c r="W38" s="1253"/>
      <c r="X38" s="1"/>
      <c r="Y38" s="1254"/>
      <c r="Z38" s="1"/>
      <c r="AA38" s="1245"/>
    </row>
    <row r="39" spans="1:27" ht="33" customHeight="1">
      <c r="A39" s="429">
        <v>25</v>
      </c>
      <c r="B39" s="1248" t="s">
        <v>2076</v>
      </c>
      <c r="C39" s="1249"/>
      <c r="D39" s="1265" t="s">
        <v>2105</v>
      </c>
      <c r="E39" s="1266"/>
      <c r="F39" s="428" t="s">
        <v>2104</v>
      </c>
      <c r="G39" s="1251" t="s">
        <v>2114</v>
      </c>
      <c r="H39" s="1246"/>
      <c r="I39" s="1246"/>
      <c r="J39" s="1247"/>
      <c r="K39" s="70" t="s">
        <v>2111</v>
      </c>
      <c r="L39" s="1262" t="s">
        <v>2083</v>
      </c>
      <c r="M39" s="1262"/>
      <c r="N39" s="1262"/>
      <c r="O39" s="427"/>
      <c r="P39" s="1252"/>
      <c r="Q39" s="1252"/>
      <c r="R39" s="1253"/>
      <c r="S39" s="1253"/>
      <c r="T39" s="77"/>
      <c r="U39" s="1253"/>
      <c r="V39" s="1253"/>
      <c r="W39" s="1253"/>
      <c r="X39" s="1"/>
      <c r="Y39" s="1254"/>
      <c r="Z39" s="1"/>
      <c r="AA39" s="1245"/>
    </row>
    <row r="40" spans="1:27" ht="33" customHeight="1">
      <c r="A40" s="429">
        <v>26</v>
      </c>
      <c r="B40" s="1248" t="s">
        <v>2076</v>
      </c>
      <c r="C40" s="1258"/>
      <c r="D40" s="1263" t="s">
        <v>2119</v>
      </c>
      <c r="E40" s="1263"/>
      <c r="F40" s="70" t="s">
        <v>2120</v>
      </c>
      <c r="G40" s="1251" t="s">
        <v>2248</v>
      </c>
      <c r="H40" s="1246"/>
      <c r="I40" s="1246"/>
      <c r="J40" s="1247"/>
      <c r="K40" s="70" t="s">
        <v>2117</v>
      </c>
      <c r="L40" s="1251" t="s">
        <v>2118</v>
      </c>
      <c r="M40" s="1246"/>
      <c r="N40" s="1247"/>
      <c r="O40" s="427"/>
      <c r="P40" s="1252"/>
      <c r="Q40" s="1252"/>
      <c r="R40" s="1253"/>
      <c r="S40" s="1253"/>
      <c r="T40" s="77"/>
      <c r="U40" s="1253"/>
      <c r="V40" s="1253"/>
      <c r="W40" s="1253"/>
      <c r="X40" s="1"/>
      <c r="Y40" s="1254"/>
      <c r="Z40" s="1"/>
      <c r="AA40" s="1245"/>
    </row>
    <row r="41" spans="1:27" ht="33" customHeight="1">
      <c r="A41" s="429">
        <v>27</v>
      </c>
      <c r="B41" s="1248" t="s">
        <v>2240</v>
      </c>
      <c r="C41" s="1258"/>
      <c r="D41" s="1264" t="s">
        <v>2244</v>
      </c>
      <c r="E41" s="1254"/>
      <c r="F41" s="70" t="s">
        <v>2243</v>
      </c>
      <c r="G41" s="1275" t="s">
        <v>2249</v>
      </c>
      <c r="H41" s="1276"/>
      <c r="I41" s="1276"/>
      <c r="J41" s="1277"/>
      <c r="K41" s="70" t="s">
        <v>2241</v>
      </c>
      <c r="L41" s="1251"/>
      <c r="M41" s="1246"/>
      <c r="N41" s="1247"/>
      <c r="O41" s="427"/>
      <c r="P41" s="1252"/>
      <c r="Q41" s="1252"/>
      <c r="R41" s="1253"/>
      <c r="S41" s="1253"/>
      <c r="T41" s="77"/>
      <c r="U41" s="1253"/>
      <c r="V41" s="1253"/>
      <c r="W41" s="1253"/>
      <c r="X41" s="1"/>
      <c r="Y41" s="1254"/>
      <c r="Z41" s="1"/>
      <c r="AA41" s="1245"/>
    </row>
    <row r="42" spans="1:27" ht="33" customHeight="1">
      <c r="A42" s="429">
        <v>28</v>
      </c>
      <c r="B42" s="1248" t="s">
        <v>2240</v>
      </c>
      <c r="C42" s="1258"/>
      <c r="D42" s="1296" t="s">
        <v>2245</v>
      </c>
      <c r="E42" s="1253"/>
      <c r="F42" s="70" t="s">
        <v>2246</v>
      </c>
      <c r="G42" s="1278"/>
      <c r="H42" s="1279"/>
      <c r="I42" s="1279"/>
      <c r="J42" s="1280"/>
      <c r="K42" s="70" t="s">
        <v>2241</v>
      </c>
      <c r="L42" s="1251"/>
      <c r="M42" s="1246"/>
      <c r="N42" s="1247"/>
      <c r="O42" s="427"/>
      <c r="P42" s="1252"/>
      <c r="Q42" s="1252"/>
      <c r="R42" s="1253"/>
      <c r="S42" s="1253"/>
      <c r="T42" s="77"/>
      <c r="U42" s="1253"/>
      <c r="V42" s="1253"/>
      <c r="W42" s="1253"/>
      <c r="X42" s="1"/>
      <c r="Y42" s="1254"/>
      <c r="Z42" s="1"/>
      <c r="AA42" s="1245"/>
    </row>
    <row r="43" spans="1:27" ht="33" customHeight="1">
      <c r="A43" s="429">
        <v>29</v>
      </c>
      <c r="B43" s="1248" t="s">
        <v>2240</v>
      </c>
      <c r="C43" s="1258"/>
      <c r="D43" s="1253" t="s">
        <v>2242</v>
      </c>
      <c r="E43" s="1253"/>
      <c r="F43" s="70" t="s">
        <v>2247</v>
      </c>
      <c r="G43" s="1281"/>
      <c r="H43" s="1282"/>
      <c r="I43" s="1282"/>
      <c r="J43" s="1283"/>
      <c r="K43" s="70" t="s">
        <v>2241</v>
      </c>
      <c r="L43" s="1251"/>
      <c r="M43" s="1246"/>
      <c r="N43" s="1247"/>
      <c r="O43" s="427"/>
      <c r="P43" s="1252"/>
      <c r="Q43" s="1252"/>
      <c r="R43" s="1253"/>
      <c r="S43" s="1253"/>
      <c r="T43" s="77"/>
      <c r="U43" s="1253"/>
      <c r="V43" s="1253"/>
      <c r="W43" s="1253"/>
      <c r="X43" s="1"/>
      <c r="Y43" s="1254"/>
      <c r="Z43" s="1"/>
      <c r="AA43" s="1245"/>
    </row>
    <row r="44" spans="1:27" ht="33" customHeight="1">
      <c r="A44" s="429">
        <v>30</v>
      </c>
      <c r="B44" s="1248" t="s">
        <v>2259</v>
      </c>
      <c r="C44" s="1258"/>
      <c r="D44" s="1273" t="s">
        <v>422</v>
      </c>
      <c r="E44" s="1274"/>
      <c r="F44" s="70" t="s">
        <v>2260</v>
      </c>
      <c r="G44" s="1251" t="s">
        <v>2261</v>
      </c>
      <c r="H44" s="1246"/>
      <c r="I44" s="1246"/>
      <c r="J44" s="1247"/>
      <c r="K44" s="70" t="s">
        <v>2409</v>
      </c>
      <c r="L44" s="1251" t="s">
        <v>2262</v>
      </c>
      <c r="M44" s="1246"/>
      <c r="N44" s="1247"/>
      <c r="O44" s="427"/>
      <c r="P44" s="1252"/>
      <c r="Q44" s="1252"/>
      <c r="R44" s="1253"/>
      <c r="S44" s="1253"/>
      <c r="T44" s="77"/>
      <c r="U44" s="1253"/>
      <c r="V44" s="1253"/>
      <c r="W44" s="1253"/>
      <c r="X44" s="1"/>
      <c r="Y44" s="1254"/>
      <c r="Z44" s="1"/>
      <c r="AA44" s="1245"/>
    </row>
    <row r="45" spans="1:27" ht="33" customHeight="1">
      <c r="A45" s="429">
        <v>31</v>
      </c>
      <c r="B45" s="1248" t="s">
        <v>2259</v>
      </c>
      <c r="C45" s="1258"/>
      <c r="D45" s="70" t="s">
        <v>2274</v>
      </c>
      <c r="E45" s="70"/>
      <c r="F45" s="70" t="s">
        <v>2275</v>
      </c>
      <c r="G45" s="1287" t="s">
        <v>2276</v>
      </c>
      <c r="H45" s="1288"/>
      <c r="I45" s="1288"/>
      <c r="J45" s="1289"/>
      <c r="K45" s="1255" t="s">
        <v>2408</v>
      </c>
      <c r="L45" s="1251"/>
      <c r="M45" s="1246"/>
      <c r="N45" s="1247"/>
      <c r="O45" s="427"/>
      <c r="P45" s="1252"/>
      <c r="Q45" s="1252"/>
      <c r="R45" s="1253"/>
      <c r="S45" s="1253"/>
      <c r="T45" s="77"/>
      <c r="U45" s="1253"/>
      <c r="V45" s="1253"/>
      <c r="W45" s="1253"/>
      <c r="X45" s="1"/>
      <c r="Y45" s="1254"/>
      <c r="Z45" s="1"/>
      <c r="AA45" s="1245"/>
    </row>
    <row r="46" spans="1:27" ht="33" customHeight="1">
      <c r="A46" s="429">
        <v>32</v>
      </c>
      <c r="B46" s="1248" t="s">
        <v>2259</v>
      </c>
      <c r="C46" s="1258"/>
      <c r="D46" s="70" t="s">
        <v>2277</v>
      </c>
      <c r="E46" s="70"/>
      <c r="F46" s="70" t="s">
        <v>2278</v>
      </c>
      <c r="G46" s="1290"/>
      <c r="H46" s="1291"/>
      <c r="I46" s="1291"/>
      <c r="J46" s="1292"/>
      <c r="K46" s="1256"/>
      <c r="L46" s="1251"/>
      <c r="M46" s="1246"/>
      <c r="N46" s="1247"/>
      <c r="O46" s="427"/>
      <c r="P46" s="1252"/>
      <c r="Q46" s="1252"/>
      <c r="R46" s="1253"/>
      <c r="S46" s="1253"/>
      <c r="T46" s="77"/>
      <c r="U46" s="1253"/>
      <c r="V46" s="1253"/>
      <c r="W46" s="1253"/>
      <c r="X46" s="1"/>
      <c r="Y46" s="1254"/>
      <c r="Z46" s="1"/>
      <c r="AA46" s="1245"/>
    </row>
    <row r="47" spans="1:27" ht="33" customHeight="1">
      <c r="A47" s="429">
        <v>33</v>
      </c>
      <c r="B47" s="1248" t="s">
        <v>2259</v>
      </c>
      <c r="C47" s="1258"/>
      <c r="D47" s="70" t="s">
        <v>2279</v>
      </c>
      <c r="E47" s="70"/>
      <c r="F47" s="70" t="s">
        <v>2280</v>
      </c>
      <c r="G47" s="1290"/>
      <c r="H47" s="1291"/>
      <c r="I47" s="1291"/>
      <c r="J47" s="1292"/>
      <c r="K47" s="1256"/>
      <c r="L47" s="1251"/>
      <c r="M47" s="1246"/>
      <c r="N47" s="1247"/>
      <c r="O47" s="427"/>
      <c r="P47" s="1252"/>
      <c r="Q47" s="1252"/>
      <c r="R47" s="1253"/>
      <c r="S47" s="1253"/>
      <c r="T47" s="77"/>
      <c r="U47" s="1253"/>
      <c r="V47" s="1253"/>
      <c r="W47" s="1253"/>
      <c r="X47" s="1"/>
      <c r="Y47" s="1254"/>
      <c r="Z47" s="1"/>
      <c r="AA47" s="1245"/>
    </row>
    <row r="48" spans="1:27" ht="33" customHeight="1">
      <c r="A48" s="429">
        <v>34</v>
      </c>
      <c r="B48" s="1248" t="s">
        <v>2259</v>
      </c>
      <c r="C48" s="1258"/>
      <c r="D48" s="70" t="s">
        <v>2281</v>
      </c>
      <c r="E48" s="70"/>
      <c r="F48" s="70" t="s">
        <v>2282</v>
      </c>
      <c r="G48" s="1290"/>
      <c r="H48" s="1291"/>
      <c r="I48" s="1291"/>
      <c r="J48" s="1292"/>
      <c r="K48" s="1256"/>
      <c r="L48" s="1251"/>
      <c r="M48" s="1246"/>
      <c r="N48" s="1247"/>
      <c r="O48" s="427"/>
      <c r="P48" s="1252"/>
      <c r="Q48" s="1252"/>
      <c r="R48" s="1253"/>
      <c r="S48" s="1253"/>
      <c r="T48" s="77"/>
      <c r="U48" s="1253"/>
      <c r="V48" s="1253"/>
      <c r="W48" s="1253"/>
      <c r="X48" s="1"/>
      <c r="Y48" s="1254"/>
      <c r="Z48" s="1"/>
      <c r="AA48" s="1245"/>
    </row>
    <row r="49" spans="1:27" ht="33" customHeight="1">
      <c r="A49" s="572">
        <v>35</v>
      </c>
      <c r="B49" s="1248" t="s">
        <v>2259</v>
      </c>
      <c r="C49" s="1258"/>
      <c r="D49" s="70" t="s">
        <v>2283</v>
      </c>
      <c r="E49" s="70"/>
      <c r="F49" s="70" t="s">
        <v>2284</v>
      </c>
      <c r="G49" s="1293"/>
      <c r="H49" s="1294"/>
      <c r="I49" s="1294"/>
      <c r="J49" s="1295"/>
      <c r="K49" s="1256"/>
      <c r="L49" s="1251"/>
      <c r="M49" s="1246"/>
      <c r="N49" s="1247"/>
      <c r="O49" s="571"/>
      <c r="P49" s="1252"/>
      <c r="Q49" s="1252"/>
      <c r="R49" s="1253"/>
      <c r="S49" s="1253"/>
      <c r="T49" s="77"/>
      <c r="U49" s="1253"/>
      <c r="V49" s="1253"/>
      <c r="W49" s="1253"/>
      <c r="X49" s="1"/>
      <c r="Y49" s="1254"/>
      <c r="Z49" s="1"/>
      <c r="AA49" s="1245"/>
    </row>
    <row r="50" spans="1:27" ht="33" customHeight="1">
      <c r="A50" s="572">
        <v>36</v>
      </c>
      <c r="B50" s="1248" t="s">
        <v>2259</v>
      </c>
      <c r="C50" s="1258"/>
      <c r="D50" s="70" t="s">
        <v>2285</v>
      </c>
      <c r="E50" s="70"/>
      <c r="F50" s="70" t="s">
        <v>2286</v>
      </c>
      <c r="G50" s="1259" t="s">
        <v>2287</v>
      </c>
      <c r="H50" s="1260"/>
      <c r="I50" s="1260"/>
      <c r="J50" s="1261"/>
      <c r="K50" s="1256"/>
      <c r="L50" s="1251"/>
      <c r="M50" s="1246"/>
      <c r="N50" s="1247"/>
      <c r="O50" s="571"/>
      <c r="P50" s="1252"/>
      <c r="Q50" s="1252"/>
      <c r="R50" s="1253"/>
      <c r="S50" s="1253"/>
      <c r="T50" s="77"/>
      <c r="U50" s="1253"/>
      <c r="V50" s="1253"/>
      <c r="W50" s="1253"/>
      <c r="X50" s="1"/>
      <c r="Y50" s="1254"/>
      <c r="Z50" s="1"/>
      <c r="AA50" s="1245"/>
    </row>
    <row r="51" spans="1:27" ht="33" customHeight="1">
      <c r="A51" s="572">
        <v>37</v>
      </c>
      <c r="B51" s="1248" t="s">
        <v>2259</v>
      </c>
      <c r="C51" s="1258"/>
      <c r="D51" s="70" t="s">
        <v>2288</v>
      </c>
      <c r="E51" s="70"/>
      <c r="F51" s="70" t="s">
        <v>2282</v>
      </c>
      <c r="G51" s="1259" t="s">
        <v>2293</v>
      </c>
      <c r="H51" s="1260"/>
      <c r="I51" s="1260"/>
      <c r="J51" s="1261"/>
      <c r="K51" s="1256"/>
      <c r="L51" s="1251"/>
      <c r="M51" s="1246"/>
      <c r="N51" s="1247"/>
      <c r="O51" s="571"/>
      <c r="P51" s="1252"/>
      <c r="Q51" s="1252"/>
      <c r="R51" s="1253"/>
      <c r="S51" s="1253"/>
      <c r="T51" s="77"/>
      <c r="U51" s="1253"/>
      <c r="V51" s="1253"/>
      <c r="W51" s="1253"/>
      <c r="X51" s="1"/>
      <c r="Y51" s="1254"/>
      <c r="Z51" s="1"/>
      <c r="AA51" s="1245"/>
    </row>
    <row r="52" spans="1:27" ht="33" customHeight="1">
      <c r="A52" s="572">
        <v>38</v>
      </c>
      <c r="B52" s="1248" t="s">
        <v>2259</v>
      </c>
      <c r="C52" s="1258"/>
      <c r="D52" s="70" t="s">
        <v>2289</v>
      </c>
      <c r="E52" s="70"/>
      <c r="F52" s="77" t="s">
        <v>2290</v>
      </c>
      <c r="G52" s="1259" t="s">
        <v>2294</v>
      </c>
      <c r="H52" s="1260"/>
      <c r="I52" s="1260"/>
      <c r="J52" s="1261"/>
      <c r="K52" s="1256"/>
      <c r="L52" s="1251"/>
      <c r="M52" s="1246"/>
      <c r="N52" s="1247"/>
      <c r="O52" s="571"/>
      <c r="P52" s="1252"/>
      <c r="Q52" s="1252"/>
      <c r="R52" s="1253"/>
      <c r="S52" s="1253"/>
      <c r="T52" s="77"/>
      <c r="U52" s="1253"/>
      <c r="V52" s="1253"/>
      <c r="W52" s="1253"/>
      <c r="X52" s="1"/>
      <c r="Y52" s="1254"/>
      <c r="Z52" s="1"/>
      <c r="AA52" s="1245"/>
    </row>
    <row r="53" spans="1:27" ht="33" customHeight="1">
      <c r="A53" s="572">
        <v>39</v>
      </c>
      <c r="B53" s="1248" t="s">
        <v>2259</v>
      </c>
      <c r="C53" s="1258"/>
      <c r="D53" s="70" t="s">
        <v>2291</v>
      </c>
      <c r="E53" s="70"/>
      <c r="F53" s="77" t="s">
        <v>2292</v>
      </c>
      <c r="G53" s="1259" t="s">
        <v>2294</v>
      </c>
      <c r="H53" s="1260"/>
      <c r="I53" s="1260"/>
      <c r="J53" s="1261"/>
      <c r="K53" s="1256"/>
      <c r="L53" s="1251"/>
      <c r="M53" s="1246"/>
      <c r="N53" s="1247"/>
      <c r="O53" s="571"/>
      <c r="P53" s="1252"/>
      <c r="Q53" s="1252"/>
      <c r="R53" s="1253"/>
      <c r="S53" s="1253"/>
      <c r="T53" s="77"/>
      <c r="U53" s="1253"/>
      <c r="V53" s="1253"/>
      <c r="W53" s="1253"/>
      <c r="X53" s="1"/>
      <c r="Y53" s="1254"/>
      <c r="Z53" s="1"/>
      <c r="AA53" s="1245"/>
    </row>
    <row r="54" spans="1:27" ht="33" customHeight="1">
      <c r="A54" s="572">
        <v>40</v>
      </c>
      <c r="B54" s="1248" t="s">
        <v>2259</v>
      </c>
      <c r="C54" s="1258"/>
      <c r="D54" s="1284" t="s">
        <v>2314</v>
      </c>
      <c r="E54" s="1286"/>
      <c r="F54" s="925" t="s">
        <v>2316</v>
      </c>
      <c r="G54" s="1284" t="s">
        <v>2324</v>
      </c>
      <c r="H54" s="1285"/>
      <c r="I54" s="1285"/>
      <c r="J54" s="1286"/>
      <c r="K54" s="1257"/>
      <c r="L54" s="1251"/>
      <c r="M54" s="1246"/>
      <c r="N54" s="1247"/>
      <c r="O54" s="571"/>
      <c r="P54" s="1252"/>
      <c r="Q54" s="1252"/>
      <c r="R54" s="1253"/>
      <c r="S54" s="1253"/>
      <c r="T54" s="77"/>
      <c r="U54" s="1253"/>
      <c r="V54" s="1253"/>
      <c r="W54" s="1253"/>
      <c r="X54" s="1"/>
      <c r="Y54" s="1254"/>
      <c r="Z54" s="1"/>
      <c r="AA54" s="1245"/>
    </row>
    <row r="55" spans="1:27" ht="33" customHeight="1">
      <c r="A55" s="572">
        <v>41</v>
      </c>
      <c r="B55" s="1248" t="s">
        <v>2259</v>
      </c>
      <c r="C55" s="1258"/>
      <c r="D55" s="1268" t="s">
        <v>2317</v>
      </c>
      <c r="E55" s="1269"/>
      <c r="F55" s="923" t="s">
        <v>381</v>
      </c>
      <c r="G55" s="1270" t="s">
        <v>2369</v>
      </c>
      <c r="H55" s="1271"/>
      <c r="I55" s="1271"/>
      <c r="J55" s="1272"/>
      <c r="K55" s="70" t="s">
        <v>2370</v>
      </c>
      <c r="L55" s="1251" t="s">
        <v>2337</v>
      </c>
      <c r="M55" s="1246"/>
      <c r="N55" s="1247"/>
      <c r="O55" s="427"/>
      <c r="P55" s="1252"/>
      <c r="Q55" s="1252"/>
      <c r="R55" s="1253"/>
      <c r="S55" s="1253"/>
      <c r="T55" s="77"/>
      <c r="U55" s="1253"/>
      <c r="V55" s="1253"/>
      <c r="W55" s="1253"/>
      <c r="X55" s="1"/>
      <c r="Y55" s="1254"/>
      <c r="Z55" s="1"/>
      <c r="AA55" s="1245"/>
    </row>
    <row r="56" spans="1:27" ht="33" customHeight="1">
      <c r="A56" s="579">
        <v>42</v>
      </c>
      <c r="B56" s="1248" t="s">
        <v>2259</v>
      </c>
      <c r="C56" s="1258"/>
      <c r="D56" s="1389" t="s">
        <v>2339</v>
      </c>
      <c r="E56" s="1390"/>
      <c r="F56" s="926" t="s">
        <v>2318</v>
      </c>
      <c r="G56" s="1270" t="s">
        <v>2371</v>
      </c>
      <c r="H56" s="1271"/>
      <c r="I56" s="1271"/>
      <c r="J56" s="1272"/>
      <c r="K56" s="70" t="s">
        <v>2372</v>
      </c>
      <c r="L56" s="1251" t="s">
        <v>2337</v>
      </c>
      <c r="M56" s="1246"/>
      <c r="N56" s="1247"/>
      <c r="O56" s="571"/>
      <c r="P56" s="1252"/>
      <c r="Q56" s="1252"/>
      <c r="R56" s="1253"/>
      <c r="S56" s="1253"/>
      <c r="T56" s="77"/>
      <c r="U56" s="1253"/>
      <c r="V56" s="1253"/>
      <c r="W56" s="1253"/>
      <c r="X56" s="1"/>
      <c r="Y56" s="1254"/>
      <c r="Z56" s="1"/>
      <c r="AA56" s="1245"/>
    </row>
    <row r="57" spans="1:27" ht="33" customHeight="1">
      <c r="A57" s="1028">
        <v>43</v>
      </c>
      <c r="B57" s="1248" t="s">
        <v>2363</v>
      </c>
      <c r="C57" s="1258"/>
      <c r="D57" s="1268" t="s">
        <v>2366</v>
      </c>
      <c r="E57" s="1269"/>
      <c r="F57" s="923" t="s">
        <v>2361</v>
      </c>
      <c r="G57" s="1270" t="s">
        <v>2367</v>
      </c>
      <c r="H57" s="1271"/>
      <c r="I57" s="1271"/>
      <c r="J57" s="1272"/>
      <c r="K57" s="1030" t="s">
        <v>2373</v>
      </c>
      <c r="L57" s="1251" t="s">
        <v>2364</v>
      </c>
      <c r="M57" s="1246"/>
      <c r="N57" s="1247"/>
      <c r="O57" s="1027"/>
      <c r="P57" s="1252"/>
      <c r="Q57" s="1252"/>
      <c r="R57" s="1253"/>
      <c r="S57" s="1253"/>
      <c r="T57" s="77"/>
      <c r="U57" s="1253"/>
      <c r="V57" s="1253"/>
      <c r="W57" s="1253"/>
      <c r="X57" s="1"/>
      <c r="Y57" s="1254"/>
      <c r="Z57" s="1"/>
      <c r="AA57" s="1245"/>
    </row>
    <row r="58" spans="1:27" ht="33" customHeight="1">
      <c r="A58" s="1028">
        <v>44</v>
      </c>
      <c r="B58" s="1248" t="s">
        <v>2365</v>
      </c>
      <c r="C58" s="1258"/>
      <c r="D58" s="1268" t="s">
        <v>2377</v>
      </c>
      <c r="E58" s="1269"/>
      <c r="F58" s="923" t="s">
        <v>2362</v>
      </c>
      <c r="G58" s="1270" t="s">
        <v>2378</v>
      </c>
      <c r="H58" s="1271"/>
      <c r="I58" s="1271"/>
      <c r="J58" s="1272"/>
      <c r="K58" s="1030" t="s">
        <v>2373</v>
      </c>
      <c r="L58" s="1251" t="s">
        <v>2211</v>
      </c>
      <c r="M58" s="1246"/>
      <c r="N58" s="1247"/>
      <c r="O58" s="1027"/>
      <c r="P58" s="1252"/>
      <c r="Q58" s="1252"/>
      <c r="R58" s="1253"/>
      <c r="S58" s="1253"/>
      <c r="T58" s="77"/>
      <c r="U58" s="1253"/>
      <c r="V58" s="1253"/>
      <c r="W58" s="1253"/>
      <c r="X58" s="1"/>
      <c r="Y58" s="1254"/>
      <c r="Z58" s="1"/>
      <c r="AA58" s="1245"/>
    </row>
    <row r="59" spans="1:27" ht="33" customHeight="1">
      <c r="A59" s="1028">
        <v>45</v>
      </c>
      <c r="B59" s="1248" t="s">
        <v>2397</v>
      </c>
      <c r="C59" s="1258"/>
      <c r="D59" s="1391" t="s">
        <v>2398</v>
      </c>
      <c r="E59" s="1392"/>
      <c r="F59" s="924" t="s">
        <v>2399</v>
      </c>
      <c r="G59" s="1251" t="s">
        <v>2400</v>
      </c>
      <c r="H59" s="1246"/>
      <c r="I59" s="1246"/>
      <c r="J59" s="1247"/>
      <c r="K59" s="1030" t="s">
        <v>2407</v>
      </c>
      <c r="L59" s="1251"/>
      <c r="M59" s="1246"/>
      <c r="N59" s="1247"/>
      <c r="O59" s="1027"/>
      <c r="P59" s="1252"/>
      <c r="Q59" s="1252"/>
      <c r="R59" s="1253"/>
      <c r="S59" s="1253"/>
      <c r="T59" s="77"/>
      <c r="U59" s="1253"/>
      <c r="V59" s="1253"/>
      <c r="W59" s="1253"/>
      <c r="X59" s="1"/>
      <c r="Y59" s="1254"/>
      <c r="Z59" s="1"/>
      <c r="AA59" s="1245"/>
    </row>
    <row r="60" spans="1:27" ht="33" customHeight="1">
      <c r="A60" s="579">
        <v>46</v>
      </c>
      <c r="B60" s="1248" t="s">
        <v>2463</v>
      </c>
      <c r="C60" s="1249"/>
      <c r="D60" s="1250" t="s">
        <v>2460</v>
      </c>
      <c r="E60" s="1250"/>
      <c r="F60" s="1226" t="s">
        <v>2461</v>
      </c>
      <c r="G60" s="1246" t="s">
        <v>2459</v>
      </c>
      <c r="H60" s="1246"/>
      <c r="I60" s="1246"/>
      <c r="J60" s="1247"/>
      <c r="K60" s="70" t="s">
        <v>2462</v>
      </c>
      <c r="L60" s="1251"/>
      <c r="M60" s="1246"/>
      <c r="N60" s="1247"/>
      <c r="O60" s="571"/>
      <c r="P60" s="1252"/>
      <c r="Q60" s="1252"/>
      <c r="R60" s="1253"/>
      <c r="S60" s="1253"/>
      <c r="T60" s="77"/>
      <c r="U60" s="1253"/>
      <c r="V60" s="1253"/>
      <c r="W60" s="1253"/>
      <c r="X60" s="1"/>
      <c r="Y60" s="1254"/>
      <c r="Z60" s="1"/>
      <c r="AA60" s="1245"/>
    </row>
    <row r="61" spans="1:27" ht="33" customHeight="1">
      <c r="A61" s="1233">
        <v>47</v>
      </c>
      <c r="B61" s="1248" t="s">
        <v>2529</v>
      </c>
      <c r="C61" s="1249"/>
      <c r="D61" s="1250" t="s">
        <v>2522</v>
      </c>
      <c r="E61" s="1250"/>
      <c r="F61" s="924" t="s">
        <v>2525</v>
      </c>
      <c r="G61" s="1246" t="s">
        <v>2541</v>
      </c>
      <c r="H61" s="1246"/>
      <c r="I61" s="1246"/>
      <c r="J61" s="1247"/>
      <c r="K61" s="1243" t="s">
        <v>2531</v>
      </c>
      <c r="L61" s="1251" t="s">
        <v>2532</v>
      </c>
      <c r="M61" s="1246"/>
      <c r="N61" s="1247"/>
      <c r="O61" s="1229"/>
      <c r="P61" s="1252"/>
      <c r="Q61" s="1252"/>
      <c r="R61" s="1253"/>
      <c r="S61" s="1253"/>
      <c r="T61" s="77"/>
      <c r="U61" s="1253"/>
      <c r="V61" s="1253"/>
      <c r="W61" s="1253"/>
      <c r="X61" s="1"/>
      <c r="Y61" s="1254"/>
      <c r="Z61" s="1"/>
      <c r="AA61" s="1245"/>
    </row>
    <row r="62" spans="1:27" ht="33" customHeight="1">
      <c r="A62" s="1233">
        <v>48</v>
      </c>
      <c r="B62" s="1248" t="s">
        <v>2529</v>
      </c>
      <c r="C62" s="1249"/>
      <c r="D62" s="1250" t="s">
        <v>2523</v>
      </c>
      <c r="E62" s="1250"/>
      <c r="F62" s="924" t="s">
        <v>2526</v>
      </c>
      <c r="G62" s="1246" t="s">
        <v>2530</v>
      </c>
      <c r="H62" s="1246"/>
      <c r="I62" s="1246"/>
      <c r="J62" s="1247"/>
      <c r="K62" s="1243" t="s">
        <v>2531</v>
      </c>
      <c r="L62" s="1251" t="s">
        <v>2532</v>
      </c>
      <c r="M62" s="1246"/>
      <c r="N62" s="1247"/>
      <c r="O62" s="1229"/>
      <c r="P62" s="1252"/>
      <c r="Q62" s="1252"/>
      <c r="R62" s="1253"/>
      <c r="S62" s="1253"/>
      <c r="T62" s="77"/>
      <c r="U62" s="1253"/>
      <c r="V62" s="1253"/>
      <c r="W62" s="1253"/>
      <c r="X62" s="1"/>
      <c r="Y62" s="1254"/>
      <c r="Z62" s="1"/>
      <c r="AA62" s="1245"/>
    </row>
    <row r="63" spans="1:27" ht="33" customHeight="1">
      <c r="A63" s="1233">
        <v>49</v>
      </c>
      <c r="B63" s="1248" t="s">
        <v>2529</v>
      </c>
      <c r="C63" s="1249"/>
      <c r="D63" s="1250" t="s">
        <v>2524</v>
      </c>
      <c r="E63" s="1250"/>
      <c r="F63" s="924" t="s">
        <v>2527</v>
      </c>
      <c r="G63" s="1246" t="s">
        <v>2530</v>
      </c>
      <c r="H63" s="1246"/>
      <c r="I63" s="1246"/>
      <c r="J63" s="1247"/>
      <c r="K63" s="1243" t="s">
        <v>2531</v>
      </c>
      <c r="L63" s="1251" t="s">
        <v>2532</v>
      </c>
      <c r="M63" s="1246"/>
      <c r="N63" s="1247"/>
      <c r="O63" s="1229"/>
      <c r="P63" s="1252"/>
      <c r="Q63" s="1252"/>
      <c r="R63" s="1253"/>
      <c r="S63" s="1253"/>
      <c r="T63" s="77"/>
      <c r="U63" s="1253"/>
      <c r="V63" s="1253"/>
      <c r="W63" s="1253"/>
      <c r="X63" s="1"/>
      <c r="Y63" s="1254"/>
      <c r="Z63" s="1"/>
      <c r="AA63" s="1245"/>
    </row>
    <row r="64" spans="1:27" ht="33" customHeight="1">
      <c r="A64" s="1233">
        <v>50</v>
      </c>
      <c r="B64" s="1248" t="s">
        <v>2529</v>
      </c>
      <c r="C64" s="1249"/>
      <c r="D64" s="1250" t="s">
        <v>2520</v>
      </c>
      <c r="E64" s="1250"/>
      <c r="F64" s="924" t="s">
        <v>2528</v>
      </c>
      <c r="G64" s="1246" t="s">
        <v>2530</v>
      </c>
      <c r="H64" s="1246"/>
      <c r="I64" s="1246"/>
      <c r="J64" s="1247"/>
      <c r="K64" s="1243" t="s">
        <v>2531</v>
      </c>
      <c r="L64" s="1251" t="s">
        <v>2532</v>
      </c>
      <c r="M64" s="1246"/>
      <c r="N64" s="1247"/>
      <c r="O64" s="1229"/>
      <c r="P64" s="1252"/>
      <c r="Q64" s="1252"/>
      <c r="R64" s="1253"/>
      <c r="S64" s="1253"/>
      <c r="T64" s="77"/>
      <c r="U64" s="1253"/>
      <c r="V64" s="1253"/>
      <c r="W64" s="1253"/>
      <c r="X64" s="1"/>
      <c r="Y64" s="1254"/>
      <c r="Z64" s="1"/>
      <c r="AA64" s="1245"/>
    </row>
    <row r="65" spans="1:27" ht="33" customHeight="1">
      <c r="A65" s="1233"/>
      <c r="B65" s="1248"/>
      <c r="C65" s="1249"/>
      <c r="D65" s="1250"/>
      <c r="E65" s="1250"/>
      <c r="F65" s="1226"/>
      <c r="G65" s="1246"/>
      <c r="H65" s="1246"/>
      <c r="I65" s="1246"/>
      <c r="J65" s="1247"/>
      <c r="K65" s="1243"/>
      <c r="L65" s="1251"/>
      <c r="M65" s="1246"/>
      <c r="N65" s="1247"/>
      <c r="O65" s="1229"/>
      <c r="P65" s="1252"/>
      <c r="Q65" s="1252"/>
      <c r="R65" s="1253"/>
      <c r="S65" s="1253"/>
      <c r="T65" s="77"/>
      <c r="U65" s="1253"/>
      <c r="V65" s="1253"/>
      <c r="W65" s="1253"/>
      <c r="X65" s="1"/>
      <c r="Y65" s="1254"/>
      <c r="Z65" s="1"/>
      <c r="AA65" s="1245"/>
    </row>
    <row r="66" spans="1:27" ht="33" customHeight="1">
      <c r="A66" s="1233"/>
      <c r="B66" s="1248"/>
      <c r="C66" s="1249"/>
      <c r="D66" s="1250"/>
      <c r="E66" s="1250"/>
      <c r="F66" s="1226"/>
      <c r="G66" s="1246"/>
      <c r="H66" s="1246"/>
      <c r="I66" s="1246"/>
      <c r="J66" s="1247"/>
      <c r="K66" s="1243"/>
      <c r="L66" s="1251"/>
      <c r="M66" s="1246"/>
      <c r="N66" s="1247"/>
      <c r="O66" s="1229"/>
      <c r="P66" s="1252"/>
      <c r="Q66" s="1252"/>
      <c r="R66" s="1253"/>
      <c r="S66" s="1253"/>
      <c r="T66" s="77"/>
      <c r="U66" s="1253"/>
      <c r="V66" s="1253"/>
      <c r="W66" s="1253"/>
      <c r="X66" s="1"/>
      <c r="Y66" s="1254"/>
      <c r="Z66" s="1"/>
      <c r="AA66" s="1245"/>
    </row>
    <row r="67" spans="1:27" ht="33" customHeight="1">
      <c r="A67" s="1233"/>
      <c r="B67" s="1248"/>
      <c r="C67" s="1249"/>
      <c r="D67" s="1250"/>
      <c r="E67" s="1250"/>
      <c r="F67" s="1226"/>
      <c r="G67" s="1246"/>
      <c r="H67" s="1246"/>
      <c r="I67" s="1246"/>
      <c r="J67" s="1247"/>
      <c r="K67" s="1243"/>
      <c r="L67" s="1251"/>
      <c r="M67" s="1246"/>
      <c r="N67" s="1247"/>
      <c r="O67" s="1229"/>
      <c r="P67" s="1252"/>
      <c r="Q67" s="1252"/>
      <c r="R67" s="1253"/>
      <c r="S67" s="1253"/>
      <c r="T67" s="77"/>
      <c r="U67" s="1253"/>
      <c r="V67" s="1253"/>
      <c r="W67" s="1253"/>
      <c r="X67" s="1"/>
      <c r="Y67" s="1254"/>
      <c r="Z67" s="1"/>
      <c r="AA67" s="1245"/>
    </row>
    <row r="68" spans="1:27" ht="33" customHeight="1">
      <c r="A68" s="1233"/>
      <c r="B68" s="1248"/>
      <c r="C68" s="1249"/>
      <c r="D68" s="1250"/>
      <c r="E68" s="1250"/>
      <c r="F68" s="1226"/>
      <c r="G68" s="1246"/>
      <c r="H68" s="1246"/>
      <c r="I68" s="1246"/>
      <c r="J68" s="1247"/>
      <c r="K68" s="1243"/>
      <c r="L68" s="1251"/>
      <c r="M68" s="1246"/>
      <c r="N68" s="1247"/>
      <c r="O68" s="1229"/>
      <c r="P68" s="1252"/>
      <c r="Q68" s="1252"/>
      <c r="R68" s="1253"/>
      <c r="S68" s="1253"/>
      <c r="T68" s="77"/>
      <c r="U68" s="1253"/>
      <c r="V68" s="1253"/>
      <c r="W68" s="1253"/>
      <c r="X68" s="1"/>
      <c r="Y68" s="1254"/>
      <c r="Z68" s="1"/>
      <c r="AA68" s="1245"/>
    </row>
    <row r="69" spans="1:27" ht="33" customHeight="1">
      <c r="A69" s="1233"/>
      <c r="B69" s="1248"/>
      <c r="C69" s="1249"/>
      <c r="D69" s="1250"/>
      <c r="E69" s="1250"/>
      <c r="F69" s="1226"/>
      <c r="G69" s="1246"/>
      <c r="H69" s="1246"/>
      <c r="I69" s="1246"/>
      <c r="J69" s="1247"/>
      <c r="K69" s="1243"/>
      <c r="L69" s="1251"/>
      <c r="M69" s="1246"/>
      <c r="N69" s="1247"/>
      <c r="O69" s="1229"/>
      <c r="P69" s="1252"/>
      <c r="Q69" s="1252"/>
      <c r="R69" s="1253"/>
      <c r="S69" s="1253"/>
      <c r="T69" s="77"/>
      <c r="U69" s="1253"/>
      <c r="V69" s="1253"/>
      <c r="W69" s="1253"/>
      <c r="X69" s="1"/>
      <c r="Y69" s="1254"/>
      <c r="Z69" s="1"/>
      <c r="AA69" s="1245"/>
    </row>
    <row r="70" spans="1:27" ht="33" customHeight="1">
      <c r="A70" s="1233"/>
      <c r="B70" s="1248"/>
      <c r="C70" s="1249"/>
      <c r="D70" s="1250"/>
      <c r="E70" s="1250"/>
      <c r="F70" s="1226"/>
      <c r="G70" s="1246"/>
      <c r="H70" s="1246"/>
      <c r="I70" s="1246"/>
      <c r="J70" s="1247"/>
      <c r="K70" s="1243"/>
      <c r="L70" s="1251"/>
      <c r="M70" s="1246"/>
      <c r="N70" s="1247"/>
      <c r="O70" s="1229"/>
      <c r="P70" s="1252"/>
      <c r="Q70" s="1252"/>
      <c r="R70" s="1253"/>
      <c r="S70" s="1253"/>
      <c r="T70" s="77"/>
      <c r="U70" s="1253"/>
      <c r="V70" s="1253"/>
      <c r="W70" s="1253"/>
      <c r="X70" s="1"/>
      <c r="Y70" s="1254"/>
      <c r="Z70" s="1"/>
      <c r="AA70" s="1245"/>
    </row>
    <row r="71" spans="1:27" ht="33" customHeight="1">
      <c r="A71" s="1233"/>
      <c r="B71" s="1248"/>
      <c r="C71" s="1249"/>
      <c r="D71" s="1250"/>
      <c r="E71" s="1250"/>
      <c r="F71" s="1226"/>
      <c r="G71" s="1246"/>
      <c r="H71" s="1246"/>
      <c r="I71" s="1246"/>
      <c r="J71" s="1247"/>
      <c r="K71" s="1243"/>
      <c r="L71" s="1251"/>
      <c r="M71" s="1246"/>
      <c r="N71" s="1247"/>
      <c r="O71" s="1229"/>
      <c r="P71" s="1252"/>
      <c r="Q71" s="1252"/>
      <c r="R71" s="1253"/>
      <c r="S71" s="1253"/>
      <c r="T71" s="77"/>
      <c r="U71" s="1253"/>
      <c r="V71" s="1253"/>
      <c r="W71" s="1253"/>
      <c r="X71" s="1"/>
      <c r="Y71" s="1254"/>
      <c r="Z71" s="1"/>
      <c r="AA71" s="1245"/>
    </row>
    <row r="72" spans="1:27" ht="33" customHeight="1">
      <c r="A72" s="1233"/>
      <c r="B72" s="1248"/>
      <c r="C72" s="1249"/>
      <c r="D72" s="1250"/>
      <c r="E72" s="1250"/>
      <c r="F72" s="1226"/>
      <c r="G72" s="1246"/>
      <c r="H72" s="1246"/>
      <c r="I72" s="1246"/>
      <c r="J72" s="1247"/>
      <c r="K72" s="1243"/>
      <c r="L72" s="1251"/>
      <c r="M72" s="1246"/>
      <c r="N72" s="1247"/>
      <c r="O72" s="1229"/>
      <c r="P72" s="1252"/>
      <c r="Q72" s="1252"/>
      <c r="R72" s="1253"/>
      <c r="S72" s="1253"/>
      <c r="T72" s="77"/>
      <c r="U72" s="1253"/>
      <c r="V72" s="1253"/>
      <c r="W72" s="1253"/>
      <c r="X72" s="1"/>
      <c r="Y72" s="1254"/>
      <c r="Z72" s="1"/>
      <c r="AA72" s="1245"/>
    </row>
    <row r="73" spans="1:27" ht="33" customHeight="1">
      <c r="A73" s="1233"/>
      <c r="B73" s="1248"/>
      <c r="C73" s="1249"/>
      <c r="D73" s="1250"/>
      <c r="E73" s="1250"/>
      <c r="F73" s="1226"/>
      <c r="G73" s="1246"/>
      <c r="H73" s="1246"/>
      <c r="I73" s="1246"/>
      <c r="J73" s="1247"/>
      <c r="K73" s="1243"/>
      <c r="L73" s="1251"/>
      <c r="M73" s="1246"/>
      <c r="N73" s="1247"/>
      <c r="O73" s="1229"/>
      <c r="P73" s="1252"/>
      <c r="Q73" s="1252"/>
      <c r="R73" s="1253"/>
      <c r="S73" s="1253"/>
      <c r="T73" s="77"/>
      <c r="U73" s="1253"/>
      <c r="V73" s="1253"/>
      <c r="W73" s="1253"/>
      <c r="X73" s="1"/>
      <c r="Y73" s="1254"/>
      <c r="Z73" s="1"/>
      <c r="AA73" s="1245"/>
    </row>
    <row r="74" spans="1:27" ht="33" customHeight="1">
      <c r="A74" s="1233"/>
      <c r="B74" s="1248"/>
      <c r="C74" s="1249"/>
      <c r="D74" s="1250"/>
      <c r="E74" s="1250"/>
      <c r="F74" s="1226"/>
      <c r="G74" s="1246"/>
      <c r="H74" s="1246"/>
      <c r="I74" s="1246"/>
      <c r="J74" s="1247"/>
      <c r="K74" s="1243"/>
      <c r="L74" s="1251"/>
      <c r="M74" s="1246"/>
      <c r="N74" s="1247"/>
      <c r="O74" s="1229"/>
      <c r="P74" s="1252"/>
      <c r="Q74" s="1252"/>
      <c r="R74" s="1253"/>
      <c r="S74" s="1253"/>
      <c r="T74" s="77"/>
      <c r="U74" s="1253"/>
      <c r="V74" s="1253"/>
      <c r="W74" s="1253"/>
      <c r="X74" s="1"/>
      <c r="Y74" s="1254"/>
      <c r="Z74" s="1"/>
      <c r="AA74" s="1245"/>
    </row>
    <row r="75" spans="1:27" ht="33" customHeight="1">
      <c r="A75" s="1233"/>
      <c r="B75" s="1248"/>
      <c r="C75" s="1249"/>
      <c r="D75" s="1250"/>
      <c r="E75" s="1250"/>
      <c r="F75" s="1226"/>
      <c r="G75" s="1246"/>
      <c r="H75" s="1246"/>
      <c r="I75" s="1246"/>
      <c r="J75" s="1247"/>
      <c r="K75" s="1243"/>
      <c r="L75" s="1251"/>
      <c r="M75" s="1246"/>
      <c r="N75" s="1247"/>
      <c r="O75" s="1229"/>
      <c r="P75" s="1252"/>
      <c r="Q75" s="1252"/>
      <c r="R75" s="1253"/>
      <c r="S75" s="1253"/>
      <c r="T75" s="77"/>
      <c r="U75" s="1253"/>
      <c r="V75" s="1253"/>
      <c r="W75" s="1253"/>
      <c r="X75" s="1"/>
      <c r="Y75" s="1254"/>
      <c r="Z75" s="1"/>
      <c r="AA75" s="1245"/>
    </row>
    <row r="76" spans="1:27" ht="33" customHeight="1">
      <c r="A76" s="1233"/>
      <c r="B76" s="1248"/>
      <c r="C76" s="1249"/>
      <c r="D76" s="1250"/>
      <c r="E76" s="1250"/>
      <c r="F76" s="1226"/>
      <c r="G76" s="1246"/>
      <c r="H76" s="1246"/>
      <c r="I76" s="1246"/>
      <c r="J76" s="1247"/>
      <c r="K76" s="1243"/>
      <c r="L76" s="1251"/>
      <c r="M76" s="1246"/>
      <c r="N76" s="1247"/>
      <c r="O76" s="1229"/>
      <c r="P76" s="1252"/>
      <c r="Q76" s="1252"/>
      <c r="R76" s="1253"/>
      <c r="S76" s="1253"/>
      <c r="T76" s="77"/>
      <c r="U76" s="1253"/>
      <c r="V76" s="1253"/>
      <c r="W76" s="1253"/>
      <c r="X76" s="1"/>
      <c r="Y76" s="1254"/>
      <c r="Z76" s="1"/>
      <c r="AA76" s="1245"/>
    </row>
  </sheetData>
  <mergeCells count="608">
    <mergeCell ref="B75:C75"/>
    <mergeCell ref="D75:E75"/>
    <mergeCell ref="G75:J75"/>
    <mergeCell ref="L75:N75"/>
    <mergeCell ref="P75:Q75"/>
    <mergeCell ref="R75:S75"/>
    <mergeCell ref="U75:W75"/>
    <mergeCell ref="X75:Y75"/>
    <mergeCell ref="Z75:AA75"/>
    <mergeCell ref="B74:C74"/>
    <mergeCell ref="D74:E74"/>
    <mergeCell ref="G74:J74"/>
    <mergeCell ref="L74:N74"/>
    <mergeCell ref="P74:Q74"/>
    <mergeCell ref="R74:S74"/>
    <mergeCell ref="U74:W74"/>
    <mergeCell ref="X74:Y74"/>
    <mergeCell ref="Z74:AA74"/>
    <mergeCell ref="B73:C73"/>
    <mergeCell ref="D73:E73"/>
    <mergeCell ref="G73:J73"/>
    <mergeCell ref="L73:N73"/>
    <mergeCell ref="P73:Q73"/>
    <mergeCell ref="R73:S73"/>
    <mergeCell ref="U73:W73"/>
    <mergeCell ref="X73:Y73"/>
    <mergeCell ref="Z73:AA73"/>
    <mergeCell ref="B72:C72"/>
    <mergeCell ref="D72:E72"/>
    <mergeCell ref="G72:J72"/>
    <mergeCell ref="L72:N72"/>
    <mergeCell ref="P72:Q72"/>
    <mergeCell ref="R72:S72"/>
    <mergeCell ref="U72:W72"/>
    <mergeCell ref="X72:Y72"/>
    <mergeCell ref="Z72:AA72"/>
    <mergeCell ref="B71:C71"/>
    <mergeCell ref="D71:E71"/>
    <mergeCell ref="G71:J71"/>
    <mergeCell ref="L71:N71"/>
    <mergeCell ref="P71:Q71"/>
    <mergeCell ref="R71:S71"/>
    <mergeCell ref="U71:W71"/>
    <mergeCell ref="X71:Y71"/>
    <mergeCell ref="Z71:AA71"/>
    <mergeCell ref="B70:C70"/>
    <mergeCell ref="D70:E70"/>
    <mergeCell ref="G70:J70"/>
    <mergeCell ref="L70:N70"/>
    <mergeCell ref="P70:Q70"/>
    <mergeCell ref="R70:S70"/>
    <mergeCell ref="U70:W70"/>
    <mergeCell ref="X70:Y70"/>
    <mergeCell ref="Z70:AA70"/>
    <mergeCell ref="B69:C69"/>
    <mergeCell ref="D69:E69"/>
    <mergeCell ref="G69:J69"/>
    <mergeCell ref="L69:N69"/>
    <mergeCell ref="P69:Q69"/>
    <mergeCell ref="R69:S69"/>
    <mergeCell ref="U69:W69"/>
    <mergeCell ref="X69:Y69"/>
    <mergeCell ref="Z69:AA69"/>
    <mergeCell ref="B68:C68"/>
    <mergeCell ref="D68:E68"/>
    <mergeCell ref="G68:J68"/>
    <mergeCell ref="L68:N68"/>
    <mergeCell ref="P68:Q68"/>
    <mergeCell ref="R68:S68"/>
    <mergeCell ref="U68:W68"/>
    <mergeCell ref="X68:Y68"/>
    <mergeCell ref="Z68:AA68"/>
    <mergeCell ref="B67:C67"/>
    <mergeCell ref="D67:E67"/>
    <mergeCell ref="G67:J67"/>
    <mergeCell ref="L67:N67"/>
    <mergeCell ref="P67:Q67"/>
    <mergeCell ref="R67:S67"/>
    <mergeCell ref="U67:W67"/>
    <mergeCell ref="X67:Y67"/>
    <mergeCell ref="Z67:AA67"/>
    <mergeCell ref="B66:C66"/>
    <mergeCell ref="D66:E66"/>
    <mergeCell ref="G66:J66"/>
    <mergeCell ref="L66:N66"/>
    <mergeCell ref="P66:Q66"/>
    <mergeCell ref="R66:S66"/>
    <mergeCell ref="U66:W66"/>
    <mergeCell ref="X66:Y66"/>
    <mergeCell ref="Z66:AA66"/>
    <mergeCell ref="B65:C65"/>
    <mergeCell ref="D65:E65"/>
    <mergeCell ref="G65:J65"/>
    <mergeCell ref="L65:N65"/>
    <mergeCell ref="P65:Q65"/>
    <mergeCell ref="R65:S65"/>
    <mergeCell ref="U65:W65"/>
    <mergeCell ref="X65:Y65"/>
    <mergeCell ref="Z65:AA65"/>
    <mergeCell ref="B64:C64"/>
    <mergeCell ref="D64:E64"/>
    <mergeCell ref="G64:J64"/>
    <mergeCell ref="L64:N64"/>
    <mergeCell ref="P64:Q64"/>
    <mergeCell ref="R64:S64"/>
    <mergeCell ref="U64:W64"/>
    <mergeCell ref="X64:Y64"/>
    <mergeCell ref="Z64:AA64"/>
    <mergeCell ref="B63:C63"/>
    <mergeCell ref="D63:E63"/>
    <mergeCell ref="G63:J63"/>
    <mergeCell ref="L63:N63"/>
    <mergeCell ref="P63:Q63"/>
    <mergeCell ref="R63:S63"/>
    <mergeCell ref="U63:W63"/>
    <mergeCell ref="X63:Y63"/>
    <mergeCell ref="Z63:AA63"/>
    <mergeCell ref="B62:C62"/>
    <mergeCell ref="D62:E62"/>
    <mergeCell ref="G62:J62"/>
    <mergeCell ref="L62:N62"/>
    <mergeCell ref="P62:Q62"/>
    <mergeCell ref="R62:S62"/>
    <mergeCell ref="U62:W62"/>
    <mergeCell ref="X62:Y62"/>
    <mergeCell ref="Z62:AA62"/>
    <mergeCell ref="B61:C61"/>
    <mergeCell ref="D61:E61"/>
    <mergeCell ref="G61:J61"/>
    <mergeCell ref="L61:N61"/>
    <mergeCell ref="P61:Q61"/>
    <mergeCell ref="R61:S61"/>
    <mergeCell ref="U61:W61"/>
    <mergeCell ref="X61:Y61"/>
    <mergeCell ref="Z61:AA61"/>
    <mergeCell ref="B59:C59"/>
    <mergeCell ref="D59:E59"/>
    <mergeCell ref="G59:J59"/>
    <mergeCell ref="L59:N59"/>
    <mergeCell ref="P59:Q59"/>
    <mergeCell ref="R59:S59"/>
    <mergeCell ref="U59:W59"/>
    <mergeCell ref="X59:Y59"/>
    <mergeCell ref="Z59:AA59"/>
    <mergeCell ref="B58:C58"/>
    <mergeCell ref="D58:E58"/>
    <mergeCell ref="G58:J58"/>
    <mergeCell ref="L58:N58"/>
    <mergeCell ref="P58:Q58"/>
    <mergeCell ref="R58:S58"/>
    <mergeCell ref="U58:W58"/>
    <mergeCell ref="X58:Y58"/>
    <mergeCell ref="Z58:AA58"/>
    <mergeCell ref="B57:C57"/>
    <mergeCell ref="D57:E57"/>
    <mergeCell ref="G57:J57"/>
    <mergeCell ref="L57:N57"/>
    <mergeCell ref="P57:Q57"/>
    <mergeCell ref="R57:S57"/>
    <mergeCell ref="U57:W57"/>
    <mergeCell ref="X57:Y57"/>
    <mergeCell ref="Z57:AA57"/>
    <mergeCell ref="B60:C60"/>
    <mergeCell ref="D60:E60"/>
    <mergeCell ref="G60:J60"/>
    <mergeCell ref="L60:N60"/>
    <mergeCell ref="P60:Q60"/>
    <mergeCell ref="R60:S60"/>
    <mergeCell ref="U60:W60"/>
    <mergeCell ref="X60:Y60"/>
    <mergeCell ref="Z60:AA60"/>
    <mergeCell ref="B56:C56"/>
    <mergeCell ref="D56:E56"/>
    <mergeCell ref="G56:J56"/>
    <mergeCell ref="L56:N56"/>
    <mergeCell ref="P56:Q56"/>
    <mergeCell ref="R56:S56"/>
    <mergeCell ref="U56:W56"/>
    <mergeCell ref="X56:Y56"/>
    <mergeCell ref="Z56:AA56"/>
    <mergeCell ref="D32:E32"/>
    <mergeCell ref="G32:J32"/>
    <mergeCell ref="P32:Q32"/>
    <mergeCell ref="R32:S32"/>
    <mergeCell ref="U32:W32"/>
    <mergeCell ref="X32:Y32"/>
    <mergeCell ref="Z32:AA32"/>
    <mergeCell ref="B29:C29"/>
    <mergeCell ref="D29:E29"/>
    <mergeCell ref="G29:J29"/>
    <mergeCell ref="P29:Q29"/>
    <mergeCell ref="R29:S29"/>
    <mergeCell ref="U29:W29"/>
    <mergeCell ref="X29:AA29"/>
    <mergeCell ref="K29:K32"/>
    <mergeCell ref="L29:N32"/>
    <mergeCell ref="B30:C30"/>
    <mergeCell ref="D30:E30"/>
    <mergeCell ref="G30:J30"/>
    <mergeCell ref="P30:Q30"/>
    <mergeCell ref="R30:S30"/>
    <mergeCell ref="U30:W30"/>
    <mergeCell ref="X30:AA30"/>
    <mergeCell ref="B31:C31"/>
    <mergeCell ref="D31:E31"/>
    <mergeCell ref="G31:J31"/>
    <mergeCell ref="P31:Q31"/>
    <mergeCell ref="R31:S31"/>
    <mergeCell ref="U31:W31"/>
    <mergeCell ref="X31:AA31"/>
    <mergeCell ref="B32:C32"/>
    <mergeCell ref="B26:C26"/>
    <mergeCell ref="D26:E26"/>
    <mergeCell ref="P26:Q26"/>
    <mergeCell ref="R26:S26"/>
    <mergeCell ref="U26:W26"/>
    <mergeCell ref="X26:Y26"/>
    <mergeCell ref="Z26:AA26"/>
    <mergeCell ref="K26:K28"/>
    <mergeCell ref="X27:AA27"/>
    <mergeCell ref="X28:AA28"/>
    <mergeCell ref="G26:J28"/>
    <mergeCell ref="L26:N28"/>
    <mergeCell ref="B27:C27"/>
    <mergeCell ref="D27:E27"/>
    <mergeCell ref="P27:Q27"/>
    <mergeCell ref="R27:S27"/>
    <mergeCell ref="U27:W27"/>
    <mergeCell ref="B28:C28"/>
    <mergeCell ref="D28:E28"/>
    <mergeCell ref="P28:Q28"/>
    <mergeCell ref="R28:S28"/>
    <mergeCell ref="U28:W28"/>
    <mergeCell ref="B25:C25"/>
    <mergeCell ref="D25:E25"/>
    <mergeCell ref="G25:J25"/>
    <mergeCell ref="L25:N25"/>
    <mergeCell ref="P25:Q25"/>
    <mergeCell ref="R25:S25"/>
    <mergeCell ref="U25:W25"/>
    <mergeCell ref="X25:Y25"/>
    <mergeCell ref="Z25:AA25"/>
    <mergeCell ref="B24:C24"/>
    <mergeCell ref="D24:E24"/>
    <mergeCell ref="G24:J24"/>
    <mergeCell ref="L24:N24"/>
    <mergeCell ref="P24:Q24"/>
    <mergeCell ref="R24:S24"/>
    <mergeCell ref="U24:W24"/>
    <mergeCell ref="X24:Y24"/>
    <mergeCell ref="Z24:AA24"/>
    <mergeCell ref="B23:C23"/>
    <mergeCell ref="D23:E23"/>
    <mergeCell ref="G23:J23"/>
    <mergeCell ref="L23:N23"/>
    <mergeCell ref="P23:Q23"/>
    <mergeCell ref="R23:S23"/>
    <mergeCell ref="U23:W23"/>
    <mergeCell ref="X23:Y23"/>
    <mergeCell ref="Z23:AA23"/>
    <mergeCell ref="B22:C22"/>
    <mergeCell ref="D22:E22"/>
    <mergeCell ref="G22:J22"/>
    <mergeCell ref="L22:N22"/>
    <mergeCell ref="P22:Q22"/>
    <mergeCell ref="R22:S22"/>
    <mergeCell ref="U22:W22"/>
    <mergeCell ref="X22:Y22"/>
    <mergeCell ref="Z22:AA22"/>
    <mergeCell ref="B21:C21"/>
    <mergeCell ref="D21:E21"/>
    <mergeCell ref="G21:J21"/>
    <mergeCell ref="L21:N21"/>
    <mergeCell ref="P21:Q21"/>
    <mergeCell ref="R21:S21"/>
    <mergeCell ref="U21:W21"/>
    <mergeCell ref="X21:Y21"/>
    <mergeCell ref="Z21:AA21"/>
    <mergeCell ref="B20:C20"/>
    <mergeCell ref="D20:E20"/>
    <mergeCell ref="G20:J20"/>
    <mergeCell ref="L20:N20"/>
    <mergeCell ref="P20:Q20"/>
    <mergeCell ref="R20:S20"/>
    <mergeCell ref="U20:W20"/>
    <mergeCell ref="X20:Y20"/>
    <mergeCell ref="Z20:AA20"/>
    <mergeCell ref="B19:C19"/>
    <mergeCell ref="D19:E19"/>
    <mergeCell ref="G19:J19"/>
    <mergeCell ref="L19:N19"/>
    <mergeCell ref="P19:Q19"/>
    <mergeCell ref="R19:S19"/>
    <mergeCell ref="U19:W19"/>
    <mergeCell ref="X19:Y19"/>
    <mergeCell ref="Z19:AA19"/>
    <mergeCell ref="B18:C18"/>
    <mergeCell ref="D18:E18"/>
    <mergeCell ref="G18:J18"/>
    <mergeCell ref="L18:N18"/>
    <mergeCell ref="P18:Q18"/>
    <mergeCell ref="R18:S18"/>
    <mergeCell ref="U18:W18"/>
    <mergeCell ref="X18:Y18"/>
    <mergeCell ref="Z18:AA18"/>
    <mergeCell ref="B17:C17"/>
    <mergeCell ref="D17:E17"/>
    <mergeCell ref="G17:J17"/>
    <mergeCell ref="L17:N17"/>
    <mergeCell ref="P17:Q17"/>
    <mergeCell ref="R17:S17"/>
    <mergeCell ref="U17:W17"/>
    <mergeCell ref="X17:Y17"/>
    <mergeCell ref="Z17:AA17"/>
    <mergeCell ref="B16:C16"/>
    <mergeCell ref="D16:E16"/>
    <mergeCell ref="G16:J16"/>
    <mergeCell ref="L16:N16"/>
    <mergeCell ref="P16:Q16"/>
    <mergeCell ref="R16:S16"/>
    <mergeCell ref="U16:W16"/>
    <mergeCell ref="X16:Y16"/>
    <mergeCell ref="Z16:AA16"/>
    <mergeCell ref="A1:B1"/>
    <mergeCell ref="C1:F1"/>
    <mergeCell ref="G1:V1"/>
    <mergeCell ref="A2:B2"/>
    <mergeCell ref="C2:F2"/>
    <mergeCell ref="G2:R2"/>
    <mergeCell ref="F3:R3"/>
    <mergeCell ref="F4:S4"/>
    <mergeCell ref="U4:V4"/>
    <mergeCell ref="F5:R5"/>
    <mergeCell ref="U5:V5"/>
    <mergeCell ref="A6:C6"/>
    <mergeCell ref="E6:H6"/>
    <mergeCell ref="I6:M6"/>
    <mergeCell ref="N6:T6"/>
    <mergeCell ref="U6:V6"/>
    <mergeCell ref="W6:Y6"/>
    <mergeCell ref="Z6:AA6"/>
    <mergeCell ref="E7:H7"/>
    <mergeCell ref="I7:M7"/>
    <mergeCell ref="N7:T7"/>
    <mergeCell ref="U7:V7"/>
    <mergeCell ref="W7:Y7"/>
    <mergeCell ref="Z7:AA7"/>
    <mergeCell ref="E8:H8"/>
    <mergeCell ref="I8:M8"/>
    <mergeCell ref="N8:T8"/>
    <mergeCell ref="U8:V8"/>
    <mergeCell ref="W8:Y8"/>
    <mergeCell ref="Z8:AA8"/>
    <mergeCell ref="E9:H9"/>
    <mergeCell ref="I9:M9"/>
    <mergeCell ref="N9:T9"/>
    <mergeCell ref="U9:V9"/>
    <mergeCell ref="W9:Y9"/>
    <mergeCell ref="Z9:AA9"/>
    <mergeCell ref="E10:H10"/>
    <mergeCell ref="I10:M10"/>
    <mergeCell ref="N10:T10"/>
    <mergeCell ref="U10:V10"/>
    <mergeCell ref="W10:Y10"/>
    <mergeCell ref="Z10:AA10"/>
    <mergeCell ref="B15:C15"/>
    <mergeCell ref="D15:E15"/>
    <mergeCell ref="G15:J15"/>
    <mergeCell ref="E11:H11"/>
    <mergeCell ref="I11:M11"/>
    <mergeCell ref="N11:T11"/>
    <mergeCell ref="U11:V11"/>
    <mergeCell ref="W11:Y11"/>
    <mergeCell ref="Z11:AA11"/>
    <mergeCell ref="E12:H12"/>
    <mergeCell ref="I12:M12"/>
    <mergeCell ref="N12:T12"/>
    <mergeCell ref="U12:V12"/>
    <mergeCell ref="W12:Y12"/>
    <mergeCell ref="Z12:AA12"/>
    <mergeCell ref="L15:N15"/>
    <mergeCell ref="P15:Q15"/>
    <mergeCell ref="R15:S15"/>
    <mergeCell ref="U15:W15"/>
    <mergeCell ref="X15:Y15"/>
    <mergeCell ref="Z15:AA15"/>
    <mergeCell ref="A13:C13"/>
    <mergeCell ref="E13:H13"/>
    <mergeCell ref="I13:M13"/>
    <mergeCell ref="N13:T13"/>
    <mergeCell ref="U13:V13"/>
    <mergeCell ref="W13:Y13"/>
    <mergeCell ref="Z13:AA13"/>
    <mergeCell ref="B14:C14"/>
    <mergeCell ref="D14:E14"/>
    <mergeCell ref="G14:J14"/>
    <mergeCell ref="L14:N14"/>
    <mergeCell ref="P14:Q14"/>
    <mergeCell ref="R14:S14"/>
    <mergeCell ref="U14:W14"/>
    <mergeCell ref="X14:Y14"/>
    <mergeCell ref="Z14:AA14"/>
    <mergeCell ref="Z34:AA34"/>
    <mergeCell ref="B33:C33"/>
    <mergeCell ref="D33:E33"/>
    <mergeCell ref="G33:J33"/>
    <mergeCell ref="P33:Q33"/>
    <mergeCell ref="R33:S33"/>
    <mergeCell ref="U33:W33"/>
    <mergeCell ref="X33:Y33"/>
    <mergeCell ref="Z33:AA33"/>
    <mergeCell ref="K33:K34"/>
    <mergeCell ref="L33:N34"/>
    <mergeCell ref="X40:Y40"/>
    <mergeCell ref="Z40:AA40"/>
    <mergeCell ref="B42:C42"/>
    <mergeCell ref="D42:E42"/>
    <mergeCell ref="W2:AA3"/>
    <mergeCell ref="A4:B5"/>
    <mergeCell ref="C4:D5"/>
    <mergeCell ref="A7:C12"/>
    <mergeCell ref="B35:C35"/>
    <mergeCell ref="D35:E35"/>
    <mergeCell ref="G35:J35"/>
    <mergeCell ref="L35:N35"/>
    <mergeCell ref="P35:Q35"/>
    <mergeCell ref="R35:S35"/>
    <mergeCell ref="U35:W35"/>
    <mergeCell ref="X35:Y35"/>
    <mergeCell ref="Z35:AA35"/>
    <mergeCell ref="B34:C34"/>
    <mergeCell ref="D34:E34"/>
    <mergeCell ref="G34:J34"/>
    <mergeCell ref="P34:Q34"/>
    <mergeCell ref="R34:S34"/>
    <mergeCell ref="U34:W34"/>
    <mergeCell ref="X34:Y34"/>
    <mergeCell ref="X39:Y39"/>
    <mergeCell ref="Z39:AA39"/>
    <mergeCell ref="D39:E39"/>
    <mergeCell ref="B38:C38"/>
    <mergeCell ref="D38:E38"/>
    <mergeCell ref="G38:J38"/>
    <mergeCell ref="L38:N38"/>
    <mergeCell ref="P38:Q38"/>
    <mergeCell ref="R38:S38"/>
    <mergeCell ref="U38:W38"/>
    <mergeCell ref="X38:Y38"/>
    <mergeCell ref="Z38:AA38"/>
    <mergeCell ref="P44:Q44"/>
    <mergeCell ref="R44:S44"/>
    <mergeCell ref="U44:W44"/>
    <mergeCell ref="X44:Y44"/>
    <mergeCell ref="Z44:AA44"/>
    <mergeCell ref="P42:Q42"/>
    <mergeCell ref="X42:Y42"/>
    <mergeCell ref="Z42:AA42"/>
    <mergeCell ref="U42:W42"/>
    <mergeCell ref="P41:Q41"/>
    <mergeCell ref="R41:S41"/>
    <mergeCell ref="U41:W41"/>
    <mergeCell ref="X41:Y41"/>
    <mergeCell ref="Z41:AA41"/>
    <mergeCell ref="P43:Q43"/>
    <mergeCell ref="R43:S43"/>
    <mergeCell ref="U43:W43"/>
    <mergeCell ref="X43:Y43"/>
    <mergeCell ref="Z43:AA43"/>
    <mergeCell ref="R47:S47"/>
    <mergeCell ref="U47:W47"/>
    <mergeCell ref="X47:Y47"/>
    <mergeCell ref="Z47:AA47"/>
    <mergeCell ref="B46:C46"/>
    <mergeCell ref="L46:N46"/>
    <mergeCell ref="P46:Q46"/>
    <mergeCell ref="R46:S46"/>
    <mergeCell ref="U46:W46"/>
    <mergeCell ref="X46:Y46"/>
    <mergeCell ref="Z46:AA46"/>
    <mergeCell ref="G45:J49"/>
    <mergeCell ref="B49:C49"/>
    <mergeCell ref="L49:N49"/>
    <mergeCell ref="P49:Q49"/>
    <mergeCell ref="R49:S49"/>
    <mergeCell ref="U49:W49"/>
    <mergeCell ref="X49:Y49"/>
    <mergeCell ref="Z49:AA49"/>
    <mergeCell ref="P45:Q45"/>
    <mergeCell ref="R45:S45"/>
    <mergeCell ref="U45:W45"/>
    <mergeCell ref="X45:Y45"/>
    <mergeCell ref="Z45:AA45"/>
    <mergeCell ref="P55:Q55"/>
    <mergeCell ref="R55:S55"/>
    <mergeCell ref="U55:W55"/>
    <mergeCell ref="X55:Y55"/>
    <mergeCell ref="Z55:AA55"/>
    <mergeCell ref="B48:C48"/>
    <mergeCell ref="L48:N48"/>
    <mergeCell ref="P48:Q48"/>
    <mergeCell ref="R48:S48"/>
    <mergeCell ref="U48:W48"/>
    <mergeCell ref="X48:Y48"/>
    <mergeCell ref="Z48:AA48"/>
    <mergeCell ref="B53:C53"/>
    <mergeCell ref="G53:J53"/>
    <mergeCell ref="L53:N53"/>
    <mergeCell ref="P53:Q53"/>
    <mergeCell ref="R53:S53"/>
    <mergeCell ref="U53:W53"/>
    <mergeCell ref="X53:Y53"/>
    <mergeCell ref="Z53:AA53"/>
    <mergeCell ref="B54:C54"/>
    <mergeCell ref="G54:J54"/>
    <mergeCell ref="Z54:AA54"/>
    <mergeCell ref="D54:E54"/>
    <mergeCell ref="B55:C55"/>
    <mergeCell ref="D55:E55"/>
    <mergeCell ref="G55:J55"/>
    <mergeCell ref="L55:N55"/>
    <mergeCell ref="B47:C47"/>
    <mergeCell ref="L47:N47"/>
    <mergeCell ref="B45:C45"/>
    <mergeCell ref="L45:N45"/>
    <mergeCell ref="B43:C43"/>
    <mergeCell ref="D43:E43"/>
    <mergeCell ref="L43:N43"/>
    <mergeCell ref="B44:C44"/>
    <mergeCell ref="D44:E44"/>
    <mergeCell ref="G44:J44"/>
    <mergeCell ref="L44:N44"/>
    <mergeCell ref="G41:J43"/>
    <mergeCell ref="B52:C52"/>
    <mergeCell ref="G52:J52"/>
    <mergeCell ref="L52:N52"/>
    <mergeCell ref="L41:N41"/>
    <mergeCell ref="X36:Y36"/>
    <mergeCell ref="Z36:AA36"/>
    <mergeCell ref="B37:C37"/>
    <mergeCell ref="D37:E37"/>
    <mergeCell ref="G37:J37"/>
    <mergeCell ref="L37:N37"/>
    <mergeCell ref="P37:Q37"/>
    <mergeCell ref="R37:S37"/>
    <mergeCell ref="U37:W37"/>
    <mergeCell ref="X37:Y37"/>
    <mergeCell ref="Z37:AA37"/>
    <mergeCell ref="B36:C36"/>
    <mergeCell ref="D36:E36"/>
    <mergeCell ref="G36:J36"/>
    <mergeCell ref="L36:N36"/>
    <mergeCell ref="P52:Q52"/>
    <mergeCell ref="R52:S52"/>
    <mergeCell ref="U52:W52"/>
    <mergeCell ref="P36:Q36"/>
    <mergeCell ref="R36:S36"/>
    <mergeCell ref="U36:W36"/>
    <mergeCell ref="L42:N42"/>
    <mergeCell ref="B39:C39"/>
    <mergeCell ref="G39:J39"/>
    <mergeCell ref="L39:N39"/>
    <mergeCell ref="P39:Q39"/>
    <mergeCell ref="R39:S39"/>
    <mergeCell ref="U39:W39"/>
    <mergeCell ref="B40:C40"/>
    <mergeCell ref="D40:E40"/>
    <mergeCell ref="G40:J40"/>
    <mergeCell ref="L40:N40"/>
    <mergeCell ref="P40:Q40"/>
    <mergeCell ref="R40:S40"/>
    <mergeCell ref="U40:W40"/>
    <mergeCell ref="R42:S42"/>
    <mergeCell ref="B41:C41"/>
    <mergeCell ref="D41:E41"/>
    <mergeCell ref="P47:Q47"/>
    <mergeCell ref="X52:Y52"/>
    <mergeCell ref="Z52:AA52"/>
    <mergeCell ref="K45:K54"/>
    <mergeCell ref="X50:Y50"/>
    <mergeCell ref="Z50:AA50"/>
    <mergeCell ref="B51:C51"/>
    <mergeCell ref="G51:J51"/>
    <mergeCell ref="L51:N51"/>
    <mergeCell ref="P51:Q51"/>
    <mergeCell ref="R51:S51"/>
    <mergeCell ref="U51:W51"/>
    <mergeCell ref="X51:Y51"/>
    <mergeCell ref="Z51:AA51"/>
    <mergeCell ref="L54:N54"/>
    <mergeCell ref="P54:Q54"/>
    <mergeCell ref="R54:S54"/>
    <mergeCell ref="U54:W54"/>
    <mergeCell ref="X54:Y54"/>
    <mergeCell ref="B50:C50"/>
    <mergeCell ref="G50:J50"/>
    <mergeCell ref="L50:N50"/>
    <mergeCell ref="P50:Q50"/>
    <mergeCell ref="R50:S50"/>
    <mergeCell ref="U50:W50"/>
    <mergeCell ref="Z76:AA76"/>
    <mergeCell ref="G76:J76"/>
    <mergeCell ref="B76:C76"/>
    <mergeCell ref="D76:E76"/>
    <mergeCell ref="L76:N76"/>
    <mergeCell ref="P76:Q76"/>
    <mergeCell ref="R76:S76"/>
    <mergeCell ref="U76:W76"/>
    <mergeCell ref="X76:Y76"/>
  </mergeCells>
  <phoneticPr fontId="40" type="noConversion"/>
  <printOptions horizontalCentered="1" verticalCentered="1"/>
  <pageMargins left="0.23622047244094499" right="0.23622047244094499" top="0.74803149606299202" bottom="0.74803149606299202" header="0.31496062992126" footer="0.31496062992126"/>
  <pageSetup paperSize="8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EZ146"/>
  <sheetViews>
    <sheetView showGridLines="0" view="pageBreakPreview" zoomScale="90" zoomScaleNormal="40" zoomScaleSheetLayoutView="90" workbookViewId="0">
      <pane xSplit="14" ySplit="9" topLeftCell="AK10" activePane="bottomRight" state="frozen"/>
      <selection pane="topRight"/>
      <selection pane="bottomLeft"/>
      <selection pane="bottomRight" activeCell="AS15" sqref="AS15"/>
    </sheetView>
  </sheetViews>
  <sheetFormatPr defaultColWidth="8.875" defaultRowHeight="14.25"/>
  <cols>
    <col min="1" max="1" width="4.5" style="287" customWidth="1"/>
    <col min="2" max="11" width="2.625" style="287" customWidth="1"/>
    <col min="12" max="12" width="14.25" style="287" customWidth="1"/>
    <col min="13" max="13" width="15.625" style="321" customWidth="1"/>
    <col min="14" max="14" width="34" style="321" customWidth="1"/>
    <col min="15" max="15" width="38.625" style="287" customWidth="1"/>
    <col min="16" max="16" width="8" style="287" customWidth="1"/>
    <col min="17" max="17" width="5.25" style="287" customWidth="1"/>
    <col min="18" max="18" width="7.375" style="287" customWidth="1"/>
    <col min="19" max="19" width="6.125" style="580" customWidth="1"/>
    <col min="20" max="20" width="13" style="321" customWidth="1"/>
    <col min="21" max="21" width="5.75" style="369" customWidth="1"/>
    <col min="22" max="22" width="8.375" style="1032" customWidth="1"/>
    <col min="23" max="23" width="7.625" style="1037" customWidth="1"/>
    <col min="24" max="24" width="9.375" style="287" customWidth="1"/>
    <col min="25" max="25" width="12.75" style="287" customWidth="1"/>
    <col min="26" max="26" width="11.75" style="287" customWidth="1"/>
    <col min="27" max="27" width="18" style="287" customWidth="1"/>
    <col min="28" max="28" width="11.625" style="95" customWidth="1"/>
    <col min="29" max="29" width="8.625" style="287" customWidth="1"/>
    <col min="30" max="30" width="7.75" style="287" customWidth="1"/>
    <col min="31" max="33" width="5.75" style="287" customWidth="1"/>
    <col min="34" max="35" width="7.25" style="287" customWidth="1"/>
    <col min="36" max="36" width="10" style="287" customWidth="1"/>
    <col min="37" max="37" width="16.75" style="287" customWidth="1"/>
    <col min="38" max="38" width="16.75" style="521" customWidth="1"/>
    <col min="39" max="39" width="16.75" style="287" customWidth="1"/>
    <col min="40" max="40" width="16.75" style="521" customWidth="1"/>
    <col min="41" max="41" width="19.375" style="430" customWidth="1"/>
    <col min="42" max="42" width="19.375" style="521" customWidth="1"/>
    <col min="43" max="43" width="20.75" style="430" customWidth="1"/>
    <col min="44" max="44" width="20.75" style="521" customWidth="1"/>
    <col min="45" max="16384" width="8.875" style="287"/>
  </cols>
  <sheetData>
    <row r="1" spans="1:44" ht="19.899999999999999" customHeight="1" thickBot="1">
      <c r="A1" s="1419"/>
      <c r="B1" s="1419"/>
      <c r="C1" s="1419"/>
      <c r="D1" s="1419"/>
      <c r="E1" s="1419"/>
      <c r="F1" s="1419"/>
      <c r="G1" s="1419"/>
      <c r="H1" s="1419"/>
      <c r="I1" s="1419"/>
      <c r="J1" s="1419"/>
      <c r="K1" s="1419"/>
      <c r="L1" s="1419"/>
      <c r="M1" s="1419"/>
      <c r="N1" s="1419"/>
      <c r="O1" s="1419"/>
      <c r="P1" s="1419"/>
      <c r="Q1" s="1419"/>
      <c r="R1" s="1419"/>
      <c r="S1" s="1419"/>
      <c r="T1" s="1419"/>
      <c r="U1" s="1419"/>
      <c r="V1" s="1419"/>
      <c r="W1" s="1419"/>
      <c r="X1" s="1419"/>
      <c r="Y1" s="1419"/>
      <c r="Z1" s="1419"/>
      <c r="AA1" s="1419"/>
      <c r="AB1" s="1419"/>
      <c r="AC1" s="1419"/>
      <c r="AD1" s="1419"/>
      <c r="AE1" s="1419"/>
      <c r="AF1" s="1419"/>
      <c r="AG1" s="1419"/>
      <c r="AH1" s="1419"/>
      <c r="AI1" s="1419"/>
      <c r="AJ1" s="1419"/>
      <c r="AK1" s="1419"/>
    </row>
    <row r="2" spans="1:44" ht="18.75">
      <c r="A2" s="1420" t="s">
        <v>42</v>
      </c>
      <c r="B2" s="1421"/>
      <c r="C2" s="1421"/>
      <c r="D2" s="1421"/>
      <c r="E2" s="1421"/>
      <c r="F2" s="1422" t="s">
        <v>43</v>
      </c>
      <c r="G2" s="1422"/>
      <c r="H2" s="1422"/>
      <c r="I2" s="1422"/>
      <c r="J2" s="1422"/>
      <c r="K2" s="1422"/>
      <c r="L2" s="288"/>
      <c r="M2" s="1423" t="s">
        <v>44</v>
      </c>
      <c r="N2" s="1424"/>
      <c r="O2" s="1427" t="s">
        <v>45</v>
      </c>
      <c r="P2" s="1427"/>
      <c r="Q2" s="1427"/>
      <c r="R2" s="1427"/>
      <c r="S2" s="1427"/>
      <c r="T2" s="1427"/>
      <c r="U2" s="1427"/>
      <c r="V2" s="1427"/>
      <c r="W2" s="1427"/>
      <c r="X2" s="1427"/>
      <c r="Y2" s="1427"/>
      <c r="Z2" s="1427"/>
      <c r="AA2" s="1427"/>
      <c r="AB2" s="1427"/>
      <c r="AC2" s="1427"/>
      <c r="AD2" s="1427"/>
      <c r="AE2" s="1427"/>
      <c r="AF2" s="1427"/>
      <c r="AG2" s="1427"/>
      <c r="AH2" s="1427"/>
      <c r="AI2" s="1427"/>
      <c r="AJ2" s="289" t="s">
        <v>36</v>
      </c>
      <c r="AK2" s="947" t="s">
        <v>20</v>
      </c>
      <c r="AL2" s="948" t="s">
        <v>2165</v>
      </c>
      <c r="AM2" s="947" t="s">
        <v>24</v>
      </c>
      <c r="AN2" s="948" t="s">
        <v>2179</v>
      </c>
      <c r="AO2" s="947" t="s">
        <v>27</v>
      </c>
      <c r="AP2" s="948" t="s">
        <v>2180</v>
      </c>
      <c r="AQ2" s="947" t="s">
        <v>30</v>
      </c>
      <c r="AR2" s="948" t="s">
        <v>2185</v>
      </c>
    </row>
    <row r="3" spans="1:44" ht="18.75">
      <c r="A3" s="1425" t="s">
        <v>46</v>
      </c>
      <c r="B3" s="1426"/>
      <c r="C3" s="1426"/>
      <c r="D3" s="1426"/>
      <c r="E3" s="1426"/>
      <c r="F3" s="1426"/>
      <c r="G3" s="1426"/>
      <c r="H3" s="1426"/>
      <c r="I3" s="1426"/>
      <c r="J3" s="1426"/>
      <c r="K3" s="1426"/>
      <c r="L3" s="1426"/>
      <c r="M3" s="1426"/>
      <c r="N3" s="1426"/>
      <c r="O3" s="1428"/>
      <c r="P3" s="1428"/>
      <c r="Q3" s="1428"/>
      <c r="R3" s="1428"/>
      <c r="S3" s="1428"/>
      <c r="T3" s="1428"/>
      <c r="U3" s="1428"/>
      <c r="V3" s="1428"/>
      <c r="W3" s="1428"/>
      <c r="X3" s="1428"/>
      <c r="Y3" s="1428"/>
      <c r="Z3" s="1428"/>
      <c r="AA3" s="1428"/>
      <c r="AB3" s="1428"/>
      <c r="AC3" s="1428"/>
      <c r="AD3" s="1428"/>
      <c r="AE3" s="1428"/>
      <c r="AF3" s="1428"/>
      <c r="AG3" s="1428"/>
      <c r="AH3" s="1428"/>
      <c r="AI3" s="1428"/>
      <c r="AJ3" s="434" t="s">
        <v>47</v>
      </c>
      <c r="AK3" s="949" t="s">
        <v>21</v>
      </c>
      <c r="AL3" s="950" t="s">
        <v>21</v>
      </c>
      <c r="AM3" s="949" t="s">
        <v>21</v>
      </c>
      <c r="AN3" s="950" t="s">
        <v>21</v>
      </c>
      <c r="AO3" s="949" t="s">
        <v>21</v>
      </c>
      <c r="AP3" s="950" t="s">
        <v>21</v>
      </c>
      <c r="AQ3" s="949" t="s">
        <v>21</v>
      </c>
      <c r="AR3" s="950" t="s">
        <v>21</v>
      </c>
    </row>
    <row r="4" spans="1:44" s="321" customFormat="1" ht="18">
      <c r="A4" s="1430" t="s">
        <v>48</v>
      </c>
      <c r="B4" s="1431"/>
      <c r="C4" s="1431"/>
      <c r="D4" s="1431"/>
      <c r="E4" s="1431"/>
      <c r="F4" s="1431"/>
      <c r="G4" s="1431"/>
      <c r="H4" s="1431"/>
      <c r="I4" s="1431"/>
      <c r="J4" s="1431"/>
      <c r="K4" s="1431"/>
      <c r="L4" s="290"/>
      <c r="M4" s="1432" t="s">
        <v>49</v>
      </c>
      <c r="N4" s="1431"/>
      <c r="O4" s="1428"/>
      <c r="P4" s="1428"/>
      <c r="Q4" s="1428"/>
      <c r="R4" s="1428"/>
      <c r="S4" s="1428"/>
      <c r="T4" s="1428"/>
      <c r="U4" s="1428"/>
      <c r="V4" s="1428"/>
      <c r="W4" s="1428"/>
      <c r="X4" s="1428"/>
      <c r="Y4" s="1428"/>
      <c r="Z4" s="1428"/>
      <c r="AA4" s="1428"/>
      <c r="AB4" s="1428"/>
      <c r="AC4" s="1428"/>
      <c r="AD4" s="1428"/>
      <c r="AE4" s="1428"/>
      <c r="AF4" s="1428"/>
      <c r="AG4" s="1428"/>
      <c r="AH4" s="1428"/>
      <c r="AI4" s="1428"/>
      <c r="AJ4" s="434" t="s">
        <v>50</v>
      </c>
      <c r="AK4" s="949" t="s">
        <v>2391</v>
      </c>
      <c r="AL4" s="950" t="s">
        <v>2174</v>
      </c>
      <c r="AM4" s="949" t="s">
        <v>2169</v>
      </c>
      <c r="AN4" s="950" t="s">
        <v>2250</v>
      </c>
      <c r="AO4" s="949" t="s">
        <v>2170</v>
      </c>
      <c r="AP4" s="950" t="s">
        <v>2251</v>
      </c>
      <c r="AQ4" s="949" t="s">
        <v>2171</v>
      </c>
      <c r="AR4" s="950" t="s">
        <v>2252</v>
      </c>
    </row>
    <row r="5" spans="1:44" ht="29.45" customHeight="1">
      <c r="A5" s="1430" t="s">
        <v>51</v>
      </c>
      <c r="B5" s="1432"/>
      <c r="C5" s="1432"/>
      <c r="D5" s="1432"/>
      <c r="E5" s="1432"/>
      <c r="F5" s="1432"/>
      <c r="G5" s="1432"/>
      <c r="H5" s="1432"/>
      <c r="I5" s="1432"/>
      <c r="J5" s="1432"/>
      <c r="K5" s="1432"/>
      <c r="L5" s="1432"/>
      <c r="M5" s="1432"/>
      <c r="N5" s="1432"/>
      <c r="O5" s="1428"/>
      <c r="P5" s="1428"/>
      <c r="Q5" s="1428"/>
      <c r="R5" s="1428"/>
      <c r="S5" s="1428"/>
      <c r="T5" s="1428"/>
      <c r="U5" s="1428"/>
      <c r="V5" s="1428"/>
      <c r="W5" s="1428"/>
      <c r="X5" s="1428"/>
      <c r="Y5" s="1428"/>
      <c r="Z5" s="1428"/>
      <c r="AA5" s="1428"/>
      <c r="AB5" s="1428"/>
      <c r="AC5" s="1428"/>
      <c r="AD5" s="1428"/>
      <c r="AE5" s="1428"/>
      <c r="AF5" s="1428"/>
      <c r="AG5" s="1428"/>
      <c r="AH5" s="1428"/>
      <c r="AI5" s="1428"/>
      <c r="AJ5" s="434" t="s">
        <v>18</v>
      </c>
      <c r="AK5" s="949" t="s">
        <v>52</v>
      </c>
      <c r="AL5" s="950" t="s">
        <v>52</v>
      </c>
      <c r="AM5" s="949" t="s">
        <v>53</v>
      </c>
      <c r="AN5" s="950" t="s">
        <v>2176</v>
      </c>
      <c r="AO5" s="949" t="s">
        <v>52</v>
      </c>
      <c r="AP5" s="950" t="s">
        <v>52</v>
      </c>
      <c r="AQ5" s="949" t="s">
        <v>53</v>
      </c>
      <c r="AR5" s="950" t="s">
        <v>53</v>
      </c>
    </row>
    <row r="6" spans="1:44" s="324" customFormat="1" ht="28.5" customHeight="1">
      <c r="A6" s="1433" t="s">
        <v>54</v>
      </c>
      <c r="B6" s="1434"/>
      <c r="C6" s="1434"/>
      <c r="D6" s="1434"/>
      <c r="E6" s="1434"/>
      <c r="F6" s="1434"/>
      <c r="G6" s="1434"/>
      <c r="H6" s="1434"/>
      <c r="I6" s="1434"/>
      <c r="J6" s="1434"/>
      <c r="K6" s="1434"/>
      <c r="L6" s="1434"/>
      <c r="M6" s="1434"/>
      <c r="N6" s="1434"/>
      <c r="O6" s="1429"/>
      <c r="P6" s="1429"/>
      <c r="Q6" s="1429"/>
      <c r="R6" s="1429"/>
      <c r="S6" s="1429"/>
      <c r="T6" s="1429"/>
      <c r="U6" s="1429"/>
      <c r="V6" s="1428"/>
      <c r="W6" s="1428"/>
      <c r="X6" s="1428"/>
      <c r="Y6" s="1428"/>
      <c r="Z6" s="1429"/>
      <c r="AA6" s="1429"/>
      <c r="AB6" s="1429"/>
      <c r="AC6" s="1428"/>
      <c r="AD6" s="1428"/>
      <c r="AE6" s="1428"/>
      <c r="AF6" s="1428"/>
      <c r="AG6" s="1428"/>
      <c r="AH6" s="1428"/>
      <c r="AI6" s="1428"/>
      <c r="AJ6" s="322" t="s">
        <v>55</v>
      </c>
      <c r="AK6" s="951">
        <v>48.35</v>
      </c>
      <c r="AL6" s="952">
        <v>48.35</v>
      </c>
      <c r="AM6" s="951">
        <v>49.5</v>
      </c>
      <c r="AN6" s="952">
        <v>49.5</v>
      </c>
      <c r="AO6" s="951">
        <v>46.95</v>
      </c>
      <c r="AP6" s="951">
        <v>46.95</v>
      </c>
      <c r="AQ6" s="951">
        <v>47.95</v>
      </c>
      <c r="AR6" s="952">
        <v>47.95</v>
      </c>
    </row>
    <row r="7" spans="1:44" ht="28.5" customHeight="1">
      <c r="A7" s="1435"/>
      <c r="B7" s="1436"/>
      <c r="C7" s="1436"/>
      <c r="D7" s="1436"/>
      <c r="E7" s="1436"/>
      <c r="F7" s="1436"/>
      <c r="G7" s="1436"/>
      <c r="H7" s="1436"/>
      <c r="I7" s="1436"/>
      <c r="J7" s="1436"/>
      <c r="K7" s="1436"/>
      <c r="L7" s="1436"/>
      <c r="M7" s="1436"/>
      <c r="N7" s="1436"/>
      <c r="O7" s="1428"/>
      <c r="P7" s="1428"/>
      <c r="Q7" s="1428"/>
      <c r="R7" s="1428"/>
      <c r="S7" s="1428"/>
      <c r="T7" s="1428"/>
      <c r="U7" s="1428"/>
      <c r="V7" s="1428"/>
      <c r="W7" s="1428"/>
      <c r="X7" s="1428"/>
      <c r="Y7" s="1428"/>
      <c r="Z7" s="1428"/>
      <c r="AA7" s="1428"/>
      <c r="AB7" s="1428"/>
      <c r="AC7" s="1428"/>
      <c r="AD7" s="1428"/>
      <c r="AE7" s="1428"/>
      <c r="AF7" s="1428"/>
      <c r="AG7" s="1428"/>
      <c r="AH7" s="1428"/>
      <c r="AI7" s="1428"/>
      <c r="AJ7" s="520" t="s">
        <v>2172</v>
      </c>
      <c r="AK7" s="7" t="s">
        <v>2173</v>
      </c>
      <c r="AL7" s="953" t="s">
        <v>2175</v>
      </c>
      <c r="AM7" s="7" t="s">
        <v>2177</v>
      </c>
      <c r="AN7" s="953" t="s">
        <v>2178</v>
      </c>
      <c r="AO7" s="7" t="s">
        <v>2181</v>
      </c>
      <c r="AP7" s="7" t="s">
        <v>2182</v>
      </c>
      <c r="AQ7" s="7" t="s">
        <v>2183</v>
      </c>
      <c r="AR7" s="953" t="s">
        <v>2184</v>
      </c>
    </row>
    <row r="8" spans="1:44" s="325" customFormat="1" ht="36" customHeight="1">
      <c r="A8" s="1415" t="s">
        <v>57</v>
      </c>
      <c r="B8" s="1413" t="s">
        <v>58</v>
      </c>
      <c r="C8" s="1414"/>
      <c r="D8" s="1414"/>
      <c r="E8" s="1414"/>
      <c r="F8" s="1414"/>
      <c r="G8" s="1414"/>
      <c r="H8" s="1414"/>
      <c r="I8" s="1414"/>
      <c r="J8" s="1414"/>
      <c r="K8" s="1414"/>
      <c r="L8" s="1417" t="s">
        <v>59</v>
      </c>
      <c r="M8" s="1408" t="s">
        <v>36</v>
      </c>
      <c r="N8" s="1396" t="s">
        <v>47</v>
      </c>
      <c r="O8" s="1396" t="s">
        <v>60</v>
      </c>
      <c r="P8" s="1396" t="s">
        <v>61</v>
      </c>
      <c r="Q8" s="1396" t="s">
        <v>62</v>
      </c>
      <c r="R8" s="1396" t="s">
        <v>12</v>
      </c>
      <c r="S8" s="1408" t="s">
        <v>63</v>
      </c>
      <c r="T8" s="1396" t="s">
        <v>64</v>
      </c>
      <c r="U8" s="1408" t="s">
        <v>65</v>
      </c>
      <c r="V8" s="1408" t="s">
        <v>66</v>
      </c>
      <c r="W8" s="1408" t="s">
        <v>67</v>
      </c>
      <c r="X8" s="1411" t="s">
        <v>68</v>
      </c>
      <c r="Y8" s="1399" t="s">
        <v>69</v>
      </c>
      <c r="Z8" s="1399" t="s">
        <v>70</v>
      </c>
      <c r="AA8" s="1396" t="s">
        <v>71</v>
      </c>
      <c r="AB8" s="1401" t="s">
        <v>72</v>
      </c>
      <c r="AC8" s="1396" t="s">
        <v>73</v>
      </c>
      <c r="AD8" s="1405" t="s">
        <v>74</v>
      </c>
      <c r="AE8" s="1405" t="s">
        <v>75</v>
      </c>
      <c r="AF8" s="1405" t="s">
        <v>76</v>
      </c>
      <c r="AG8" s="1405" t="s">
        <v>77</v>
      </c>
      <c r="AH8" s="1396" t="s">
        <v>78</v>
      </c>
      <c r="AI8" s="1396" t="s">
        <v>56</v>
      </c>
      <c r="AJ8" s="1403" t="s">
        <v>19</v>
      </c>
      <c r="AK8" s="1396" t="s">
        <v>79</v>
      </c>
      <c r="AL8" s="1393" t="s">
        <v>79</v>
      </c>
      <c r="AM8" s="1398" t="s">
        <v>80</v>
      </c>
      <c r="AN8" s="1395" t="s">
        <v>80</v>
      </c>
      <c r="AO8" s="1396" t="s">
        <v>79</v>
      </c>
      <c r="AP8" s="1393" t="s">
        <v>79</v>
      </c>
      <c r="AQ8" s="1398" t="s">
        <v>80</v>
      </c>
      <c r="AR8" s="1395" t="s">
        <v>80</v>
      </c>
    </row>
    <row r="9" spans="1:44" s="2" customFormat="1" ht="24.6" customHeight="1">
      <c r="A9" s="1416"/>
      <c r="B9" s="7">
        <v>0</v>
      </c>
      <c r="C9" s="7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8">
        <v>9</v>
      </c>
      <c r="L9" s="1418"/>
      <c r="M9" s="1410"/>
      <c r="N9" s="1407"/>
      <c r="O9" s="1397"/>
      <c r="P9" s="1397"/>
      <c r="Q9" s="1397"/>
      <c r="R9" s="1397"/>
      <c r="S9" s="1410"/>
      <c r="T9" s="1407"/>
      <c r="U9" s="1409"/>
      <c r="V9" s="1410"/>
      <c r="W9" s="1410"/>
      <c r="X9" s="1412"/>
      <c r="Y9" s="1400"/>
      <c r="Z9" s="1400"/>
      <c r="AA9" s="1397"/>
      <c r="AB9" s="1402"/>
      <c r="AC9" s="1397"/>
      <c r="AD9" s="1406"/>
      <c r="AE9" s="1406"/>
      <c r="AF9" s="1406"/>
      <c r="AG9" s="1406"/>
      <c r="AH9" s="1407"/>
      <c r="AI9" s="1397"/>
      <c r="AJ9" s="1404"/>
      <c r="AK9" s="1397"/>
      <c r="AL9" s="1394"/>
      <c r="AM9" s="1398"/>
      <c r="AN9" s="1395"/>
      <c r="AO9" s="1397"/>
      <c r="AP9" s="1394"/>
      <c r="AQ9" s="1398"/>
      <c r="AR9" s="1395"/>
    </row>
    <row r="10" spans="1:44" s="3" customFormat="1" ht="30" customHeight="1">
      <c r="A10" s="327">
        <f>ROW()-9</f>
        <v>1</v>
      </c>
      <c r="B10" s="293"/>
      <c r="C10" s="293">
        <v>1</v>
      </c>
      <c r="D10" s="293"/>
      <c r="E10" s="293"/>
      <c r="F10" s="293"/>
      <c r="G10" s="293"/>
      <c r="H10" s="293"/>
      <c r="I10" s="293"/>
      <c r="J10" s="293"/>
      <c r="K10" s="293"/>
      <c r="L10" s="303" t="s">
        <v>81</v>
      </c>
      <c r="M10" s="293" t="s">
        <v>82</v>
      </c>
      <c r="N10" s="294" t="s">
        <v>83</v>
      </c>
      <c r="O10" s="84" t="s">
        <v>456</v>
      </c>
      <c r="P10" s="304" t="s">
        <v>84</v>
      </c>
      <c r="Q10" s="296" t="s">
        <v>85</v>
      </c>
      <c r="R10" s="9"/>
      <c r="S10" s="581" t="s">
        <v>84</v>
      </c>
      <c r="T10" s="296" t="str">
        <f>M10</f>
        <v>SHT0016085</v>
      </c>
      <c r="U10" s="20" t="s">
        <v>84</v>
      </c>
      <c r="V10" s="1033" t="s">
        <v>86</v>
      </c>
      <c r="W10" s="87" t="s">
        <v>87</v>
      </c>
      <c r="X10" s="15" t="s">
        <v>88</v>
      </c>
      <c r="Y10" s="10" t="s">
        <v>89</v>
      </c>
      <c r="Z10" s="296" t="s">
        <v>90</v>
      </c>
      <c r="AA10" s="84" t="s">
        <v>435</v>
      </c>
      <c r="AB10" s="90"/>
      <c r="AC10" s="9" t="s">
        <v>90</v>
      </c>
      <c r="AD10" s="9"/>
      <c r="AE10" s="9"/>
      <c r="AF10" s="9"/>
      <c r="AG10" s="9"/>
      <c r="AH10" s="22"/>
      <c r="AI10" s="22"/>
      <c r="AJ10" s="296"/>
      <c r="AK10" s="13">
        <v>1</v>
      </c>
      <c r="AL10" s="1112">
        <v>0</v>
      </c>
      <c r="AM10" s="13">
        <v>0</v>
      </c>
      <c r="AN10" s="522">
        <v>0</v>
      </c>
      <c r="AO10" s="431">
        <v>1</v>
      </c>
      <c r="AP10" s="1112">
        <v>0</v>
      </c>
      <c r="AQ10" s="431">
        <v>0</v>
      </c>
      <c r="AR10" s="522">
        <v>0</v>
      </c>
    </row>
    <row r="11" spans="1:44" s="3" customFormat="1" ht="30" customHeight="1">
      <c r="A11" s="327">
        <f t="shared" ref="A11:A81" si="0">ROW()-9</f>
        <v>2</v>
      </c>
      <c r="B11" s="293"/>
      <c r="C11" s="293">
        <v>1</v>
      </c>
      <c r="D11" s="293"/>
      <c r="E11" s="293"/>
      <c r="F11" s="293"/>
      <c r="G11" s="293"/>
      <c r="H11" s="293"/>
      <c r="I11" s="293"/>
      <c r="J11" s="293"/>
      <c r="K11" s="293"/>
      <c r="L11" s="303" t="s">
        <v>81</v>
      </c>
      <c r="M11" s="293" t="s">
        <v>91</v>
      </c>
      <c r="N11" s="294" t="s">
        <v>92</v>
      </c>
      <c r="O11" s="84" t="s">
        <v>457</v>
      </c>
      <c r="P11" s="328" t="s">
        <v>533</v>
      </c>
      <c r="Q11" s="296" t="s">
        <v>85</v>
      </c>
      <c r="R11" s="9"/>
      <c r="S11" s="581" t="s">
        <v>84</v>
      </c>
      <c r="T11" s="296" t="str">
        <f>M11</f>
        <v>SHT0016086</v>
      </c>
      <c r="U11" s="20" t="s">
        <v>84</v>
      </c>
      <c r="V11" s="1033" t="s">
        <v>86</v>
      </c>
      <c r="W11" s="1039" t="s">
        <v>87</v>
      </c>
      <c r="X11" s="15" t="s">
        <v>88</v>
      </c>
      <c r="Y11" s="10" t="s">
        <v>89</v>
      </c>
      <c r="Z11" s="296" t="s">
        <v>90</v>
      </c>
      <c r="AA11" s="84" t="s">
        <v>436</v>
      </c>
      <c r="AB11" s="90"/>
      <c r="AC11" s="9"/>
      <c r="AD11" s="9"/>
      <c r="AE11" s="9"/>
      <c r="AF11" s="9"/>
      <c r="AG11" s="9"/>
      <c r="AH11" s="22"/>
      <c r="AI11" s="22"/>
      <c r="AJ11" s="296"/>
      <c r="AK11" s="13">
        <v>0</v>
      </c>
      <c r="AL11" s="522">
        <v>0</v>
      </c>
      <c r="AM11" s="13">
        <v>1</v>
      </c>
      <c r="AN11" s="1112">
        <v>0</v>
      </c>
      <c r="AO11" s="431">
        <v>0</v>
      </c>
      <c r="AP11" s="522">
        <v>0</v>
      </c>
      <c r="AQ11" s="431">
        <v>1</v>
      </c>
      <c r="AR11" s="1112">
        <v>0</v>
      </c>
    </row>
    <row r="12" spans="1:44" s="1667" customFormat="1" ht="30" customHeight="1">
      <c r="A12" s="1660">
        <f>ROW()-9</f>
        <v>3</v>
      </c>
      <c r="B12" s="1722"/>
      <c r="C12" s="1722">
        <v>1</v>
      </c>
      <c r="D12" s="1722"/>
      <c r="E12" s="1722"/>
      <c r="F12" s="1722"/>
      <c r="G12" s="1722"/>
      <c r="H12" s="1722"/>
      <c r="I12" s="1722"/>
      <c r="J12" s="1722"/>
      <c r="K12" s="1722"/>
      <c r="L12" s="1723" t="s">
        <v>81</v>
      </c>
      <c r="M12" s="1722" t="s">
        <v>2515</v>
      </c>
      <c r="N12" s="1692" t="s">
        <v>83</v>
      </c>
      <c r="O12" s="1662" t="s">
        <v>2514</v>
      </c>
      <c r="P12" s="1724" t="s">
        <v>84</v>
      </c>
      <c r="Q12" s="392" t="s">
        <v>85</v>
      </c>
      <c r="R12" s="1665"/>
      <c r="S12" s="1662" t="s">
        <v>84</v>
      </c>
      <c r="T12" s="392" t="str">
        <f>M12</f>
        <v>SHT0017941</v>
      </c>
      <c r="U12" s="1663" t="s">
        <v>84</v>
      </c>
      <c r="V12" s="1693" t="s">
        <v>86</v>
      </c>
      <c r="W12" s="1725" t="s">
        <v>87</v>
      </c>
      <c r="X12" s="1694" t="s">
        <v>88</v>
      </c>
      <c r="Y12" s="1662" t="s">
        <v>89</v>
      </c>
      <c r="Z12" s="392" t="s">
        <v>90</v>
      </c>
      <c r="AA12" s="1726" t="s">
        <v>435</v>
      </c>
      <c r="AB12" s="1043"/>
      <c r="AC12" s="1665" t="s">
        <v>90</v>
      </c>
      <c r="AD12" s="1665"/>
      <c r="AE12" s="1665"/>
      <c r="AF12" s="1665"/>
      <c r="AG12" s="1665"/>
      <c r="AH12" s="1666"/>
      <c r="AI12" s="1666"/>
      <c r="AJ12" s="392"/>
      <c r="AK12" s="393">
        <v>0</v>
      </c>
      <c r="AL12" s="393">
        <v>1</v>
      </c>
      <c r="AM12" s="393">
        <v>0</v>
      </c>
      <c r="AN12" s="393">
        <v>0</v>
      </c>
      <c r="AO12" s="1112">
        <v>0</v>
      </c>
      <c r="AP12" s="393">
        <v>1</v>
      </c>
      <c r="AQ12" s="393">
        <v>0</v>
      </c>
      <c r="AR12" s="393">
        <v>0</v>
      </c>
    </row>
    <row r="13" spans="1:44" s="1667" customFormat="1" ht="30" customHeight="1">
      <c r="A13" s="1660">
        <f t="shared" si="0"/>
        <v>4</v>
      </c>
      <c r="B13" s="1722"/>
      <c r="C13" s="1722">
        <v>1</v>
      </c>
      <c r="D13" s="1722"/>
      <c r="E13" s="1722"/>
      <c r="F13" s="1722"/>
      <c r="G13" s="1722"/>
      <c r="H13" s="1722"/>
      <c r="I13" s="1722"/>
      <c r="J13" s="1722"/>
      <c r="K13" s="1722"/>
      <c r="L13" s="1723" t="s">
        <v>81</v>
      </c>
      <c r="M13" s="1722" t="s">
        <v>2516</v>
      </c>
      <c r="N13" s="1692" t="s">
        <v>92</v>
      </c>
      <c r="O13" s="1662" t="s">
        <v>2513</v>
      </c>
      <c r="P13" s="1727" t="s">
        <v>526</v>
      </c>
      <c r="Q13" s="392" t="s">
        <v>85</v>
      </c>
      <c r="R13" s="1665"/>
      <c r="S13" s="1662" t="s">
        <v>84</v>
      </c>
      <c r="T13" s="392" t="str">
        <f>M13</f>
        <v>SHT0017942</v>
      </c>
      <c r="U13" s="1663" t="s">
        <v>84</v>
      </c>
      <c r="V13" s="1693" t="s">
        <v>86</v>
      </c>
      <c r="W13" s="1693" t="s">
        <v>87</v>
      </c>
      <c r="X13" s="1694" t="s">
        <v>88</v>
      </c>
      <c r="Y13" s="1662" t="s">
        <v>89</v>
      </c>
      <c r="Z13" s="392" t="s">
        <v>90</v>
      </c>
      <c r="AA13" s="1726" t="s">
        <v>436</v>
      </c>
      <c r="AB13" s="1043"/>
      <c r="AC13" s="1665"/>
      <c r="AD13" s="1665"/>
      <c r="AE13" s="1665"/>
      <c r="AF13" s="1665"/>
      <c r="AG13" s="1665"/>
      <c r="AH13" s="1666"/>
      <c r="AI13" s="1666"/>
      <c r="AJ13" s="392"/>
      <c r="AK13" s="393">
        <v>0</v>
      </c>
      <c r="AL13" s="393">
        <v>0</v>
      </c>
      <c r="AM13" s="393">
        <v>0</v>
      </c>
      <c r="AN13" s="393">
        <v>1</v>
      </c>
      <c r="AO13" s="393">
        <v>0</v>
      </c>
      <c r="AP13" s="393">
        <v>0</v>
      </c>
      <c r="AQ13" s="1112">
        <v>0</v>
      </c>
      <c r="AR13" s="393">
        <v>1</v>
      </c>
    </row>
    <row r="14" spans="1:44" s="3" customFormat="1" ht="30" customHeight="1">
      <c r="A14" s="327">
        <f t="shared" si="0"/>
        <v>5</v>
      </c>
      <c r="B14" s="293"/>
      <c r="C14" s="293"/>
      <c r="D14" s="293">
        <v>2</v>
      </c>
      <c r="E14" s="293"/>
      <c r="F14" s="293"/>
      <c r="G14" s="293"/>
      <c r="H14" s="293"/>
      <c r="I14" s="293"/>
      <c r="J14" s="293"/>
      <c r="K14" s="293"/>
      <c r="L14" s="303" t="s">
        <v>81</v>
      </c>
      <c r="M14" s="293" t="s">
        <v>93</v>
      </c>
      <c r="N14" s="294" t="s">
        <v>1991</v>
      </c>
      <c r="O14" s="10" t="s">
        <v>2392</v>
      </c>
      <c r="P14" s="10" t="s">
        <v>94</v>
      </c>
      <c r="Q14" s="296" t="s">
        <v>85</v>
      </c>
      <c r="R14" s="9"/>
      <c r="S14" s="581" t="s">
        <v>84</v>
      </c>
      <c r="T14" s="296" t="str">
        <f>M14</f>
        <v>SHT0016087</v>
      </c>
      <c r="U14" s="20" t="s">
        <v>84</v>
      </c>
      <c r="V14" s="1033" t="s">
        <v>86</v>
      </c>
      <c r="W14" s="1039" t="s">
        <v>87</v>
      </c>
      <c r="X14" s="15" t="s">
        <v>95</v>
      </c>
      <c r="Y14" s="10" t="s">
        <v>89</v>
      </c>
      <c r="Z14" s="296" t="s">
        <v>90</v>
      </c>
      <c r="AA14" s="84" t="s">
        <v>436</v>
      </c>
      <c r="AB14" s="1043">
        <v>1.19</v>
      </c>
      <c r="AC14" s="9" t="s">
        <v>90</v>
      </c>
      <c r="AD14" s="9"/>
      <c r="AE14" s="9"/>
      <c r="AF14" s="9"/>
      <c r="AG14" s="9"/>
      <c r="AH14" s="22"/>
      <c r="AI14" s="22"/>
      <c r="AJ14" s="296"/>
      <c r="AK14" s="13">
        <v>1</v>
      </c>
      <c r="AL14" s="522">
        <v>0</v>
      </c>
      <c r="AM14" s="13">
        <v>0</v>
      </c>
      <c r="AN14" s="522">
        <v>0</v>
      </c>
      <c r="AO14" s="431">
        <v>1</v>
      </c>
      <c r="AP14" s="522">
        <v>0</v>
      </c>
      <c r="AQ14" s="431">
        <v>0</v>
      </c>
      <c r="AR14" s="522">
        <v>0</v>
      </c>
    </row>
    <row r="15" spans="1:44" s="3" customFormat="1" ht="30" customHeight="1">
      <c r="A15" s="327">
        <f t="shared" si="0"/>
        <v>6</v>
      </c>
      <c r="B15" s="293"/>
      <c r="C15" s="293"/>
      <c r="D15" s="293">
        <v>2</v>
      </c>
      <c r="E15" s="293"/>
      <c r="F15" s="293"/>
      <c r="G15" s="293"/>
      <c r="H15" s="293"/>
      <c r="I15" s="293"/>
      <c r="J15" s="293"/>
      <c r="K15" s="293"/>
      <c r="L15" s="303" t="s">
        <v>81</v>
      </c>
      <c r="M15" s="293" t="s">
        <v>96</v>
      </c>
      <c r="N15" s="294" t="s">
        <v>1990</v>
      </c>
      <c r="O15" s="10" t="s">
        <v>2393</v>
      </c>
      <c r="P15" s="10" t="s">
        <v>94</v>
      </c>
      <c r="Q15" s="296" t="s">
        <v>85</v>
      </c>
      <c r="R15" s="9"/>
      <c r="S15" s="581" t="s">
        <v>84</v>
      </c>
      <c r="T15" s="296" t="str">
        <f t="shared" ref="T15:T30" si="1">M15</f>
        <v>SHT0016088</v>
      </c>
      <c r="U15" s="20" t="s">
        <v>84</v>
      </c>
      <c r="V15" s="1033" t="s">
        <v>86</v>
      </c>
      <c r="W15" s="1039" t="s">
        <v>87</v>
      </c>
      <c r="X15" s="15" t="s">
        <v>95</v>
      </c>
      <c r="Y15" s="10" t="s">
        <v>89</v>
      </c>
      <c r="Z15" s="296" t="s">
        <v>90</v>
      </c>
      <c r="AA15" s="84" t="s">
        <v>436</v>
      </c>
      <c r="AB15" s="1043">
        <v>1.25</v>
      </c>
      <c r="AC15" s="9" t="s">
        <v>90</v>
      </c>
      <c r="AD15" s="9"/>
      <c r="AE15" s="9"/>
      <c r="AF15" s="9"/>
      <c r="AG15" s="9"/>
      <c r="AH15" s="22"/>
      <c r="AI15" s="22"/>
      <c r="AJ15" s="296"/>
      <c r="AK15" s="13">
        <v>0</v>
      </c>
      <c r="AL15" s="522">
        <v>0</v>
      </c>
      <c r="AM15" s="13">
        <v>1</v>
      </c>
      <c r="AN15" s="522">
        <v>0</v>
      </c>
      <c r="AO15" s="431">
        <v>0</v>
      </c>
      <c r="AP15" s="522">
        <v>0</v>
      </c>
      <c r="AQ15" s="431">
        <v>1</v>
      </c>
      <c r="AR15" s="522">
        <v>0</v>
      </c>
    </row>
    <row r="16" spans="1:44" s="1026" customFormat="1" ht="30" customHeight="1">
      <c r="A16" s="1012">
        <f t="shared" si="0"/>
        <v>7</v>
      </c>
      <c r="B16" s="1013"/>
      <c r="C16" s="1013"/>
      <c r="D16" s="1013">
        <v>2</v>
      </c>
      <c r="E16" s="1013"/>
      <c r="F16" s="1013"/>
      <c r="G16" s="1013"/>
      <c r="H16" s="1013"/>
      <c r="I16" s="1013"/>
      <c r="J16" s="1013"/>
      <c r="K16" s="1013"/>
      <c r="L16" s="1014" t="s">
        <v>81</v>
      </c>
      <c r="M16" s="1015" t="s">
        <v>1996</v>
      </c>
      <c r="N16" s="1016" t="s">
        <v>1991</v>
      </c>
      <c r="O16" s="1017" t="s">
        <v>2385</v>
      </c>
      <c r="P16" s="1018" t="s">
        <v>94</v>
      </c>
      <c r="Q16" s="1018" t="s">
        <v>85</v>
      </c>
      <c r="R16" s="1019"/>
      <c r="S16" s="1017" t="s">
        <v>84</v>
      </c>
      <c r="T16" s="1020" t="str">
        <f t="shared" ref="T16:T17" si="2">M16</f>
        <v>SHT0017367</v>
      </c>
      <c r="U16" s="1021" t="s">
        <v>84</v>
      </c>
      <c r="V16" s="1040" t="s">
        <v>86</v>
      </c>
      <c r="W16" s="1040" t="s">
        <v>87</v>
      </c>
      <c r="X16" s="1022" t="s">
        <v>95</v>
      </c>
      <c r="Y16" s="1017" t="s">
        <v>89</v>
      </c>
      <c r="Z16" s="1020" t="s">
        <v>90</v>
      </c>
      <c r="AA16" s="1023" t="s">
        <v>2357</v>
      </c>
      <c r="AB16" s="1043">
        <v>1.19</v>
      </c>
      <c r="AC16" s="1019"/>
      <c r="AD16" s="1019"/>
      <c r="AE16" s="1019"/>
      <c r="AF16" s="1019"/>
      <c r="AG16" s="1019"/>
      <c r="AH16" s="1024"/>
      <c r="AI16" s="1024"/>
      <c r="AJ16" s="1025"/>
      <c r="AK16" s="1018">
        <v>0</v>
      </c>
      <c r="AL16" s="1018">
        <v>1</v>
      </c>
      <c r="AM16" s="1018">
        <v>0</v>
      </c>
      <c r="AN16" s="1018">
        <v>0</v>
      </c>
      <c r="AO16" s="1018">
        <v>0</v>
      </c>
      <c r="AP16" s="1018">
        <v>1</v>
      </c>
      <c r="AQ16" s="1018">
        <v>0</v>
      </c>
      <c r="AR16" s="1018">
        <v>0</v>
      </c>
    </row>
    <row r="17" spans="1:44" s="1026" customFormat="1" ht="30" customHeight="1">
      <c r="A17" s="1012">
        <f t="shared" si="0"/>
        <v>8</v>
      </c>
      <c r="B17" s="1013"/>
      <c r="C17" s="1013"/>
      <c r="D17" s="1013">
        <v>2</v>
      </c>
      <c r="E17" s="1013"/>
      <c r="F17" s="1013"/>
      <c r="G17" s="1013"/>
      <c r="H17" s="1013"/>
      <c r="I17" s="1013"/>
      <c r="J17" s="1013"/>
      <c r="K17" s="1013"/>
      <c r="L17" s="1014" t="s">
        <v>81</v>
      </c>
      <c r="M17" s="1015" t="s">
        <v>1997</v>
      </c>
      <c r="N17" s="1016" t="s">
        <v>1990</v>
      </c>
      <c r="O17" s="1017" t="s">
        <v>2387</v>
      </c>
      <c r="P17" s="1018" t="s">
        <v>94</v>
      </c>
      <c r="Q17" s="1018" t="s">
        <v>85</v>
      </c>
      <c r="R17" s="1019"/>
      <c r="S17" s="1017" t="s">
        <v>84</v>
      </c>
      <c r="T17" s="1020" t="str">
        <f t="shared" si="2"/>
        <v>SHT0017368</v>
      </c>
      <c r="U17" s="1021" t="s">
        <v>84</v>
      </c>
      <c r="V17" s="1040" t="s">
        <v>86</v>
      </c>
      <c r="W17" s="1040" t="s">
        <v>87</v>
      </c>
      <c r="X17" s="1022" t="s">
        <v>95</v>
      </c>
      <c r="Y17" s="1017" t="s">
        <v>89</v>
      </c>
      <c r="Z17" s="1020" t="s">
        <v>90</v>
      </c>
      <c r="AA17" s="1023" t="s">
        <v>2358</v>
      </c>
      <c r="AB17" s="1043">
        <v>1.25</v>
      </c>
      <c r="AC17" s="1019"/>
      <c r="AD17" s="1019"/>
      <c r="AE17" s="1019"/>
      <c r="AF17" s="1019"/>
      <c r="AG17" s="1019"/>
      <c r="AH17" s="1024"/>
      <c r="AI17" s="1024"/>
      <c r="AJ17" s="1025"/>
      <c r="AK17" s="1018">
        <v>0</v>
      </c>
      <c r="AL17" s="1018">
        <v>0</v>
      </c>
      <c r="AM17" s="1018">
        <v>0</v>
      </c>
      <c r="AN17" s="1018">
        <v>1</v>
      </c>
      <c r="AO17" s="1018">
        <v>0</v>
      </c>
      <c r="AP17" s="1018">
        <v>0</v>
      </c>
      <c r="AQ17" s="1018">
        <v>0</v>
      </c>
      <c r="AR17" s="1018">
        <v>1</v>
      </c>
    </row>
    <row r="18" spans="1:44" s="908" customFormat="1" ht="30" customHeight="1">
      <c r="A18" s="1045">
        <f t="shared" si="0"/>
        <v>9</v>
      </c>
      <c r="B18" s="895"/>
      <c r="C18" s="895"/>
      <c r="D18" s="895"/>
      <c r="E18" s="895">
        <v>3</v>
      </c>
      <c r="F18" s="895"/>
      <c r="G18" s="895"/>
      <c r="H18" s="895"/>
      <c r="I18" s="895"/>
      <c r="J18" s="895"/>
      <c r="K18" s="895"/>
      <c r="L18" s="1046" t="s">
        <v>447</v>
      </c>
      <c r="M18" s="1047" t="s">
        <v>935</v>
      </c>
      <c r="N18" s="1048" t="s">
        <v>450</v>
      </c>
      <c r="O18" s="1046" t="s">
        <v>1771</v>
      </c>
      <c r="P18" s="1046" t="s">
        <v>115</v>
      </c>
      <c r="Q18" s="901" t="s">
        <v>85</v>
      </c>
      <c r="R18" s="1047"/>
      <c r="S18" s="766" t="s">
        <v>84</v>
      </c>
      <c r="T18" s="901" t="str">
        <f>M18</f>
        <v>SHT0016406</v>
      </c>
      <c r="U18" s="777" t="s">
        <v>84</v>
      </c>
      <c r="V18" s="906" t="s">
        <v>528</v>
      </c>
      <c r="W18" s="906" t="s">
        <v>529</v>
      </c>
      <c r="X18" s="899" t="s">
        <v>130</v>
      </c>
      <c r="Y18" s="766" t="s">
        <v>105</v>
      </c>
      <c r="Z18" s="901" t="s">
        <v>90</v>
      </c>
      <c r="AA18" s="1049" t="s">
        <v>542</v>
      </c>
      <c r="AB18" s="1050">
        <v>2.5000000000000001E-2</v>
      </c>
      <c r="AC18" s="1051" t="s">
        <v>90</v>
      </c>
      <c r="AD18" s="1051"/>
      <c r="AE18" s="1051"/>
      <c r="AF18" s="1051"/>
      <c r="AG18" s="1051"/>
      <c r="AH18" s="1052"/>
      <c r="AI18" s="1052"/>
      <c r="AJ18" s="901"/>
      <c r="AK18" s="770">
        <v>1</v>
      </c>
      <c r="AL18" s="770">
        <v>1</v>
      </c>
      <c r="AM18" s="770">
        <v>1</v>
      </c>
      <c r="AN18" s="770">
        <v>1</v>
      </c>
      <c r="AO18" s="770">
        <v>1</v>
      </c>
      <c r="AP18" s="770">
        <v>1</v>
      </c>
      <c r="AQ18" s="770">
        <v>1</v>
      </c>
      <c r="AR18" s="770">
        <v>1</v>
      </c>
    </row>
    <row r="19" spans="1:44" s="908" customFormat="1" ht="30" customHeight="1">
      <c r="A19" s="1045">
        <f t="shared" si="0"/>
        <v>10</v>
      </c>
      <c r="B19" s="895"/>
      <c r="C19" s="895"/>
      <c r="D19" s="895"/>
      <c r="E19" s="895">
        <v>3</v>
      </c>
      <c r="F19" s="895"/>
      <c r="G19" s="895"/>
      <c r="H19" s="895"/>
      <c r="I19" s="895"/>
      <c r="J19" s="895"/>
      <c r="K19" s="895"/>
      <c r="L19" s="904" t="s">
        <v>453</v>
      </c>
      <c r="M19" s="895" t="s">
        <v>1825</v>
      </c>
      <c r="N19" s="1048" t="s">
        <v>452</v>
      </c>
      <c r="O19" s="1046" t="s">
        <v>465</v>
      </c>
      <c r="P19" s="1046" t="s">
        <v>84</v>
      </c>
      <c r="Q19" s="901" t="s">
        <v>85</v>
      </c>
      <c r="R19" s="1047"/>
      <c r="S19" s="766" t="s">
        <v>84</v>
      </c>
      <c r="T19" s="901" t="str">
        <f>M19</f>
        <v>BEC0010321</v>
      </c>
      <c r="U19" s="777" t="s">
        <v>84</v>
      </c>
      <c r="V19" s="906" t="s">
        <v>528</v>
      </c>
      <c r="W19" s="906" t="s">
        <v>531</v>
      </c>
      <c r="X19" s="899" t="s">
        <v>131</v>
      </c>
      <c r="Y19" s="766" t="s">
        <v>89</v>
      </c>
      <c r="Z19" s="1051" t="s">
        <v>90</v>
      </c>
      <c r="AA19" s="766" t="s">
        <v>140</v>
      </c>
      <c r="AB19" s="1050">
        <v>8.0000000000000002E-3</v>
      </c>
      <c r="AC19" s="1051"/>
      <c r="AD19" s="1051"/>
      <c r="AE19" s="1051"/>
      <c r="AF19" s="1051"/>
      <c r="AG19" s="1051"/>
      <c r="AH19" s="1052"/>
      <c r="AI19" s="1052"/>
      <c r="AJ19" s="901"/>
      <c r="AK19" s="770">
        <v>0</v>
      </c>
      <c r="AL19" s="770">
        <v>0</v>
      </c>
      <c r="AM19" s="770">
        <v>1</v>
      </c>
      <c r="AN19" s="770">
        <v>1</v>
      </c>
      <c r="AO19" s="770">
        <v>0</v>
      </c>
      <c r="AP19" s="770">
        <v>0</v>
      </c>
      <c r="AQ19" s="770">
        <v>1</v>
      </c>
      <c r="AR19" s="770">
        <v>1</v>
      </c>
    </row>
    <row r="20" spans="1:44" s="3" customFormat="1" ht="30" customHeight="1">
      <c r="A20" s="327">
        <f t="shared" si="0"/>
        <v>11</v>
      </c>
      <c r="B20" s="293"/>
      <c r="C20" s="293"/>
      <c r="D20" s="293">
        <v>2</v>
      </c>
      <c r="E20" s="293"/>
      <c r="F20" s="293"/>
      <c r="G20" s="293"/>
      <c r="H20" s="293"/>
      <c r="I20" s="293"/>
      <c r="J20" s="293"/>
      <c r="K20" s="293"/>
      <c r="L20" s="303" t="s">
        <v>81</v>
      </c>
      <c r="M20" s="293" t="s">
        <v>97</v>
      </c>
      <c r="N20" s="294" t="s">
        <v>98</v>
      </c>
      <c r="O20" s="10" t="s">
        <v>52</v>
      </c>
      <c r="P20" s="10" t="s">
        <v>94</v>
      </c>
      <c r="Q20" s="296" t="s">
        <v>85</v>
      </c>
      <c r="R20" s="298"/>
      <c r="S20" s="581" t="s">
        <v>84</v>
      </c>
      <c r="T20" s="296" t="str">
        <f t="shared" si="1"/>
        <v>SHT0016089</v>
      </c>
      <c r="U20" s="20" t="s">
        <v>84</v>
      </c>
      <c r="V20" s="1033" t="s">
        <v>86</v>
      </c>
      <c r="W20" s="1039" t="s">
        <v>87</v>
      </c>
      <c r="X20" s="15" t="s">
        <v>99</v>
      </c>
      <c r="Y20" s="10" t="s">
        <v>89</v>
      </c>
      <c r="Z20" s="296" t="s">
        <v>90</v>
      </c>
      <c r="AA20" s="84" t="s">
        <v>437</v>
      </c>
      <c r="AB20" s="90">
        <v>1.5</v>
      </c>
      <c r="AC20" s="9" t="s">
        <v>90</v>
      </c>
      <c r="AD20" s="9"/>
      <c r="AE20" s="9"/>
      <c r="AF20" s="9"/>
      <c r="AG20" s="9"/>
      <c r="AH20" s="22"/>
      <c r="AI20" s="22"/>
      <c r="AJ20" s="296"/>
      <c r="AK20" s="13">
        <v>1</v>
      </c>
      <c r="AL20" s="522">
        <v>1</v>
      </c>
      <c r="AM20" s="13">
        <v>0</v>
      </c>
      <c r="AN20" s="522">
        <v>0</v>
      </c>
      <c r="AO20" s="431">
        <v>1</v>
      </c>
      <c r="AP20" s="522">
        <v>1</v>
      </c>
      <c r="AQ20" s="431">
        <v>0</v>
      </c>
      <c r="AR20" s="522">
        <v>0</v>
      </c>
    </row>
    <row r="21" spans="1:44" s="3" customFormat="1" ht="30" customHeight="1">
      <c r="A21" s="327">
        <f t="shared" si="0"/>
        <v>12</v>
      </c>
      <c r="B21" s="293"/>
      <c r="C21" s="293"/>
      <c r="D21" s="293">
        <v>2</v>
      </c>
      <c r="E21" s="293"/>
      <c r="F21" s="293"/>
      <c r="G21" s="293"/>
      <c r="H21" s="293"/>
      <c r="I21" s="293"/>
      <c r="J21" s="293"/>
      <c r="K21" s="293"/>
      <c r="L21" s="303" t="s">
        <v>81</v>
      </c>
      <c r="M21" s="293" t="s">
        <v>100</v>
      </c>
      <c r="N21" s="294" t="s">
        <v>101</v>
      </c>
      <c r="O21" s="10" t="s">
        <v>53</v>
      </c>
      <c r="P21" s="10" t="s">
        <v>94</v>
      </c>
      <c r="Q21" s="296" t="s">
        <v>85</v>
      </c>
      <c r="R21" s="298"/>
      <c r="S21" s="581" t="s">
        <v>84</v>
      </c>
      <c r="T21" s="296" t="str">
        <f t="shared" si="1"/>
        <v>SHT0016090</v>
      </c>
      <c r="U21" s="20" t="s">
        <v>84</v>
      </c>
      <c r="V21" s="1033" t="s">
        <v>86</v>
      </c>
      <c r="W21" s="1039" t="s">
        <v>87</v>
      </c>
      <c r="X21" s="15" t="s">
        <v>99</v>
      </c>
      <c r="Y21" s="10" t="s">
        <v>89</v>
      </c>
      <c r="Z21" s="296" t="s">
        <v>90</v>
      </c>
      <c r="AA21" s="84" t="s">
        <v>437</v>
      </c>
      <c r="AB21" s="91">
        <v>1.5</v>
      </c>
      <c r="AC21" s="9" t="s">
        <v>90</v>
      </c>
      <c r="AD21" s="9"/>
      <c r="AE21" s="9"/>
      <c r="AF21" s="9"/>
      <c r="AG21" s="9"/>
      <c r="AH21" s="22"/>
      <c r="AI21" s="22"/>
      <c r="AJ21" s="296"/>
      <c r="AK21" s="13">
        <v>0</v>
      </c>
      <c r="AL21" s="522">
        <v>0</v>
      </c>
      <c r="AM21" s="13">
        <v>1</v>
      </c>
      <c r="AN21" s="522">
        <v>1</v>
      </c>
      <c r="AO21" s="431">
        <v>0</v>
      </c>
      <c r="AP21" s="522">
        <v>0</v>
      </c>
      <c r="AQ21" s="431">
        <v>1</v>
      </c>
      <c r="AR21" s="522">
        <v>1</v>
      </c>
    </row>
    <row r="22" spans="1:44" s="3" customFormat="1" ht="30" customHeight="1">
      <c r="A22" s="327">
        <f t="shared" si="0"/>
        <v>13</v>
      </c>
      <c r="B22" s="293"/>
      <c r="C22" s="293"/>
      <c r="D22" s="293"/>
      <c r="E22" s="293">
        <v>3</v>
      </c>
      <c r="F22" s="293"/>
      <c r="G22" s="293"/>
      <c r="H22" s="293"/>
      <c r="I22" s="293"/>
      <c r="J22" s="293"/>
      <c r="K22" s="293"/>
      <c r="L22" s="303" t="s">
        <v>81</v>
      </c>
      <c r="M22" s="293" t="s">
        <v>102</v>
      </c>
      <c r="N22" s="294" t="s">
        <v>103</v>
      </c>
      <c r="O22" s="329" t="s">
        <v>459</v>
      </c>
      <c r="P22" s="10" t="s">
        <v>94</v>
      </c>
      <c r="Q22" s="296" t="s">
        <v>85</v>
      </c>
      <c r="R22" s="298"/>
      <c r="S22" s="581" t="s">
        <v>84</v>
      </c>
      <c r="T22" s="296" t="str">
        <f t="shared" si="1"/>
        <v>SHT0016091</v>
      </c>
      <c r="U22" s="20" t="s">
        <v>84</v>
      </c>
      <c r="V22" s="1033" t="s">
        <v>86</v>
      </c>
      <c r="W22" s="1039" t="s">
        <v>87</v>
      </c>
      <c r="X22" s="15" t="s">
        <v>104</v>
      </c>
      <c r="Y22" s="10" t="s">
        <v>105</v>
      </c>
      <c r="Z22" s="296" t="s">
        <v>90</v>
      </c>
      <c r="AA22" s="10" t="s">
        <v>106</v>
      </c>
      <c r="AB22" s="90">
        <v>1.1140000000000001</v>
      </c>
      <c r="AC22" s="9" t="s">
        <v>90</v>
      </c>
      <c r="AD22" s="9"/>
      <c r="AE22" s="9"/>
      <c r="AF22" s="9"/>
      <c r="AG22" s="9"/>
      <c r="AH22" s="22"/>
      <c r="AI22" s="22"/>
      <c r="AJ22" s="296"/>
      <c r="AK22" s="13">
        <v>1</v>
      </c>
      <c r="AL22" s="522">
        <v>1</v>
      </c>
      <c r="AM22" s="13">
        <v>0</v>
      </c>
      <c r="AN22" s="522">
        <v>0</v>
      </c>
      <c r="AO22" s="431">
        <v>1</v>
      </c>
      <c r="AP22" s="522">
        <v>1</v>
      </c>
      <c r="AQ22" s="431">
        <v>0</v>
      </c>
      <c r="AR22" s="522">
        <v>0</v>
      </c>
    </row>
    <row r="23" spans="1:44" s="3" customFormat="1" ht="30" customHeight="1">
      <c r="A23" s="327">
        <f t="shared" si="0"/>
        <v>14</v>
      </c>
      <c r="B23" s="293"/>
      <c r="C23" s="293"/>
      <c r="D23" s="293"/>
      <c r="E23" s="293">
        <v>3</v>
      </c>
      <c r="F23" s="293"/>
      <c r="G23" s="293"/>
      <c r="H23" s="293"/>
      <c r="I23" s="293"/>
      <c r="J23" s="293"/>
      <c r="K23" s="293"/>
      <c r="L23" s="303" t="s">
        <v>81</v>
      </c>
      <c r="M23" s="293" t="s">
        <v>107</v>
      </c>
      <c r="N23" s="294" t="s">
        <v>108</v>
      </c>
      <c r="O23" s="329" t="s">
        <v>459</v>
      </c>
      <c r="P23" s="10" t="s">
        <v>94</v>
      </c>
      <c r="Q23" s="296" t="s">
        <v>85</v>
      </c>
      <c r="R23" s="298"/>
      <c r="S23" s="581" t="s">
        <v>84</v>
      </c>
      <c r="T23" s="296" t="str">
        <f t="shared" si="1"/>
        <v>SHT0016092</v>
      </c>
      <c r="U23" s="20" t="s">
        <v>84</v>
      </c>
      <c r="V23" s="1033" t="s">
        <v>86</v>
      </c>
      <c r="W23" s="1039" t="s">
        <v>87</v>
      </c>
      <c r="X23" s="15" t="s">
        <v>104</v>
      </c>
      <c r="Y23" s="10" t="s">
        <v>105</v>
      </c>
      <c r="Z23" s="296" t="s">
        <v>90</v>
      </c>
      <c r="AA23" s="10" t="s">
        <v>106</v>
      </c>
      <c r="AB23" s="90">
        <v>1.1222000000000001</v>
      </c>
      <c r="AC23" s="9" t="s">
        <v>90</v>
      </c>
      <c r="AD23" s="9"/>
      <c r="AE23" s="9"/>
      <c r="AF23" s="9"/>
      <c r="AG23" s="9"/>
      <c r="AH23" s="22"/>
      <c r="AI23" s="22"/>
      <c r="AJ23" s="296"/>
      <c r="AK23" s="13">
        <v>0</v>
      </c>
      <c r="AL23" s="522">
        <v>0</v>
      </c>
      <c r="AM23" s="13">
        <v>1</v>
      </c>
      <c r="AN23" s="522">
        <v>1</v>
      </c>
      <c r="AO23" s="431">
        <v>0</v>
      </c>
      <c r="AP23" s="522">
        <v>0</v>
      </c>
      <c r="AQ23" s="431">
        <v>1</v>
      </c>
      <c r="AR23" s="522">
        <v>1</v>
      </c>
    </row>
    <row r="24" spans="1:44" s="3" customFormat="1" ht="30" customHeight="1">
      <c r="A24" s="933">
        <f t="shared" si="0"/>
        <v>15</v>
      </c>
      <c r="B24" s="598"/>
      <c r="C24" s="598"/>
      <c r="D24" s="598"/>
      <c r="E24" s="598">
        <v>3</v>
      </c>
      <c r="F24" s="598"/>
      <c r="G24" s="598"/>
      <c r="H24" s="598"/>
      <c r="I24" s="598"/>
      <c r="J24" s="598"/>
      <c r="K24" s="598"/>
      <c r="L24" s="597" t="s">
        <v>442</v>
      </c>
      <c r="M24" s="598" t="s">
        <v>2475</v>
      </c>
      <c r="N24" s="598" t="s">
        <v>2476</v>
      </c>
      <c r="O24" s="616" t="s">
        <v>1986</v>
      </c>
      <c r="P24" s="616" t="s">
        <v>84</v>
      </c>
      <c r="Q24" s="601" t="s">
        <v>85</v>
      </c>
      <c r="R24" s="598"/>
      <c r="S24" s="616" t="s">
        <v>84</v>
      </c>
      <c r="T24" s="598" t="str">
        <f t="shared" si="1"/>
        <v>SHT0000800</v>
      </c>
      <c r="U24" s="447" t="s">
        <v>84</v>
      </c>
      <c r="V24" s="616" t="s">
        <v>87</v>
      </c>
      <c r="W24" s="616" t="s">
        <v>86</v>
      </c>
      <c r="X24" s="598" t="s">
        <v>111</v>
      </c>
      <c r="Y24" s="616" t="s">
        <v>112</v>
      </c>
      <c r="Z24" s="598" t="s">
        <v>113</v>
      </c>
      <c r="AA24" s="616" t="s">
        <v>114</v>
      </c>
      <c r="AB24" s="616">
        <v>3.3000000000000002E-2</v>
      </c>
      <c r="AC24" s="9"/>
      <c r="AD24" s="9"/>
      <c r="AE24" s="9"/>
      <c r="AF24" s="9"/>
      <c r="AG24" s="9"/>
      <c r="AH24" s="22"/>
      <c r="AI24" s="22"/>
      <c r="AJ24" s="601"/>
      <c r="AK24" s="443">
        <v>1</v>
      </c>
      <c r="AL24" s="443">
        <v>1</v>
      </c>
      <c r="AM24" s="443">
        <v>1</v>
      </c>
      <c r="AN24" s="443">
        <v>1</v>
      </c>
      <c r="AO24" s="443">
        <v>1</v>
      </c>
      <c r="AP24" s="443">
        <v>1</v>
      </c>
      <c r="AQ24" s="443">
        <v>1</v>
      </c>
      <c r="AR24" s="443">
        <v>1</v>
      </c>
    </row>
    <row r="25" spans="1:44" s="3" customFormat="1" ht="30" customHeight="1">
      <c r="A25" s="933">
        <f t="shared" si="0"/>
        <v>16</v>
      </c>
      <c r="B25" s="598"/>
      <c r="C25" s="598"/>
      <c r="D25" s="598"/>
      <c r="E25" s="598">
        <v>3</v>
      </c>
      <c r="F25" s="598"/>
      <c r="G25" s="598"/>
      <c r="H25" s="598"/>
      <c r="I25" s="598"/>
      <c r="J25" s="598"/>
      <c r="K25" s="598"/>
      <c r="L25" s="597" t="s">
        <v>443</v>
      </c>
      <c r="M25" s="598" t="s">
        <v>1805</v>
      </c>
      <c r="N25" s="599" t="s">
        <v>1804</v>
      </c>
      <c r="O25" s="936" t="s">
        <v>460</v>
      </c>
      <c r="P25" s="615" t="s">
        <v>115</v>
      </c>
      <c r="Q25" s="601" t="s">
        <v>85</v>
      </c>
      <c r="R25" s="602"/>
      <c r="S25" s="581" t="s">
        <v>84</v>
      </c>
      <c r="T25" s="601" t="str">
        <f t="shared" si="1"/>
        <v>SHT0017197</v>
      </c>
      <c r="U25" s="447" t="s">
        <v>84</v>
      </c>
      <c r="V25" s="86" t="s">
        <v>530</v>
      </c>
      <c r="W25" s="1039" t="s">
        <v>86</v>
      </c>
      <c r="X25" s="15" t="s">
        <v>116</v>
      </c>
      <c r="Y25" s="581" t="s">
        <v>90</v>
      </c>
      <c r="Z25" s="9" t="s">
        <v>90</v>
      </c>
      <c r="AA25" s="581" t="s">
        <v>117</v>
      </c>
      <c r="AB25" s="90">
        <v>4.8999999999999998E-4</v>
      </c>
      <c r="AC25" s="9" t="s">
        <v>90</v>
      </c>
      <c r="AD25" s="9"/>
      <c r="AE25" s="9"/>
      <c r="AF25" s="9"/>
      <c r="AG25" s="9"/>
      <c r="AH25" s="22"/>
      <c r="AI25" s="22"/>
      <c r="AJ25" s="601"/>
      <c r="AK25" s="443">
        <v>1</v>
      </c>
      <c r="AL25" s="443">
        <v>1</v>
      </c>
      <c r="AM25" s="443">
        <v>1</v>
      </c>
      <c r="AN25" s="443">
        <v>1</v>
      </c>
      <c r="AO25" s="443">
        <v>1</v>
      </c>
      <c r="AP25" s="443">
        <v>1</v>
      </c>
      <c r="AQ25" s="443">
        <v>1</v>
      </c>
      <c r="AR25" s="443">
        <v>1</v>
      </c>
    </row>
    <row r="26" spans="1:44" s="3" customFormat="1" ht="30" customHeight="1">
      <c r="A26" s="933">
        <f t="shared" si="0"/>
        <v>17</v>
      </c>
      <c r="B26" s="598"/>
      <c r="C26" s="598"/>
      <c r="D26" s="598"/>
      <c r="E26" s="598">
        <v>3</v>
      </c>
      <c r="F26" s="598"/>
      <c r="G26" s="598"/>
      <c r="H26" s="598"/>
      <c r="I26" s="598"/>
      <c r="J26" s="598"/>
      <c r="K26" s="598"/>
      <c r="L26" s="597" t="s">
        <v>443</v>
      </c>
      <c r="M26" s="598" t="s">
        <v>1806</v>
      </c>
      <c r="N26" s="599" t="s">
        <v>118</v>
      </c>
      <c r="O26" s="936" t="s">
        <v>460</v>
      </c>
      <c r="P26" s="615" t="s">
        <v>115</v>
      </c>
      <c r="Q26" s="601" t="s">
        <v>85</v>
      </c>
      <c r="R26" s="602"/>
      <c r="S26" s="581" t="s">
        <v>84</v>
      </c>
      <c r="T26" s="601" t="str">
        <f t="shared" si="1"/>
        <v>SHT0017198</v>
      </c>
      <c r="U26" s="447" t="s">
        <v>84</v>
      </c>
      <c r="V26" s="1033" t="s">
        <v>87</v>
      </c>
      <c r="W26" s="1039" t="s">
        <v>86</v>
      </c>
      <c r="X26" s="15" t="s">
        <v>116</v>
      </c>
      <c r="Y26" s="581" t="s">
        <v>90</v>
      </c>
      <c r="Z26" s="9" t="s">
        <v>90</v>
      </c>
      <c r="AA26" s="581" t="s">
        <v>117</v>
      </c>
      <c r="AB26" s="90">
        <v>4.8999999999999998E-4</v>
      </c>
      <c r="AC26" s="9" t="s">
        <v>90</v>
      </c>
      <c r="AD26" s="9"/>
      <c r="AE26" s="9"/>
      <c r="AF26" s="9"/>
      <c r="AG26" s="9"/>
      <c r="AH26" s="22"/>
      <c r="AI26" s="22"/>
      <c r="AJ26" s="601"/>
      <c r="AK26" s="443">
        <v>1</v>
      </c>
      <c r="AL26" s="443">
        <v>1</v>
      </c>
      <c r="AM26" s="443">
        <v>1</v>
      </c>
      <c r="AN26" s="443">
        <v>1</v>
      </c>
      <c r="AO26" s="443">
        <v>1</v>
      </c>
      <c r="AP26" s="443">
        <v>1</v>
      </c>
      <c r="AQ26" s="443">
        <v>1</v>
      </c>
      <c r="AR26" s="443">
        <v>1</v>
      </c>
    </row>
    <row r="27" spans="1:44" s="3" customFormat="1" ht="30" customHeight="1">
      <c r="A27" s="933">
        <f t="shared" si="0"/>
        <v>18</v>
      </c>
      <c r="B27" s="598"/>
      <c r="C27" s="598"/>
      <c r="D27" s="598"/>
      <c r="E27" s="598">
        <v>3</v>
      </c>
      <c r="F27" s="598"/>
      <c r="G27" s="598"/>
      <c r="H27" s="598"/>
      <c r="I27" s="598"/>
      <c r="J27" s="598"/>
      <c r="K27" s="598"/>
      <c r="L27" s="597" t="s">
        <v>443</v>
      </c>
      <c r="M27" s="598" t="s">
        <v>1814</v>
      </c>
      <c r="N27" s="599" t="s">
        <v>1813</v>
      </c>
      <c r="O27" s="936" t="s">
        <v>460</v>
      </c>
      <c r="P27" s="615" t="s">
        <v>115</v>
      </c>
      <c r="Q27" s="601" t="s">
        <v>85</v>
      </c>
      <c r="R27" s="602"/>
      <c r="S27" s="581" t="s">
        <v>84</v>
      </c>
      <c r="T27" s="601" t="str">
        <f t="shared" ref="T27" si="3">M27</f>
        <v>SHT0017215</v>
      </c>
      <c r="U27" s="447" t="s">
        <v>84</v>
      </c>
      <c r="V27" s="1033" t="s">
        <v>87</v>
      </c>
      <c r="W27" s="1039" t="s">
        <v>86</v>
      </c>
      <c r="X27" s="15" t="s">
        <v>116</v>
      </c>
      <c r="Y27" s="581"/>
      <c r="Z27" s="9"/>
      <c r="AA27" s="581"/>
      <c r="AB27" s="90"/>
      <c r="AC27" s="9"/>
      <c r="AD27" s="9"/>
      <c r="AE27" s="9"/>
      <c r="AF27" s="9"/>
      <c r="AG27" s="9"/>
      <c r="AH27" s="22"/>
      <c r="AI27" s="22"/>
      <c r="AJ27" s="601"/>
      <c r="AK27" s="443">
        <v>1</v>
      </c>
      <c r="AL27" s="443">
        <v>1</v>
      </c>
      <c r="AM27" s="443">
        <v>1</v>
      </c>
      <c r="AN27" s="443">
        <v>1</v>
      </c>
      <c r="AO27" s="443">
        <v>1</v>
      </c>
      <c r="AP27" s="443">
        <v>1</v>
      </c>
      <c r="AQ27" s="443">
        <v>1</v>
      </c>
      <c r="AR27" s="443">
        <v>1</v>
      </c>
    </row>
    <row r="28" spans="1:44" s="473" customFormat="1" ht="30" customHeight="1">
      <c r="A28" s="327">
        <f t="shared" si="0"/>
        <v>19</v>
      </c>
      <c r="B28" s="459"/>
      <c r="C28" s="459"/>
      <c r="D28" s="459"/>
      <c r="E28" s="459">
        <v>3</v>
      </c>
      <c r="F28" s="459"/>
      <c r="G28" s="459"/>
      <c r="H28" s="459"/>
      <c r="I28" s="459"/>
      <c r="J28" s="459"/>
      <c r="K28" s="459"/>
      <c r="L28" s="460" t="s">
        <v>443</v>
      </c>
      <c r="M28" s="459" t="s">
        <v>564</v>
      </c>
      <c r="N28" s="461" t="s">
        <v>1797</v>
      </c>
      <c r="O28" s="462" t="s">
        <v>957</v>
      </c>
      <c r="P28" s="462" t="s">
        <v>115</v>
      </c>
      <c r="Q28" s="463" t="s">
        <v>85</v>
      </c>
      <c r="R28" s="464"/>
      <c r="S28" s="468" t="s">
        <v>84</v>
      </c>
      <c r="T28" s="463" t="str">
        <f t="shared" si="1"/>
        <v>SHT0016397</v>
      </c>
      <c r="U28" s="465" t="s">
        <v>84</v>
      </c>
      <c r="V28" s="1041" t="s">
        <v>528</v>
      </c>
      <c r="W28" s="1041" t="s">
        <v>529</v>
      </c>
      <c r="X28" s="467" t="s">
        <v>90</v>
      </c>
      <c r="Y28" s="468" t="s">
        <v>90</v>
      </c>
      <c r="Z28" s="467" t="s">
        <v>90</v>
      </c>
      <c r="AA28" s="469" t="s">
        <v>535</v>
      </c>
      <c r="AB28" s="470">
        <v>6.0000000000000001E-3</v>
      </c>
      <c r="AC28" s="467" t="s">
        <v>90</v>
      </c>
      <c r="AD28" s="467"/>
      <c r="AE28" s="467"/>
      <c r="AF28" s="467"/>
      <c r="AG28" s="467"/>
      <c r="AH28" s="471"/>
      <c r="AI28" s="471"/>
      <c r="AJ28" s="463"/>
      <c r="AK28" s="472">
        <v>1</v>
      </c>
      <c r="AL28" s="522">
        <v>1</v>
      </c>
      <c r="AM28" s="472">
        <v>1</v>
      </c>
      <c r="AN28" s="522">
        <v>1</v>
      </c>
      <c r="AO28" s="472">
        <v>1</v>
      </c>
      <c r="AP28" s="522">
        <v>1</v>
      </c>
      <c r="AQ28" s="472">
        <v>1</v>
      </c>
      <c r="AR28" s="522">
        <v>1</v>
      </c>
    </row>
    <row r="29" spans="1:44" s="3" customFormat="1" ht="30" customHeight="1">
      <c r="A29" s="327">
        <f t="shared" si="0"/>
        <v>20</v>
      </c>
      <c r="B29" s="293"/>
      <c r="C29" s="293"/>
      <c r="D29" s="293"/>
      <c r="E29" s="293">
        <v>3</v>
      </c>
      <c r="F29" s="293"/>
      <c r="G29" s="293"/>
      <c r="H29" s="293"/>
      <c r="I29" s="293"/>
      <c r="J29" s="293"/>
      <c r="K29" s="293"/>
      <c r="L29" s="292" t="s">
        <v>443</v>
      </c>
      <c r="M29" s="293" t="s">
        <v>565</v>
      </c>
      <c r="N29" s="294" t="s">
        <v>1798</v>
      </c>
      <c r="O29" s="316" t="s">
        <v>957</v>
      </c>
      <c r="P29" s="316" t="s">
        <v>115</v>
      </c>
      <c r="Q29" s="296" t="s">
        <v>85</v>
      </c>
      <c r="R29" s="298"/>
      <c r="S29" s="581" t="s">
        <v>84</v>
      </c>
      <c r="T29" s="296" t="str">
        <f t="shared" si="1"/>
        <v>SHT0016398</v>
      </c>
      <c r="U29" s="20" t="s">
        <v>84</v>
      </c>
      <c r="V29" s="86" t="s">
        <v>528</v>
      </c>
      <c r="W29" s="86" t="s">
        <v>529</v>
      </c>
      <c r="X29" s="9" t="s">
        <v>90</v>
      </c>
      <c r="Y29" s="10" t="s">
        <v>90</v>
      </c>
      <c r="Z29" s="9" t="s">
        <v>90</v>
      </c>
      <c r="AA29" s="84" t="s">
        <v>539</v>
      </c>
      <c r="AB29" s="90">
        <v>8.0000000000000002E-3</v>
      </c>
      <c r="AC29" s="9" t="s">
        <v>90</v>
      </c>
      <c r="AD29" s="9"/>
      <c r="AE29" s="9"/>
      <c r="AF29" s="9"/>
      <c r="AG29" s="9"/>
      <c r="AH29" s="22"/>
      <c r="AI29" s="22"/>
      <c r="AJ29" s="296"/>
      <c r="AK29" s="13">
        <v>1</v>
      </c>
      <c r="AL29" s="522">
        <v>1</v>
      </c>
      <c r="AM29" s="13">
        <v>1</v>
      </c>
      <c r="AN29" s="522">
        <v>1</v>
      </c>
      <c r="AO29" s="431">
        <v>1</v>
      </c>
      <c r="AP29" s="522">
        <v>1</v>
      </c>
      <c r="AQ29" s="431">
        <v>1</v>
      </c>
      <c r="AR29" s="522">
        <v>1</v>
      </c>
    </row>
    <row r="30" spans="1:44" s="862" customFormat="1" ht="30" customHeight="1">
      <c r="A30" s="855">
        <f t="shared" si="0"/>
        <v>21</v>
      </c>
      <c r="B30" s="891"/>
      <c r="C30" s="891"/>
      <c r="D30" s="891"/>
      <c r="E30" s="891">
        <v>3</v>
      </c>
      <c r="F30" s="891"/>
      <c r="G30" s="891"/>
      <c r="H30" s="891"/>
      <c r="I30" s="891"/>
      <c r="J30" s="891"/>
      <c r="K30" s="891"/>
      <c r="L30" s="1034" t="s">
        <v>2360</v>
      </c>
      <c r="M30" s="891" t="s">
        <v>2374</v>
      </c>
      <c r="N30" s="929" t="s">
        <v>2375</v>
      </c>
      <c r="O30" s="922" t="s">
        <v>2381</v>
      </c>
      <c r="P30" s="922" t="s">
        <v>115</v>
      </c>
      <c r="Q30" s="838" t="s">
        <v>85</v>
      </c>
      <c r="R30" s="917"/>
      <c r="S30" s="546" t="s">
        <v>84</v>
      </c>
      <c r="T30" s="838" t="str">
        <f t="shared" si="1"/>
        <v>SLT0004310</v>
      </c>
      <c r="U30" s="555" t="s">
        <v>84</v>
      </c>
      <c r="V30" s="1042" t="s">
        <v>528</v>
      </c>
      <c r="W30" s="1042" t="s">
        <v>529</v>
      </c>
      <c r="X30" s="887" t="s">
        <v>90</v>
      </c>
      <c r="Y30" s="546" t="s">
        <v>90</v>
      </c>
      <c r="Z30" s="887" t="s">
        <v>90</v>
      </c>
      <c r="AA30" s="546" t="s">
        <v>2128</v>
      </c>
      <c r="AB30" s="918"/>
      <c r="AC30" s="887" t="s">
        <v>90</v>
      </c>
      <c r="AD30" s="887"/>
      <c r="AE30" s="887"/>
      <c r="AF30" s="887"/>
      <c r="AG30" s="887"/>
      <c r="AH30" s="890"/>
      <c r="AI30" s="890"/>
      <c r="AJ30" s="838"/>
      <c r="AK30" s="551">
        <v>4</v>
      </c>
      <c r="AL30" s="551">
        <v>4</v>
      </c>
      <c r="AM30" s="551">
        <v>4</v>
      </c>
      <c r="AN30" s="551">
        <v>4</v>
      </c>
      <c r="AO30" s="551">
        <v>4</v>
      </c>
      <c r="AP30" s="551">
        <v>4</v>
      </c>
      <c r="AQ30" s="551">
        <v>4</v>
      </c>
      <c r="AR30" s="551">
        <v>4</v>
      </c>
    </row>
    <row r="31" spans="1:44" s="3" customFormat="1" ht="30" customHeight="1">
      <c r="A31" s="327">
        <f t="shared" si="0"/>
        <v>22</v>
      </c>
      <c r="B31" s="293"/>
      <c r="C31" s="293"/>
      <c r="D31" s="293"/>
      <c r="E31" s="293">
        <v>3</v>
      </c>
      <c r="F31" s="293"/>
      <c r="G31" s="293"/>
      <c r="H31" s="293"/>
      <c r="I31" s="293"/>
      <c r="J31" s="293"/>
      <c r="K31" s="293"/>
      <c r="L31" s="292" t="s">
        <v>443</v>
      </c>
      <c r="M31" s="297" t="s">
        <v>444</v>
      </c>
      <c r="N31" s="294" t="s">
        <v>1799</v>
      </c>
      <c r="O31" s="316" t="s">
        <v>1906</v>
      </c>
      <c r="P31" s="316" t="s">
        <v>115</v>
      </c>
      <c r="Q31" s="296" t="s">
        <v>85</v>
      </c>
      <c r="R31" s="298"/>
      <c r="S31" s="84" t="s">
        <v>494</v>
      </c>
      <c r="T31" s="296" t="str">
        <f>M30</f>
        <v>SLT0004310</v>
      </c>
      <c r="U31" s="20" t="s">
        <v>84</v>
      </c>
      <c r="V31" s="86" t="s">
        <v>528</v>
      </c>
      <c r="W31" s="86" t="s">
        <v>529</v>
      </c>
      <c r="X31" s="9" t="s">
        <v>90</v>
      </c>
      <c r="Y31" s="10" t="s">
        <v>90</v>
      </c>
      <c r="Z31" s="9" t="s">
        <v>90</v>
      </c>
      <c r="AA31" s="84" t="s">
        <v>537</v>
      </c>
      <c r="AB31" s="90">
        <v>5.0000000000000001E-3</v>
      </c>
      <c r="AC31" s="9"/>
      <c r="AD31" s="9"/>
      <c r="AE31" s="9"/>
      <c r="AF31" s="9"/>
      <c r="AG31" s="9"/>
      <c r="AH31" s="22"/>
      <c r="AI31" s="22"/>
      <c r="AJ31" s="296"/>
      <c r="AK31" s="13">
        <v>2</v>
      </c>
      <c r="AL31" s="522">
        <v>2</v>
      </c>
      <c r="AM31" s="13">
        <v>2</v>
      </c>
      <c r="AN31" s="522">
        <v>2</v>
      </c>
      <c r="AO31" s="431">
        <v>2</v>
      </c>
      <c r="AP31" s="522">
        <v>2</v>
      </c>
      <c r="AQ31" s="431">
        <v>2</v>
      </c>
      <c r="AR31" s="522">
        <v>2</v>
      </c>
    </row>
    <row r="32" spans="1:44" s="862" customFormat="1" ht="30" customHeight="1">
      <c r="A32" s="855">
        <f t="shared" si="0"/>
        <v>23</v>
      </c>
      <c r="B32" s="891"/>
      <c r="C32" s="891"/>
      <c r="D32" s="891"/>
      <c r="E32" s="891">
        <v>3</v>
      </c>
      <c r="F32" s="891"/>
      <c r="G32" s="891"/>
      <c r="H32" s="891"/>
      <c r="I32" s="891"/>
      <c r="J32" s="891"/>
      <c r="K32" s="891"/>
      <c r="L32" s="1034" t="s">
        <v>2061</v>
      </c>
      <c r="M32" s="891" t="s">
        <v>2380</v>
      </c>
      <c r="N32" s="929" t="s">
        <v>2376</v>
      </c>
      <c r="O32" s="922" t="s">
        <v>2121</v>
      </c>
      <c r="P32" s="922" t="s">
        <v>115</v>
      </c>
      <c r="Q32" s="838" t="s">
        <v>85</v>
      </c>
      <c r="R32" s="917"/>
      <c r="S32" s="1035" t="s">
        <v>525</v>
      </c>
      <c r="T32" s="838" t="str">
        <f t="shared" ref="T32" si="4">M31</f>
        <v>SHT0016400</v>
      </c>
      <c r="U32" s="555" t="s">
        <v>84</v>
      </c>
      <c r="V32" s="1042" t="s">
        <v>528</v>
      </c>
      <c r="W32" s="1042" t="s">
        <v>529</v>
      </c>
      <c r="X32" s="887" t="s">
        <v>90</v>
      </c>
      <c r="Y32" s="546" t="s">
        <v>90</v>
      </c>
      <c r="Z32" s="887" t="s">
        <v>90</v>
      </c>
      <c r="AA32" s="546" t="s">
        <v>2129</v>
      </c>
      <c r="AB32" s="918"/>
      <c r="AC32" s="887"/>
      <c r="AD32" s="887"/>
      <c r="AE32" s="887"/>
      <c r="AF32" s="887"/>
      <c r="AG32" s="887"/>
      <c r="AH32" s="890"/>
      <c r="AI32" s="890"/>
      <c r="AJ32" s="838"/>
      <c r="AK32" s="551">
        <v>2</v>
      </c>
      <c r="AL32" s="551">
        <v>2</v>
      </c>
      <c r="AM32" s="551">
        <v>2</v>
      </c>
      <c r="AN32" s="551">
        <v>2</v>
      </c>
      <c r="AO32" s="551">
        <v>2</v>
      </c>
      <c r="AP32" s="551">
        <v>2</v>
      </c>
      <c r="AQ32" s="551">
        <v>2</v>
      </c>
      <c r="AR32" s="551">
        <v>2</v>
      </c>
    </row>
    <row r="33" spans="1:44" s="3" customFormat="1" ht="30" customHeight="1">
      <c r="A33" s="327">
        <f t="shared" si="0"/>
        <v>24</v>
      </c>
      <c r="B33" s="293"/>
      <c r="C33" s="293"/>
      <c r="D33" s="293"/>
      <c r="E33" s="293">
        <v>3</v>
      </c>
      <c r="F33" s="293"/>
      <c r="G33" s="293"/>
      <c r="H33" s="293"/>
      <c r="I33" s="293"/>
      <c r="J33" s="293"/>
      <c r="K33" s="293"/>
      <c r="L33" s="292" t="s">
        <v>443</v>
      </c>
      <c r="M33" s="297" t="s">
        <v>479</v>
      </c>
      <c r="N33" s="294" t="s">
        <v>1803</v>
      </c>
      <c r="O33" s="316" t="s">
        <v>1905</v>
      </c>
      <c r="P33" s="316" t="s">
        <v>115</v>
      </c>
      <c r="Q33" s="296" t="s">
        <v>85</v>
      </c>
      <c r="R33" s="298"/>
      <c r="S33" s="581" t="s">
        <v>84</v>
      </c>
      <c r="T33" s="296" t="str">
        <f t="shared" ref="T33" si="5">M33</f>
        <v>SHT0016412</v>
      </c>
      <c r="U33" s="20" t="s">
        <v>84</v>
      </c>
      <c r="V33" s="86" t="s">
        <v>528</v>
      </c>
      <c r="W33" s="86" t="s">
        <v>529</v>
      </c>
      <c r="X33" s="9" t="s">
        <v>90</v>
      </c>
      <c r="Y33" s="10" t="s">
        <v>90</v>
      </c>
      <c r="Z33" s="9" t="s">
        <v>90</v>
      </c>
      <c r="AA33" s="84" t="s">
        <v>538</v>
      </c>
      <c r="AB33" s="90">
        <v>2E-3</v>
      </c>
      <c r="AC33" s="9" t="s">
        <v>90</v>
      </c>
      <c r="AD33" s="9"/>
      <c r="AE33" s="9"/>
      <c r="AF33" s="9"/>
      <c r="AG33" s="9"/>
      <c r="AH33" s="22"/>
      <c r="AI33" s="22"/>
      <c r="AJ33" s="296"/>
      <c r="AK33" s="13">
        <v>1</v>
      </c>
      <c r="AL33" s="522">
        <v>1</v>
      </c>
      <c r="AM33" s="13">
        <v>1</v>
      </c>
      <c r="AN33" s="522">
        <v>1</v>
      </c>
      <c r="AO33" s="431">
        <v>1</v>
      </c>
      <c r="AP33" s="522">
        <v>1</v>
      </c>
      <c r="AQ33" s="431">
        <v>1</v>
      </c>
      <c r="AR33" s="522">
        <v>1</v>
      </c>
    </row>
    <row r="34" spans="1:44" s="3" customFormat="1" ht="30" customHeight="1">
      <c r="A34" s="327">
        <f t="shared" si="0"/>
        <v>25</v>
      </c>
      <c r="B34" s="399"/>
      <c r="C34" s="399"/>
      <c r="D34" s="399"/>
      <c r="E34" s="399">
        <v>3</v>
      </c>
      <c r="F34" s="399"/>
      <c r="G34" s="399"/>
      <c r="H34" s="399"/>
      <c r="I34" s="399"/>
      <c r="J34" s="399"/>
      <c r="K34" s="399"/>
      <c r="L34" s="475" t="s">
        <v>2123</v>
      </c>
      <c r="M34" s="399" t="s">
        <v>2504</v>
      </c>
      <c r="N34" s="474" t="s">
        <v>2124</v>
      </c>
      <c r="O34" s="316" t="s">
        <v>2125</v>
      </c>
      <c r="P34" s="316" t="s">
        <v>115</v>
      </c>
      <c r="Q34" s="296" t="s">
        <v>85</v>
      </c>
      <c r="R34" s="298"/>
      <c r="S34" s="581" t="s">
        <v>84</v>
      </c>
      <c r="T34" s="296" t="str">
        <f t="shared" ref="T34" si="6">M34</f>
        <v>SHT0017691</v>
      </c>
      <c r="U34" s="20" t="s">
        <v>84</v>
      </c>
      <c r="V34" s="86" t="s">
        <v>528</v>
      </c>
      <c r="W34" s="86" t="s">
        <v>529</v>
      </c>
      <c r="X34" s="9" t="s">
        <v>90</v>
      </c>
      <c r="Y34" s="432" t="s">
        <v>90</v>
      </c>
      <c r="Z34" s="9" t="s">
        <v>90</v>
      </c>
      <c r="AA34" s="432" t="s">
        <v>2126</v>
      </c>
      <c r="AB34" s="90">
        <v>1.002</v>
      </c>
      <c r="AC34" s="9" t="s">
        <v>90</v>
      </c>
      <c r="AD34" s="9"/>
      <c r="AE34" s="9"/>
      <c r="AF34" s="9"/>
      <c r="AG34" s="9"/>
      <c r="AH34" s="22"/>
      <c r="AI34" s="22"/>
      <c r="AJ34" s="296"/>
      <c r="AK34" s="431">
        <v>1</v>
      </c>
      <c r="AL34" s="522">
        <v>1</v>
      </c>
      <c r="AM34" s="431">
        <v>1</v>
      </c>
      <c r="AN34" s="522">
        <v>1</v>
      </c>
      <c r="AO34" s="431">
        <v>1</v>
      </c>
      <c r="AP34" s="522">
        <v>1</v>
      </c>
      <c r="AQ34" s="431">
        <v>1</v>
      </c>
      <c r="AR34" s="522">
        <v>1</v>
      </c>
    </row>
    <row r="35" spans="1:44" s="458" customFormat="1" ht="30" customHeight="1">
      <c r="A35" s="327">
        <f t="shared" si="0"/>
        <v>26</v>
      </c>
      <c r="B35" s="488"/>
      <c r="C35" s="488"/>
      <c r="D35" s="488"/>
      <c r="E35" s="488">
        <v>3</v>
      </c>
      <c r="F35" s="488"/>
      <c r="G35" s="488"/>
      <c r="H35" s="488"/>
      <c r="I35" s="488"/>
      <c r="J35" s="488"/>
      <c r="K35" s="488"/>
      <c r="L35" s="489" t="s">
        <v>443</v>
      </c>
      <c r="M35" s="488" t="s">
        <v>2141</v>
      </c>
      <c r="N35" s="490" t="s">
        <v>2131</v>
      </c>
      <c r="O35" s="454" t="s">
        <v>2132</v>
      </c>
      <c r="P35" s="454" t="s">
        <v>115</v>
      </c>
      <c r="Q35" s="360" t="s">
        <v>85</v>
      </c>
      <c r="R35" s="455"/>
      <c r="S35" s="266" t="s">
        <v>84</v>
      </c>
      <c r="T35" s="360" t="str">
        <f t="shared" ref="T35:T36" si="7">M35</f>
        <v>SHT0016413</v>
      </c>
      <c r="U35" s="268" t="s">
        <v>84</v>
      </c>
      <c r="V35" s="274" t="s">
        <v>528</v>
      </c>
      <c r="W35" s="274" t="s">
        <v>529</v>
      </c>
      <c r="X35" s="267" t="s">
        <v>90</v>
      </c>
      <c r="Y35" s="266" t="s">
        <v>90</v>
      </c>
      <c r="Z35" s="267" t="s">
        <v>90</v>
      </c>
      <c r="AA35" s="266" t="s">
        <v>2142</v>
      </c>
      <c r="AB35" s="404">
        <v>1.002</v>
      </c>
      <c r="AC35" s="267" t="s">
        <v>90</v>
      </c>
      <c r="AD35" s="267"/>
      <c r="AE35" s="267"/>
      <c r="AF35" s="267"/>
      <c r="AG35" s="267"/>
      <c r="AH35" s="457"/>
      <c r="AI35" s="457"/>
      <c r="AJ35" s="360"/>
      <c r="AK35" s="277">
        <v>1</v>
      </c>
      <c r="AL35" s="524">
        <v>1</v>
      </c>
      <c r="AM35" s="277">
        <v>1</v>
      </c>
      <c r="AN35" s="524">
        <v>1</v>
      </c>
      <c r="AO35" s="277">
        <v>1</v>
      </c>
      <c r="AP35" s="524">
        <v>1</v>
      </c>
      <c r="AQ35" s="277">
        <v>1</v>
      </c>
      <c r="AR35" s="524">
        <v>1</v>
      </c>
    </row>
    <row r="36" spans="1:44" s="458" customFormat="1" ht="30" customHeight="1">
      <c r="A36" s="327">
        <f t="shared" si="0"/>
        <v>27</v>
      </c>
      <c r="B36" s="488"/>
      <c r="C36" s="488"/>
      <c r="D36" s="488"/>
      <c r="E36" s="488">
        <v>3</v>
      </c>
      <c r="F36" s="488"/>
      <c r="G36" s="488"/>
      <c r="H36" s="488"/>
      <c r="I36" s="488"/>
      <c r="J36" s="488"/>
      <c r="K36" s="488"/>
      <c r="L36" s="489" t="s">
        <v>2133</v>
      </c>
      <c r="M36" s="488" t="s">
        <v>2134</v>
      </c>
      <c r="N36" s="490" t="s">
        <v>2135</v>
      </c>
      <c r="O36" s="454" t="s">
        <v>2136</v>
      </c>
      <c r="P36" s="454" t="s">
        <v>115</v>
      </c>
      <c r="Q36" s="360" t="s">
        <v>85</v>
      </c>
      <c r="R36" s="455"/>
      <c r="S36" s="266" t="s">
        <v>84</v>
      </c>
      <c r="T36" s="360" t="str">
        <f t="shared" si="7"/>
        <v>SHT0017220</v>
      </c>
      <c r="U36" s="268" t="s">
        <v>84</v>
      </c>
      <c r="V36" s="274" t="s">
        <v>528</v>
      </c>
      <c r="W36" s="274" t="s">
        <v>529</v>
      </c>
      <c r="X36" s="267" t="s">
        <v>90</v>
      </c>
      <c r="Y36" s="266" t="s">
        <v>90</v>
      </c>
      <c r="Z36" s="267" t="s">
        <v>90</v>
      </c>
      <c r="AA36" s="266" t="s">
        <v>2143</v>
      </c>
      <c r="AB36" s="404">
        <v>1.002</v>
      </c>
      <c r="AC36" s="267" t="s">
        <v>90</v>
      </c>
      <c r="AD36" s="267"/>
      <c r="AE36" s="267"/>
      <c r="AF36" s="267"/>
      <c r="AG36" s="267"/>
      <c r="AH36" s="457"/>
      <c r="AI36" s="457"/>
      <c r="AJ36" s="360"/>
      <c r="AK36" s="277">
        <v>1</v>
      </c>
      <c r="AL36" s="524">
        <v>1</v>
      </c>
      <c r="AM36" s="277">
        <v>1</v>
      </c>
      <c r="AN36" s="524">
        <v>1</v>
      </c>
      <c r="AO36" s="277">
        <v>1</v>
      </c>
      <c r="AP36" s="524">
        <v>1</v>
      </c>
      <c r="AQ36" s="277">
        <v>1</v>
      </c>
      <c r="AR36" s="524">
        <v>1</v>
      </c>
    </row>
    <row r="37" spans="1:44" s="3" customFormat="1" ht="30" customHeight="1">
      <c r="A37" s="933">
        <f t="shared" si="0"/>
        <v>28</v>
      </c>
      <c r="B37" s="598"/>
      <c r="C37" s="598"/>
      <c r="D37" s="598">
        <v>2</v>
      </c>
      <c r="E37" s="598"/>
      <c r="F37" s="598"/>
      <c r="G37" s="598"/>
      <c r="H37" s="598"/>
      <c r="I37" s="598"/>
      <c r="J37" s="598"/>
      <c r="K37" s="598"/>
      <c r="L37" s="597" t="s">
        <v>446</v>
      </c>
      <c r="M37" s="598" t="s">
        <v>2049</v>
      </c>
      <c r="N37" s="598" t="s">
        <v>2053</v>
      </c>
      <c r="O37" s="616"/>
      <c r="P37" s="616" t="s">
        <v>115</v>
      </c>
      <c r="Q37" s="601" t="s">
        <v>85</v>
      </c>
      <c r="R37" s="598"/>
      <c r="S37" s="616" t="s">
        <v>84</v>
      </c>
      <c r="T37" s="598"/>
      <c r="U37" s="447" t="s">
        <v>84</v>
      </c>
      <c r="V37" s="597" t="s">
        <v>527</v>
      </c>
      <c r="W37" s="616" t="s">
        <v>86</v>
      </c>
      <c r="X37" s="598" t="s">
        <v>111</v>
      </c>
      <c r="Y37" s="616" t="s">
        <v>120</v>
      </c>
      <c r="Z37" s="598" t="s">
        <v>113</v>
      </c>
      <c r="AA37" s="616" t="s">
        <v>121</v>
      </c>
      <c r="AB37" s="616">
        <v>7.6E-3</v>
      </c>
      <c r="AC37" s="9"/>
      <c r="AD37" s="9"/>
      <c r="AE37" s="9"/>
      <c r="AF37" s="9"/>
      <c r="AG37" s="9"/>
      <c r="AH37" s="22"/>
      <c r="AI37" s="22"/>
      <c r="AJ37" s="601"/>
      <c r="AK37" s="443">
        <v>1</v>
      </c>
      <c r="AL37" s="443">
        <v>1</v>
      </c>
      <c r="AM37" s="443">
        <v>1</v>
      </c>
      <c r="AN37" s="443">
        <v>1</v>
      </c>
      <c r="AO37" s="443">
        <v>1</v>
      </c>
      <c r="AP37" s="443">
        <v>1</v>
      </c>
      <c r="AQ37" s="443">
        <v>1</v>
      </c>
      <c r="AR37" s="443">
        <v>1</v>
      </c>
    </row>
    <row r="38" spans="1:44" s="3" customFormat="1" ht="30" customHeight="1">
      <c r="A38" s="327">
        <f t="shared" si="0"/>
        <v>29</v>
      </c>
      <c r="B38" s="293"/>
      <c r="C38" s="293"/>
      <c r="D38" s="293">
        <v>2</v>
      </c>
      <c r="E38" s="293"/>
      <c r="F38" s="293"/>
      <c r="G38" s="293"/>
      <c r="H38" s="293"/>
      <c r="I38" s="293"/>
      <c r="J38" s="293"/>
      <c r="K38" s="293"/>
      <c r="L38" s="292" t="s">
        <v>446</v>
      </c>
      <c r="M38" s="293" t="s">
        <v>122</v>
      </c>
      <c r="N38" s="293" t="s">
        <v>123</v>
      </c>
      <c r="O38" s="303" t="s">
        <v>124</v>
      </c>
      <c r="P38" s="303" t="s">
        <v>84</v>
      </c>
      <c r="Q38" s="296" t="s">
        <v>85</v>
      </c>
      <c r="R38" s="293"/>
      <c r="S38" s="303" t="s">
        <v>84</v>
      </c>
      <c r="T38" s="293" t="str">
        <f t="shared" ref="T38" si="8">M38</f>
        <v>H4681010095A0</v>
      </c>
      <c r="U38" s="20" t="s">
        <v>84</v>
      </c>
      <c r="V38" s="303" t="s">
        <v>87</v>
      </c>
      <c r="W38" s="303" t="s">
        <v>86</v>
      </c>
      <c r="X38" s="293" t="s">
        <v>125</v>
      </c>
      <c r="Y38" s="303" t="s">
        <v>126</v>
      </c>
      <c r="Z38" s="293" t="s">
        <v>90</v>
      </c>
      <c r="AA38" s="303" t="s">
        <v>2127</v>
      </c>
      <c r="AB38" s="303">
        <v>1E-3</v>
      </c>
      <c r="AC38" s="9"/>
      <c r="AD38" s="9"/>
      <c r="AE38" s="9"/>
      <c r="AF38" s="9"/>
      <c r="AG38" s="9"/>
      <c r="AH38" s="22"/>
      <c r="AI38" s="22"/>
      <c r="AJ38" s="296"/>
      <c r="AK38" s="13">
        <v>4</v>
      </c>
      <c r="AL38" s="522">
        <v>4</v>
      </c>
      <c r="AM38" s="13">
        <v>4</v>
      </c>
      <c r="AN38" s="522">
        <v>4</v>
      </c>
      <c r="AO38" s="431">
        <v>4</v>
      </c>
      <c r="AP38" s="522">
        <v>4</v>
      </c>
      <c r="AQ38" s="431">
        <v>4</v>
      </c>
      <c r="AR38" s="522">
        <v>4</v>
      </c>
    </row>
    <row r="39" spans="1:44" s="339" customFormat="1" ht="30" customHeight="1">
      <c r="A39" s="327">
        <f t="shared" si="0"/>
        <v>30</v>
      </c>
      <c r="B39" s="298"/>
      <c r="C39" s="298"/>
      <c r="D39" s="298">
        <v>2</v>
      </c>
      <c r="E39" s="298"/>
      <c r="F39" s="298"/>
      <c r="G39" s="298"/>
      <c r="H39" s="298"/>
      <c r="I39" s="298"/>
      <c r="J39" s="298"/>
      <c r="K39" s="298"/>
      <c r="L39" s="329" t="s">
        <v>447</v>
      </c>
      <c r="M39" s="330" t="s">
        <v>449</v>
      </c>
      <c r="N39" s="331" t="s">
        <v>448</v>
      </c>
      <c r="O39" s="316" t="s">
        <v>2478</v>
      </c>
      <c r="P39" s="316" t="s">
        <v>115</v>
      </c>
      <c r="Q39" s="296" t="s">
        <v>85</v>
      </c>
      <c r="R39" s="298"/>
      <c r="S39" s="334" t="s">
        <v>84</v>
      </c>
      <c r="T39" s="298" t="s">
        <v>128</v>
      </c>
      <c r="U39" s="20" t="s">
        <v>84</v>
      </c>
      <c r="V39" s="86" t="s">
        <v>528</v>
      </c>
      <c r="W39" s="86" t="s">
        <v>529</v>
      </c>
      <c r="X39" s="333" t="s">
        <v>129</v>
      </c>
      <c r="Y39" s="334" t="s">
        <v>89</v>
      </c>
      <c r="Z39" s="332" t="s">
        <v>90</v>
      </c>
      <c r="AA39" s="334" t="s">
        <v>542</v>
      </c>
      <c r="AB39" s="335">
        <v>0.05</v>
      </c>
      <c r="AC39" s="332" t="s">
        <v>90</v>
      </c>
      <c r="AD39" s="332"/>
      <c r="AE39" s="332"/>
      <c r="AF39" s="332"/>
      <c r="AG39" s="332"/>
      <c r="AH39" s="336"/>
      <c r="AI39" s="336"/>
      <c r="AJ39" s="337"/>
      <c r="AK39" s="338">
        <v>0</v>
      </c>
      <c r="AL39" s="525">
        <v>0</v>
      </c>
      <c r="AM39" s="338">
        <v>1</v>
      </c>
      <c r="AN39" s="525">
        <v>1</v>
      </c>
      <c r="AO39" s="338">
        <v>0</v>
      </c>
      <c r="AP39" s="525">
        <v>0</v>
      </c>
      <c r="AQ39" s="338">
        <v>1</v>
      </c>
      <c r="AR39" s="525">
        <v>1</v>
      </c>
    </row>
    <row r="40" spans="1:44" s="3" customFormat="1" ht="30" customHeight="1">
      <c r="A40" s="327">
        <f t="shared" si="0"/>
        <v>31</v>
      </c>
      <c r="B40" s="293"/>
      <c r="C40" s="293"/>
      <c r="D40" s="293">
        <v>2</v>
      </c>
      <c r="E40" s="293"/>
      <c r="F40" s="293"/>
      <c r="G40" s="293"/>
      <c r="H40" s="293"/>
      <c r="I40" s="293"/>
      <c r="J40" s="293"/>
      <c r="K40" s="293"/>
      <c r="L40" s="329" t="s">
        <v>447</v>
      </c>
      <c r="M40" s="298" t="s">
        <v>1836</v>
      </c>
      <c r="N40" s="294" t="s">
        <v>1837</v>
      </c>
      <c r="O40" s="329" t="s">
        <v>462</v>
      </c>
      <c r="P40" s="316" t="s">
        <v>84</v>
      </c>
      <c r="Q40" s="296" t="s">
        <v>85</v>
      </c>
      <c r="R40" s="298"/>
      <c r="S40" s="581" t="s">
        <v>84</v>
      </c>
      <c r="T40" s="296" t="str">
        <f t="shared" ref="T40:T52" si="9">M40</f>
        <v>BEC0010325</v>
      </c>
      <c r="U40" s="20" t="s">
        <v>84</v>
      </c>
      <c r="V40" s="86" t="s">
        <v>528</v>
      </c>
      <c r="W40" s="86" t="s">
        <v>529</v>
      </c>
      <c r="X40" s="15" t="s">
        <v>131</v>
      </c>
      <c r="Y40" s="10" t="s">
        <v>89</v>
      </c>
      <c r="Z40" s="9" t="s">
        <v>90</v>
      </c>
      <c r="AA40" s="10" t="s">
        <v>90</v>
      </c>
      <c r="AB40" s="90">
        <v>5.0000000000000001E-3</v>
      </c>
      <c r="AC40" s="9" t="s">
        <v>90</v>
      </c>
      <c r="AD40" s="9"/>
      <c r="AE40" s="9"/>
      <c r="AF40" s="9"/>
      <c r="AG40" s="9"/>
      <c r="AH40" s="22"/>
      <c r="AI40" s="22"/>
      <c r="AJ40" s="296"/>
      <c r="AK40" s="13">
        <v>0</v>
      </c>
      <c r="AL40" s="522">
        <v>0</v>
      </c>
      <c r="AM40" s="13">
        <v>1</v>
      </c>
      <c r="AN40" s="522">
        <v>1</v>
      </c>
      <c r="AO40" s="431">
        <v>0</v>
      </c>
      <c r="AP40" s="522">
        <v>0</v>
      </c>
      <c r="AQ40" s="431">
        <v>1</v>
      </c>
      <c r="AR40" s="522">
        <v>1</v>
      </c>
    </row>
    <row r="41" spans="1:44" s="3" customFormat="1" ht="30" customHeight="1">
      <c r="A41" s="327">
        <f t="shared" si="0"/>
        <v>32</v>
      </c>
      <c r="B41" s="293"/>
      <c r="C41" s="293"/>
      <c r="D41" s="293"/>
      <c r="E41" s="293">
        <v>3</v>
      </c>
      <c r="F41" s="293"/>
      <c r="G41" s="293"/>
      <c r="H41" s="293"/>
      <c r="I41" s="293"/>
      <c r="J41" s="293"/>
      <c r="K41" s="293"/>
      <c r="L41" s="329" t="s">
        <v>447</v>
      </c>
      <c r="M41" s="298" t="s">
        <v>1827</v>
      </c>
      <c r="N41" s="331" t="s">
        <v>451</v>
      </c>
      <c r="O41" s="316" t="s">
        <v>132</v>
      </c>
      <c r="P41" s="316" t="s">
        <v>115</v>
      </c>
      <c r="Q41" s="296" t="s">
        <v>85</v>
      </c>
      <c r="R41" s="298"/>
      <c r="S41" s="581" t="s">
        <v>84</v>
      </c>
      <c r="T41" s="296" t="str">
        <f t="shared" si="9"/>
        <v>BEC0010323</v>
      </c>
      <c r="U41" s="20" t="s">
        <v>84</v>
      </c>
      <c r="V41" s="86" t="s">
        <v>528</v>
      </c>
      <c r="W41" s="86" t="s">
        <v>529</v>
      </c>
      <c r="X41" s="15" t="s">
        <v>133</v>
      </c>
      <c r="Y41" s="10" t="s">
        <v>89</v>
      </c>
      <c r="Z41" s="9" t="s">
        <v>90</v>
      </c>
      <c r="AA41" s="10" t="s">
        <v>134</v>
      </c>
      <c r="AB41" s="90">
        <v>1.4999999999999999E-2</v>
      </c>
      <c r="AC41" s="9" t="s">
        <v>90</v>
      </c>
      <c r="AD41" s="9"/>
      <c r="AE41" s="9"/>
      <c r="AF41" s="9"/>
      <c r="AG41" s="9"/>
      <c r="AH41" s="22"/>
      <c r="AI41" s="22"/>
      <c r="AJ41" s="296"/>
      <c r="AK41" s="13">
        <v>0</v>
      </c>
      <c r="AL41" s="522">
        <v>0</v>
      </c>
      <c r="AM41" s="393">
        <v>1</v>
      </c>
      <c r="AN41" s="393">
        <v>1</v>
      </c>
      <c r="AO41" s="431">
        <v>0</v>
      </c>
      <c r="AP41" s="522">
        <v>0</v>
      </c>
      <c r="AQ41" s="393">
        <v>1</v>
      </c>
      <c r="AR41" s="393">
        <v>1</v>
      </c>
    </row>
    <row r="42" spans="1:44" s="3" customFormat="1" ht="30" customHeight="1">
      <c r="A42" s="327">
        <f t="shared" si="0"/>
        <v>33</v>
      </c>
      <c r="B42" s="293"/>
      <c r="C42" s="293"/>
      <c r="D42" s="293"/>
      <c r="E42" s="293">
        <v>3</v>
      </c>
      <c r="F42" s="293"/>
      <c r="G42" s="293"/>
      <c r="H42" s="293"/>
      <c r="I42" s="293"/>
      <c r="J42" s="293"/>
      <c r="K42" s="293"/>
      <c r="L42" s="292" t="s">
        <v>440</v>
      </c>
      <c r="M42" s="330" t="s">
        <v>541</v>
      </c>
      <c r="N42" s="294" t="s">
        <v>135</v>
      </c>
      <c r="O42" s="329" t="s">
        <v>463</v>
      </c>
      <c r="P42" s="316" t="s">
        <v>115</v>
      </c>
      <c r="Q42" s="296" t="s">
        <v>85</v>
      </c>
      <c r="R42" s="298"/>
      <c r="S42" s="581" t="s">
        <v>84</v>
      </c>
      <c r="T42" s="296" t="str">
        <f t="shared" si="9"/>
        <v>SHT0014865</v>
      </c>
      <c r="U42" s="20" t="s">
        <v>84</v>
      </c>
      <c r="V42" s="1033" t="s">
        <v>87</v>
      </c>
      <c r="W42" s="1039" t="s">
        <v>86</v>
      </c>
      <c r="X42" s="9" t="s">
        <v>90</v>
      </c>
      <c r="Y42" s="10" t="s">
        <v>90</v>
      </c>
      <c r="Z42" s="9" t="s">
        <v>90</v>
      </c>
      <c r="AA42" s="10" t="s">
        <v>136</v>
      </c>
      <c r="AB42" s="94">
        <v>7.0000000000000001E-3</v>
      </c>
      <c r="AC42" s="9"/>
      <c r="AD42" s="9"/>
      <c r="AE42" s="9"/>
      <c r="AF42" s="9"/>
      <c r="AG42" s="9"/>
      <c r="AH42" s="22"/>
      <c r="AI42" s="22"/>
      <c r="AJ42" s="296"/>
      <c r="AK42" s="13">
        <v>0</v>
      </c>
      <c r="AL42" s="522">
        <v>0</v>
      </c>
      <c r="AM42" s="393">
        <v>2</v>
      </c>
      <c r="AN42" s="393">
        <v>2</v>
      </c>
      <c r="AO42" s="431">
        <v>0</v>
      </c>
      <c r="AP42" s="522">
        <v>0</v>
      </c>
      <c r="AQ42" s="393">
        <v>2</v>
      </c>
      <c r="AR42" s="393">
        <v>2</v>
      </c>
    </row>
    <row r="43" spans="1:44" s="3" customFormat="1" ht="30" customHeight="1">
      <c r="A43" s="327">
        <f t="shared" si="0"/>
        <v>34</v>
      </c>
      <c r="B43" s="293"/>
      <c r="C43" s="293"/>
      <c r="D43" s="293"/>
      <c r="E43" s="293">
        <v>3</v>
      </c>
      <c r="F43" s="293"/>
      <c r="G43" s="293"/>
      <c r="H43" s="293"/>
      <c r="I43" s="293"/>
      <c r="J43" s="293"/>
      <c r="K43" s="293"/>
      <c r="L43" s="292" t="s">
        <v>439</v>
      </c>
      <c r="M43" s="330" t="s">
        <v>438</v>
      </c>
      <c r="N43" s="294" t="s">
        <v>137</v>
      </c>
      <c r="O43" s="329" t="s">
        <v>464</v>
      </c>
      <c r="P43" s="316" t="s">
        <v>115</v>
      </c>
      <c r="Q43" s="296" t="s">
        <v>85</v>
      </c>
      <c r="R43" s="298"/>
      <c r="S43" s="581" t="s">
        <v>84</v>
      </c>
      <c r="T43" s="296" t="str">
        <f t="shared" si="9"/>
        <v>BEC0010017</v>
      </c>
      <c r="U43" s="20" t="s">
        <v>84</v>
      </c>
      <c r="V43" s="1033" t="s">
        <v>87</v>
      </c>
      <c r="W43" s="1039" t="s">
        <v>86</v>
      </c>
      <c r="X43" s="15" t="s">
        <v>138</v>
      </c>
      <c r="Y43" s="10" t="s">
        <v>139</v>
      </c>
      <c r="Z43" s="9"/>
      <c r="AA43" s="10" t="s">
        <v>134</v>
      </c>
      <c r="AB43" s="94">
        <v>1.4999999999999999E-2</v>
      </c>
      <c r="AC43" s="9"/>
      <c r="AD43" s="9"/>
      <c r="AE43" s="9"/>
      <c r="AF43" s="9"/>
      <c r="AG43" s="9"/>
      <c r="AH43" s="22"/>
      <c r="AI43" s="22"/>
      <c r="AJ43" s="296"/>
      <c r="AK43" s="13">
        <v>0</v>
      </c>
      <c r="AL43" s="522">
        <v>0</v>
      </c>
      <c r="AM43" s="393">
        <v>2</v>
      </c>
      <c r="AN43" s="393">
        <v>2</v>
      </c>
      <c r="AO43" s="431">
        <v>0</v>
      </c>
      <c r="AP43" s="522">
        <v>0</v>
      </c>
      <c r="AQ43" s="393">
        <v>2</v>
      </c>
      <c r="AR43" s="393">
        <v>2</v>
      </c>
    </row>
    <row r="44" spans="1:44" s="3" customFormat="1" ht="30" customHeight="1">
      <c r="A44" s="933">
        <f t="shared" si="0"/>
        <v>35</v>
      </c>
      <c r="B44" s="598"/>
      <c r="C44" s="598"/>
      <c r="D44" s="598">
        <v>2</v>
      </c>
      <c r="E44" s="598"/>
      <c r="F44" s="598"/>
      <c r="G44" s="598"/>
      <c r="H44" s="598"/>
      <c r="I44" s="598"/>
      <c r="J44" s="598"/>
      <c r="K44" s="598"/>
      <c r="L44" s="616" t="s">
        <v>81</v>
      </c>
      <c r="M44" s="602" t="s">
        <v>1826</v>
      </c>
      <c r="N44" s="599" t="s">
        <v>141</v>
      </c>
      <c r="O44" s="581" t="s">
        <v>1902</v>
      </c>
      <c r="P44" s="581" t="s">
        <v>84</v>
      </c>
      <c r="Q44" s="601" t="s">
        <v>85</v>
      </c>
      <c r="R44" s="9"/>
      <c r="S44" s="581" t="s">
        <v>84</v>
      </c>
      <c r="T44" s="601" t="str">
        <f t="shared" si="9"/>
        <v>SHT0016062</v>
      </c>
      <c r="U44" s="447" t="s">
        <v>84</v>
      </c>
      <c r="V44" s="1033" t="s">
        <v>86</v>
      </c>
      <c r="W44" s="1039" t="s">
        <v>87</v>
      </c>
      <c r="X44" s="15" t="s">
        <v>142</v>
      </c>
      <c r="Y44" s="581" t="s">
        <v>89</v>
      </c>
      <c r="Z44" s="9" t="s">
        <v>143</v>
      </c>
      <c r="AA44" s="581" t="s">
        <v>90</v>
      </c>
      <c r="AB44" s="934">
        <v>0.9</v>
      </c>
      <c r="AC44" s="9" t="s">
        <v>90</v>
      </c>
      <c r="AD44" s="9"/>
      <c r="AE44" s="9"/>
      <c r="AF44" s="9"/>
      <c r="AG44" s="9"/>
      <c r="AH44" s="22"/>
      <c r="AI44" s="22"/>
      <c r="AJ44" s="601"/>
      <c r="AK44" s="443">
        <v>1</v>
      </c>
      <c r="AL44" s="443">
        <v>1</v>
      </c>
      <c r="AM44" s="443">
        <v>1</v>
      </c>
      <c r="AN44" s="443">
        <v>1</v>
      </c>
      <c r="AO44" s="443">
        <v>1</v>
      </c>
      <c r="AP44" s="443">
        <v>1</v>
      </c>
      <c r="AQ44" s="443">
        <v>1</v>
      </c>
      <c r="AR44" s="443">
        <v>1</v>
      </c>
    </row>
    <row r="45" spans="1:44" s="862" customFormat="1" ht="30" customHeight="1">
      <c r="A45" s="855">
        <f t="shared" si="0"/>
        <v>36</v>
      </c>
      <c r="B45" s="891"/>
      <c r="C45" s="891"/>
      <c r="D45" s="891">
        <v>2</v>
      </c>
      <c r="E45" s="891"/>
      <c r="F45" s="891"/>
      <c r="G45" s="891"/>
      <c r="H45" s="891"/>
      <c r="I45" s="891"/>
      <c r="J45" s="891"/>
      <c r="K45" s="891"/>
      <c r="L45" s="1034" t="s">
        <v>81</v>
      </c>
      <c r="M45" s="917" t="s">
        <v>2398</v>
      </c>
      <c r="N45" s="929" t="s">
        <v>1900</v>
      </c>
      <c r="O45" s="546" t="s">
        <v>2401</v>
      </c>
      <c r="P45" s="546" t="s">
        <v>84</v>
      </c>
      <c r="Q45" s="838" t="s">
        <v>85</v>
      </c>
      <c r="R45" s="887"/>
      <c r="S45" s="546" t="s">
        <v>84</v>
      </c>
      <c r="T45" s="838" t="str">
        <f>M45</f>
        <v>SHT0017789</v>
      </c>
      <c r="U45" s="555" t="s">
        <v>84</v>
      </c>
      <c r="V45" s="556" t="s">
        <v>86</v>
      </c>
      <c r="W45" s="556" t="s">
        <v>87</v>
      </c>
      <c r="X45" s="889" t="s">
        <v>142</v>
      </c>
      <c r="Y45" s="546" t="s">
        <v>89</v>
      </c>
      <c r="Z45" s="887" t="s">
        <v>143</v>
      </c>
      <c r="AA45" s="546"/>
      <c r="AB45" s="860"/>
      <c r="AC45" s="887"/>
      <c r="AD45" s="887"/>
      <c r="AE45" s="887"/>
      <c r="AF45" s="887"/>
      <c r="AG45" s="887"/>
      <c r="AH45" s="890"/>
      <c r="AI45" s="890"/>
      <c r="AJ45" s="838"/>
      <c r="AK45" s="551">
        <v>1</v>
      </c>
      <c r="AL45" s="551">
        <v>1</v>
      </c>
      <c r="AM45" s="551">
        <v>1</v>
      </c>
      <c r="AN45" s="551">
        <v>1</v>
      </c>
      <c r="AO45" s="551">
        <v>1</v>
      </c>
      <c r="AP45" s="551">
        <v>1</v>
      </c>
      <c r="AQ45" s="551">
        <v>1</v>
      </c>
      <c r="AR45" s="551">
        <v>1</v>
      </c>
    </row>
    <row r="46" spans="1:44" s="3" customFormat="1" ht="30" customHeight="1">
      <c r="A46" s="933">
        <f t="shared" si="0"/>
        <v>37</v>
      </c>
      <c r="B46" s="598"/>
      <c r="C46" s="598"/>
      <c r="D46" s="598"/>
      <c r="E46" s="598">
        <v>3</v>
      </c>
      <c r="F46" s="598"/>
      <c r="G46" s="598"/>
      <c r="H46" s="598"/>
      <c r="I46" s="598"/>
      <c r="J46" s="598"/>
      <c r="K46" s="598"/>
      <c r="L46" s="616" t="s">
        <v>81</v>
      </c>
      <c r="M46" s="602" t="s">
        <v>1899</v>
      </c>
      <c r="N46" s="599" t="s">
        <v>1900</v>
      </c>
      <c r="O46" s="1038" t="s">
        <v>1901</v>
      </c>
      <c r="P46" s="1038" t="s">
        <v>84</v>
      </c>
      <c r="Q46" s="601" t="s">
        <v>85</v>
      </c>
      <c r="R46" s="9"/>
      <c r="S46" s="1038" t="s">
        <v>84</v>
      </c>
      <c r="T46" s="601" t="str">
        <f>M46</f>
        <v>SHT0016622</v>
      </c>
      <c r="U46" s="447" t="s">
        <v>84</v>
      </c>
      <c r="V46" s="1039" t="s">
        <v>86</v>
      </c>
      <c r="W46" s="1039" t="s">
        <v>87</v>
      </c>
      <c r="X46" s="15" t="s">
        <v>142</v>
      </c>
      <c r="Y46" s="1038" t="s">
        <v>89</v>
      </c>
      <c r="Z46" s="9" t="s">
        <v>143</v>
      </c>
      <c r="AA46" s="1038"/>
      <c r="AB46" s="934"/>
      <c r="AC46" s="9"/>
      <c r="AD46" s="9"/>
      <c r="AE46" s="9"/>
      <c r="AF46" s="9"/>
      <c r="AG46" s="9"/>
      <c r="AH46" s="22"/>
      <c r="AI46" s="22"/>
      <c r="AJ46" s="601"/>
      <c r="AK46" s="443">
        <v>1</v>
      </c>
      <c r="AL46" s="443">
        <v>1</v>
      </c>
      <c r="AM46" s="443">
        <v>1</v>
      </c>
      <c r="AN46" s="443">
        <v>1</v>
      </c>
      <c r="AO46" s="443">
        <v>1</v>
      </c>
      <c r="AP46" s="443">
        <v>1</v>
      </c>
      <c r="AQ46" s="443">
        <v>1</v>
      </c>
      <c r="AR46" s="443">
        <v>1</v>
      </c>
    </row>
    <row r="47" spans="1:44" s="3" customFormat="1" ht="30" customHeight="1">
      <c r="A47" s="933">
        <f t="shared" si="0"/>
        <v>38</v>
      </c>
      <c r="B47" s="598"/>
      <c r="C47" s="598"/>
      <c r="D47" s="598"/>
      <c r="E47" s="598">
        <v>3</v>
      </c>
      <c r="F47" s="598"/>
      <c r="G47" s="598"/>
      <c r="H47" s="598"/>
      <c r="I47" s="598"/>
      <c r="J47" s="598"/>
      <c r="K47" s="598"/>
      <c r="L47" s="935" t="s">
        <v>2151</v>
      </c>
      <c r="M47" s="443" t="s">
        <v>2386</v>
      </c>
      <c r="N47" s="601" t="s">
        <v>2319</v>
      </c>
      <c r="O47" s="581" t="s">
        <v>2403</v>
      </c>
      <c r="P47" s="581" t="s">
        <v>84</v>
      </c>
      <c r="Q47" s="601" t="s">
        <v>85</v>
      </c>
      <c r="R47" s="9"/>
      <c r="S47" s="581" t="s">
        <v>84</v>
      </c>
      <c r="T47" s="601" t="str">
        <f t="shared" ref="T47:T49" si="10">M47</f>
        <v>BFA0010149</v>
      </c>
      <c r="U47" s="447" t="s">
        <v>2150</v>
      </c>
      <c r="V47" s="1033" t="s">
        <v>87</v>
      </c>
      <c r="W47" s="1039" t="s">
        <v>86</v>
      </c>
      <c r="X47" s="15" t="s">
        <v>2404</v>
      </c>
      <c r="Y47" s="581"/>
      <c r="Z47" s="9"/>
      <c r="AA47" s="581"/>
      <c r="AB47" s="934"/>
      <c r="AC47" s="9"/>
      <c r="AD47" s="9"/>
      <c r="AE47" s="9"/>
      <c r="AF47" s="9"/>
      <c r="AG47" s="9"/>
      <c r="AH47" s="22"/>
      <c r="AI47" s="22"/>
      <c r="AJ47" s="601"/>
      <c r="AK47" s="443">
        <v>1</v>
      </c>
      <c r="AL47" s="443">
        <v>1</v>
      </c>
      <c r="AM47" s="443">
        <v>1</v>
      </c>
      <c r="AN47" s="443">
        <v>1</v>
      </c>
      <c r="AO47" s="443">
        <v>1</v>
      </c>
      <c r="AP47" s="443">
        <v>1</v>
      </c>
      <c r="AQ47" s="443">
        <v>1</v>
      </c>
      <c r="AR47" s="443">
        <v>1</v>
      </c>
    </row>
    <row r="48" spans="1:44" s="3" customFormat="1" ht="30" customHeight="1">
      <c r="A48" s="933">
        <f t="shared" si="0"/>
        <v>39</v>
      </c>
      <c r="B48" s="598"/>
      <c r="C48" s="598"/>
      <c r="D48" s="598"/>
      <c r="E48" s="598">
        <v>3</v>
      </c>
      <c r="F48" s="598"/>
      <c r="G48" s="598"/>
      <c r="H48" s="598"/>
      <c r="I48" s="598"/>
      <c r="J48" s="598"/>
      <c r="K48" s="598"/>
      <c r="L48" s="935" t="s">
        <v>2123</v>
      </c>
      <c r="M48" s="443" t="s">
        <v>2384</v>
      </c>
      <c r="N48" s="601" t="s">
        <v>2320</v>
      </c>
      <c r="O48" s="1038" t="s">
        <v>2403</v>
      </c>
      <c r="P48" s="581" t="s">
        <v>84</v>
      </c>
      <c r="Q48" s="601" t="s">
        <v>85</v>
      </c>
      <c r="R48" s="9"/>
      <c r="S48" s="581" t="s">
        <v>84</v>
      </c>
      <c r="T48" s="601" t="str">
        <f t="shared" si="10"/>
        <v>BEC0010344</v>
      </c>
      <c r="U48" s="447" t="s">
        <v>2150</v>
      </c>
      <c r="V48" s="1033" t="s">
        <v>86</v>
      </c>
      <c r="W48" s="1039" t="s">
        <v>87</v>
      </c>
      <c r="X48" s="15" t="s">
        <v>2405</v>
      </c>
      <c r="Y48" s="581"/>
      <c r="Z48" s="9"/>
      <c r="AA48" s="581"/>
      <c r="AB48" s="934"/>
      <c r="AC48" s="9"/>
      <c r="AD48" s="9"/>
      <c r="AE48" s="9"/>
      <c r="AF48" s="9"/>
      <c r="AG48" s="9"/>
      <c r="AH48" s="22"/>
      <c r="AI48" s="22"/>
      <c r="AJ48" s="601"/>
      <c r="AK48" s="443">
        <v>1</v>
      </c>
      <c r="AL48" s="443">
        <v>1</v>
      </c>
      <c r="AM48" s="443">
        <v>1</v>
      </c>
      <c r="AN48" s="443">
        <v>1</v>
      </c>
      <c r="AO48" s="443">
        <v>1</v>
      </c>
      <c r="AP48" s="443">
        <v>1</v>
      </c>
      <c r="AQ48" s="443">
        <v>1</v>
      </c>
      <c r="AR48" s="443">
        <v>1</v>
      </c>
    </row>
    <row r="49" spans="1:44" s="458" customFormat="1" ht="30" customHeight="1">
      <c r="A49" s="1192">
        <f t="shared" si="0"/>
        <v>40</v>
      </c>
      <c r="B49" s="1193"/>
      <c r="C49" s="1193"/>
      <c r="D49" s="1193">
        <v>2</v>
      </c>
      <c r="E49" s="1193"/>
      <c r="F49" s="1193"/>
      <c r="G49" s="1193"/>
      <c r="H49" s="1193"/>
      <c r="I49" s="1193"/>
      <c r="J49" s="1193"/>
      <c r="K49" s="1193"/>
      <c r="L49" s="1194" t="s">
        <v>2151</v>
      </c>
      <c r="M49" s="603" t="s">
        <v>2090</v>
      </c>
      <c r="N49" s="609" t="s">
        <v>2321</v>
      </c>
      <c r="O49" s="266" t="s">
        <v>2402</v>
      </c>
      <c r="P49" s="266" t="s">
        <v>84</v>
      </c>
      <c r="Q49" s="609" t="s">
        <v>85</v>
      </c>
      <c r="R49" s="267"/>
      <c r="S49" s="266" t="s">
        <v>84</v>
      </c>
      <c r="T49" s="609" t="str">
        <f t="shared" si="10"/>
        <v>BFA0000018</v>
      </c>
      <c r="U49" s="1195" t="s">
        <v>2150</v>
      </c>
      <c r="V49" s="274" t="s">
        <v>87</v>
      </c>
      <c r="W49" s="274" t="s">
        <v>87</v>
      </c>
      <c r="X49" s="456" t="s">
        <v>2406</v>
      </c>
      <c r="Y49" s="266"/>
      <c r="Z49" s="267"/>
      <c r="AA49" s="266"/>
      <c r="AB49" s="1196"/>
      <c r="AC49" s="267"/>
      <c r="AD49" s="267"/>
      <c r="AE49" s="267"/>
      <c r="AF49" s="267"/>
      <c r="AG49" s="267"/>
      <c r="AH49" s="457"/>
      <c r="AI49" s="457"/>
      <c r="AJ49" s="609"/>
      <c r="AK49" s="611">
        <v>1</v>
      </c>
      <c r="AL49" s="611">
        <v>1</v>
      </c>
      <c r="AM49" s="611">
        <v>1</v>
      </c>
      <c r="AN49" s="611">
        <v>1</v>
      </c>
      <c r="AO49" s="611">
        <v>1</v>
      </c>
      <c r="AP49" s="611">
        <v>1</v>
      </c>
      <c r="AQ49" s="611">
        <v>1</v>
      </c>
      <c r="AR49" s="611">
        <v>1</v>
      </c>
    </row>
    <row r="50" spans="1:44" s="862" customFormat="1" ht="30" customHeight="1">
      <c r="A50" s="855"/>
      <c r="B50" s="856"/>
      <c r="C50" s="856"/>
      <c r="D50" s="856">
        <v>2</v>
      </c>
      <c r="E50" s="856"/>
      <c r="F50" s="856"/>
      <c r="G50" s="856"/>
      <c r="H50" s="856"/>
      <c r="I50" s="856"/>
      <c r="J50" s="856"/>
      <c r="K50" s="856"/>
      <c r="L50" s="783" t="s">
        <v>81</v>
      </c>
      <c r="M50" s="798" t="s">
        <v>2272</v>
      </c>
      <c r="N50" s="798" t="s">
        <v>2271</v>
      </c>
      <c r="O50" s="558"/>
      <c r="P50" s="558"/>
      <c r="Q50" s="857"/>
      <c r="R50" s="858"/>
      <c r="S50" s="372" t="s">
        <v>84</v>
      </c>
      <c r="T50" s="857" t="str">
        <f>M50</f>
        <v>SHT0017792</v>
      </c>
      <c r="U50" s="465" t="s">
        <v>525</v>
      </c>
      <c r="V50" s="497" t="s">
        <v>87</v>
      </c>
      <c r="W50" s="497" t="s">
        <v>86</v>
      </c>
      <c r="X50" s="859"/>
      <c r="Y50" s="558" t="s">
        <v>2311</v>
      </c>
      <c r="Z50" s="858"/>
      <c r="AA50" s="558" t="s">
        <v>2312</v>
      </c>
      <c r="AB50" s="860">
        <v>0.12740000000000001</v>
      </c>
      <c r="AC50" s="858"/>
      <c r="AD50" s="858"/>
      <c r="AE50" s="858"/>
      <c r="AF50" s="858"/>
      <c r="AG50" s="858"/>
      <c r="AH50" s="861"/>
      <c r="AI50" s="861"/>
      <c r="AJ50" s="857"/>
      <c r="AK50" s="562">
        <v>1</v>
      </c>
      <c r="AL50" s="562">
        <v>1</v>
      </c>
      <c r="AM50" s="562">
        <v>1</v>
      </c>
      <c r="AN50" s="562">
        <v>1</v>
      </c>
      <c r="AO50" s="562">
        <v>1</v>
      </c>
      <c r="AP50" s="562">
        <v>1</v>
      </c>
      <c r="AQ50" s="562">
        <v>1</v>
      </c>
      <c r="AR50" s="562">
        <v>1</v>
      </c>
    </row>
    <row r="51" spans="1:44" s="862" customFormat="1" ht="30" customHeight="1">
      <c r="A51" s="855"/>
      <c r="B51" s="856"/>
      <c r="C51" s="856"/>
      <c r="D51" s="856">
        <v>2</v>
      </c>
      <c r="E51" s="856"/>
      <c r="F51" s="856"/>
      <c r="G51" s="856"/>
      <c r="H51" s="856"/>
      <c r="I51" s="856"/>
      <c r="J51" s="856"/>
      <c r="K51" s="856"/>
      <c r="L51" s="783" t="s">
        <v>2055</v>
      </c>
      <c r="M51" s="798" t="s">
        <v>2315</v>
      </c>
      <c r="N51" s="798" t="s">
        <v>2313</v>
      </c>
      <c r="O51" s="816" t="s">
        <v>2325</v>
      </c>
      <c r="P51" s="558"/>
      <c r="Q51" s="857"/>
      <c r="R51" s="858"/>
      <c r="S51" s="372" t="s">
        <v>84</v>
      </c>
      <c r="T51" s="857"/>
      <c r="U51" s="465" t="s">
        <v>525</v>
      </c>
      <c r="V51" s="497" t="s">
        <v>87</v>
      </c>
      <c r="W51" s="497" t="s">
        <v>86</v>
      </c>
      <c r="X51" s="859"/>
      <c r="Y51" s="558"/>
      <c r="Z51" s="858"/>
      <c r="AA51" s="558"/>
      <c r="AB51" s="860"/>
      <c r="AC51" s="858"/>
      <c r="AD51" s="858"/>
      <c r="AE51" s="858"/>
      <c r="AF51" s="858"/>
      <c r="AG51" s="858"/>
      <c r="AH51" s="861"/>
      <c r="AI51" s="861"/>
      <c r="AJ51" s="857"/>
      <c r="AK51" s="562">
        <v>24</v>
      </c>
      <c r="AL51" s="562">
        <v>24</v>
      </c>
      <c r="AM51" s="562">
        <v>24</v>
      </c>
      <c r="AN51" s="562">
        <v>24</v>
      </c>
      <c r="AO51" s="562">
        <v>24</v>
      </c>
      <c r="AP51" s="562">
        <v>24</v>
      </c>
      <c r="AQ51" s="562">
        <v>24</v>
      </c>
      <c r="AR51" s="562">
        <v>24</v>
      </c>
    </row>
    <row r="52" spans="1:44" s="3" customFormat="1" ht="30" customHeight="1">
      <c r="A52" s="327">
        <f t="shared" si="0"/>
        <v>43</v>
      </c>
      <c r="B52" s="293"/>
      <c r="C52" s="293"/>
      <c r="D52" s="293">
        <v>2</v>
      </c>
      <c r="E52" s="293"/>
      <c r="F52" s="293"/>
      <c r="G52" s="293"/>
      <c r="H52" s="293"/>
      <c r="I52" s="293"/>
      <c r="J52" s="293"/>
      <c r="K52" s="293"/>
      <c r="L52" s="616" t="s">
        <v>2055</v>
      </c>
      <c r="M52" s="602" t="s">
        <v>2342</v>
      </c>
      <c r="N52" s="599" t="s">
        <v>2054</v>
      </c>
      <c r="O52" s="581" t="s">
        <v>2343</v>
      </c>
      <c r="P52" s="10" t="s">
        <v>115</v>
      </c>
      <c r="Q52" s="296" t="s">
        <v>85</v>
      </c>
      <c r="R52" s="9"/>
      <c r="S52" s="581" t="s">
        <v>84</v>
      </c>
      <c r="T52" s="296" t="str">
        <f t="shared" si="9"/>
        <v>SHT0001685</v>
      </c>
      <c r="U52" s="20" t="s">
        <v>84</v>
      </c>
      <c r="V52" s="1033" t="s">
        <v>86</v>
      </c>
      <c r="W52" s="1039" t="s">
        <v>87</v>
      </c>
      <c r="X52" s="15" t="s">
        <v>138</v>
      </c>
      <c r="Y52" s="10" t="s">
        <v>145</v>
      </c>
      <c r="Z52" s="9" t="s">
        <v>90</v>
      </c>
      <c r="AA52" s="10" t="s">
        <v>146</v>
      </c>
      <c r="AB52" s="340">
        <v>6.9000000000000006E-2</v>
      </c>
      <c r="AC52" s="9" t="s">
        <v>147</v>
      </c>
      <c r="AD52" s="9"/>
      <c r="AE52" s="9"/>
      <c r="AF52" s="9"/>
      <c r="AG52" s="9"/>
      <c r="AH52" s="22"/>
      <c r="AI52" s="22"/>
      <c r="AJ52" s="296"/>
      <c r="AK52" s="13">
        <v>1</v>
      </c>
      <c r="AL52" s="522">
        <v>1</v>
      </c>
      <c r="AM52" s="13">
        <v>1</v>
      </c>
      <c r="AN52" s="522">
        <v>1</v>
      </c>
      <c r="AO52" s="431">
        <v>1</v>
      </c>
      <c r="AP52" s="522">
        <v>1</v>
      </c>
      <c r="AQ52" s="431">
        <v>1</v>
      </c>
      <c r="AR52" s="522">
        <v>1</v>
      </c>
    </row>
    <row r="53" spans="1:44" s="3" customFormat="1" ht="30" customHeight="1">
      <c r="A53" s="327">
        <f t="shared" si="0"/>
        <v>44</v>
      </c>
      <c r="B53" s="293"/>
      <c r="C53" s="293"/>
      <c r="D53" s="296">
        <v>2</v>
      </c>
      <c r="E53" s="293"/>
      <c r="F53" s="293"/>
      <c r="G53" s="293"/>
      <c r="H53" s="293"/>
      <c r="I53" s="293"/>
      <c r="J53" s="293"/>
      <c r="K53" s="293"/>
      <c r="L53" s="292" t="s">
        <v>439</v>
      </c>
      <c r="M53" s="293" t="s">
        <v>148</v>
      </c>
      <c r="N53" s="294" t="s">
        <v>149</v>
      </c>
      <c r="O53" s="84" t="s">
        <v>458</v>
      </c>
      <c r="P53" s="10" t="s">
        <v>94</v>
      </c>
      <c r="Q53" s="296" t="s">
        <v>85</v>
      </c>
      <c r="R53" s="293"/>
      <c r="S53" s="581" t="s">
        <v>84</v>
      </c>
      <c r="T53" s="296" t="str">
        <f t="shared" ref="T53:T58" si="11">M53</f>
        <v>SHT0011788</v>
      </c>
      <c r="U53" s="20" t="s">
        <v>84</v>
      </c>
      <c r="V53" s="1033" t="s">
        <v>87</v>
      </c>
      <c r="W53" s="1039" t="s">
        <v>86</v>
      </c>
      <c r="X53" s="298" t="s">
        <v>138</v>
      </c>
      <c r="Y53" s="10" t="s">
        <v>150</v>
      </c>
      <c r="Z53" s="296" t="s">
        <v>90</v>
      </c>
      <c r="AA53" s="10" t="s">
        <v>151</v>
      </c>
      <c r="AB53" s="90">
        <v>0.45710000000000001</v>
      </c>
      <c r="AC53" s="9" t="s">
        <v>90</v>
      </c>
      <c r="AD53" s="9"/>
      <c r="AE53" s="9"/>
      <c r="AF53" s="9"/>
      <c r="AG53" s="9"/>
      <c r="AH53" s="22"/>
      <c r="AI53" s="31"/>
      <c r="AJ53" s="9"/>
      <c r="AK53" s="13">
        <v>1</v>
      </c>
      <c r="AL53" s="522">
        <v>1</v>
      </c>
      <c r="AM53" s="13">
        <v>1</v>
      </c>
      <c r="AN53" s="522">
        <v>1</v>
      </c>
      <c r="AO53" s="431">
        <v>1</v>
      </c>
      <c r="AP53" s="522">
        <v>1</v>
      </c>
      <c r="AQ53" s="431">
        <v>1</v>
      </c>
      <c r="AR53" s="522">
        <v>1</v>
      </c>
    </row>
    <row r="54" spans="1:44" s="4" customFormat="1" ht="30" customHeight="1">
      <c r="A54" s="327">
        <f t="shared" si="0"/>
        <v>45</v>
      </c>
      <c r="B54" s="341"/>
      <c r="C54" s="341"/>
      <c r="D54" s="296">
        <v>2</v>
      </c>
      <c r="E54" s="341"/>
      <c r="F54" s="341"/>
      <c r="G54" s="341"/>
      <c r="H54" s="341"/>
      <c r="I54" s="341"/>
      <c r="J54" s="341"/>
      <c r="K54" s="341"/>
      <c r="L54" s="342" t="s">
        <v>454</v>
      </c>
      <c r="M54" s="341" t="s">
        <v>152</v>
      </c>
      <c r="N54" s="343" t="s">
        <v>153</v>
      </c>
      <c r="O54" s="342" t="s">
        <v>466</v>
      </c>
      <c r="P54" s="11" t="s">
        <v>115</v>
      </c>
      <c r="Q54" s="296" t="s">
        <v>85</v>
      </c>
      <c r="R54" s="341"/>
      <c r="S54" s="347" t="s">
        <v>84</v>
      </c>
      <c r="T54" s="344" t="str">
        <f t="shared" si="11"/>
        <v>SHT0011360</v>
      </c>
      <c r="U54" s="20" t="s">
        <v>84</v>
      </c>
      <c r="V54" s="1033" t="s">
        <v>87</v>
      </c>
      <c r="W54" s="1039" t="s">
        <v>86</v>
      </c>
      <c r="X54" s="345" t="s">
        <v>138</v>
      </c>
      <c r="Y54" s="11" t="s">
        <v>150</v>
      </c>
      <c r="Z54" s="344" t="s">
        <v>90</v>
      </c>
      <c r="AA54" s="346" t="s">
        <v>154</v>
      </c>
      <c r="AB54" s="92">
        <v>7.2999999999999995E-2</v>
      </c>
      <c r="AC54" s="23" t="s">
        <v>90</v>
      </c>
      <c r="AD54" s="23"/>
      <c r="AE54" s="23"/>
      <c r="AF54" s="23"/>
      <c r="AG54" s="23"/>
      <c r="AH54" s="32"/>
      <c r="AI54" s="33"/>
      <c r="AJ54" s="344"/>
      <c r="AK54" s="347">
        <v>2</v>
      </c>
      <c r="AL54" s="526">
        <v>2</v>
      </c>
      <c r="AM54" s="347">
        <v>2</v>
      </c>
      <c r="AN54" s="526">
        <v>2</v>
      </c>
      <c r="AO54" s="347">
        <v>2</v>
      </c>
      <c r="AP54" s="526">
        <v>2</v>
      </c>
      <c r="AQ54" s="347">
        <v>2</v>
      </c>
      <c r="AR54" s="526">
        <v>2</v>
      </c>
    </row>
    <row r="55" spans="1:44" s="351" customFormat="1" ht="30" customHeight="1">
      <c r="A55" s="327">
        <f t="shared" si="0"/>
        <v>46</v>
      </c>
      <c r="B55" s="295"/>
      <c r="C55" s="293"/>
      <c r="D55" s="296">
        <v>2</v>
      </c>
      <c r="E55" s="295"/>
      <c r="F55" s="295"/>
      <c r="G55" s="295"/>
      <c r="H55" s="295"/>
      <c r="I55" s="295"/>
      <c r="J55" s="295"/>
      <c r="K55" s="295"/>
      <c r="L55" s="348" t="s">
        <v>440</v>
      </c>
      <c r="M55" s="341" t="s">
        <v>155</v>
      </c>
      <c r="N55" s="294" t="s">
        <v>156</v>
      </c>
      <c r="O55" s="350" t="s">
        <v>467</v>
      </c>
      <c r="P55" s="10" t="s">
        <v>115</v>
      </c>
      <c r="Q55" s="296" t="s">
        <v>85</v>
      </c>
      <c r="R55" s="295"/>
      <c r="S55" s="581" t="s">
        <v>84</v>
      </c>
      <c r="T55" s="296" t="str">
        <f t="shared" si="11"/>
        <v>BFA0010014</v>
      </c>
      <c r="U55" s="20" t="s">
        <v>84</v>
      </c>
      <c r="V55" s="1033" t="s">
        <v>87</v>
      </c>
      <c r="W55" s="1039" t="s">
        <v>86</v>
      </c>
      <c r="X55" s="15" t="s">
        <v>157</v>
      </c>
      <c r="Y55" s="34" t="s">
        <v>158</v>
      </c>
      <c r="Z55" s="296" t="s">
        <v>90</v>
      </c>
      <c r="AA55" s="34" t="s">
        <v>159</v>
      </c>
      <c r="AB55" s="93">
        <v>5.0999999999999997E-2</v>
      </c>
      <c r="AC55" s="9" t="s">
        <v>90</v>
      </c>
      <c r="AD55" s="295"/>
      <c r="AE55" s="295"/>
      <c r="AF55" s="295"/>
      <c r="AG55" s="295"/>
      <c r="AH55" s="295"/>
      <c r="AI55" s="295"/>
      <c r="AJ55" s="296"/>
      <c r="AK55" s="34">
        <v>1</v>
      </c>
      <c r="AL55" s="527">
        <v>1</v>
      </c>
      <c r="AM55" s="34">
        <v>1</v>
      </c>
      <c r="AN55" s="527">
        <v>1</v>
      </c>
      <c r="AO55" s="34">
        <v>1</v>
      </c>
      <c r="AP55" s="527">
        <v>1</v>
      </c>
      <c r="AQ55" s="34">
        <v>1</v>
      </c>
      <c r="AR55" s="527">
        <v>1</v>
      </c>
    </row>
    <row r="56" spans="1:44" s="351" customFormat="1" ht="30" customHeight="1">
      <c r="A56" s="327">
        <f t="shared" si="0"/>
        <v>47</v>
      </c>
      <c r="B56" s="295"/>
      <c r="C56" s="293"/>
      <c r="D56" s="296">
        <v>2</v>
      </c>
      <c r="E56" s="295"/>
      <c r="F56" s="295"/>
      <c r="G56" s="295"/>
      <c r="H56" s="295"/>
      <c r="I56" s="295"/>
      <c r="J56" s="295"/>
      <c r="K56" s="295"/>
      <c r="L56" s="348" t="s">
        <v>440</v>
      </c>
      <c r="M56" s="295" t="s">
        <v>160</v>
      </c>
      <c r="N56" s="294" t="s">
        <v>161</v>
      </c>
      <c r="O56" s="350" t="s">
        <v>468</v>
      </c>
      <c r="P56" s="316" t="s">
        <v>94</v>
      </c>
      <c r="Q56" s="296" t="s">
        <v>85</v>
      </c>
      <c r="R56" s="295"/>
      <c r="S56" s="581" t="s">
        <v>84</v>
      </c>
      <c r="T56" s="296" t="str">
        <f t="shared" si="11"/>
        <v>SHT0011330</v>
      </c>
      <c r="U56" s="20" t="s">
        <v>84</v>
      </c>
      <c r="V56" s="1033" t="s">
        <v>87</v>
      </c>
      <c r="W56" s="1039" t="s">
        <v>86</v>
      </c>
      <c r="X56" s="298" t="s">
        <v>138</v>
      </c>
      <c r="Y56" s="34" t="s">
        <v>162</v>
      </c>
      <c r="Z56" s="296" t="s">
        <v>90</v>
      </c>
      <c r="AA56" s="34" t="s">
        <v>163</v>
      </c>
      <c r="AB56" s="93">
        <v>1.2999999999999999E-2</v>
      </c>
      <c r="AC56" s="9" t="s">
        <v>90</v>
      </c>
      <c r="AD56" s="295"/>
      <c r="AE56" s="295"/>
      <c r="AF56" s="295"/>
      <c r="AG56" s="295"/>
      <c r="AH56" s="295"/>
      <c r="AI56" s="295"/>
      <c r="AJ56" s="296"/>
      <c r="AK56" s="34">
        <v>1</v>
      </c>
      <c r="AL56" s="527">
        <v>1</v>
      </c>
      <c r="AM56" s="34">
        <v>1</v>
      </c>
      <c r="AN56" s="527">
        <v>1</v>
      </c>
      <c r="AO56" s="34">
        <v>1</v>
      </c>
      <c r="AP56" s="527">
        <v>1</v>
      </c>
      <c r="AQ56" s="34">
        <v>1</v>
      </c>
      <c r="AR56" s="527">
        <v>1</v>
      </c>
    </row>
    <row r="57" spans="1:44" s="351" customFormat="1" ht="30" customHeight="1">
      <c r="A57" s="327">
        <f t="shared" si="0"/>
        <v>48</v>
      </c>
      <c r="B57" s="296"/>
      <c r="C57" s="293"/>
      <c r="D57" s="296">
        <v>2</v>
      </c>
      <c r="E57" s="296"/>
      <c r="F57" s="296"/>
      <c r="G57" s="296"/>
      <c r="H57" s="296"/>
      <c r="I57" s="296"/>
      <c r="J57" s="296"/>
      <c r="K57" s="296"/>
      <c r="L57" s="350" t="s">
        <v>439</v>
      </c>
      <c r="M57" s="296" t="s">
        <v>2481</v>
      </c>
      <c r="N57" s="294" t="s">
        <v>164</v>
      </c>
      <c r="O57" s="350" t="s">
        <v>469</v>
      </c>
      <c r="P57" s="10" t="s">
        <v>84</v>
      </c>
      <c r="Q57" s="296" t="s">
        <v>85</v>
      </c>
      <c r="R57" s="295"/>
      <c r="S57" s="581" t="s">
        <v>84</v>
      </c>
      <c r="T57" s="296" t="str">
        <f t="shared" si="11"/>
        <v>SHT0011613</v>
      </c>
      <c r="U57" s="20" t="s">
        <v>84</v>
      </c>
      <c r="V57" s="86" t="s">
        <v>531</v>
      </c>
      <c r="W57" s="86" t="s">
        <v>532</v>
      </c>
      <c r="X57" s="9" t="s">
        <v>133</v>
      </c>
      <c r="Y57" s="13" t="s">
        <v>89</v>
      </c>
      <c r="Z57" s="296" t="s">
        <v>90</v>
      </c>
      <c r="AA57" s="13" t="s">
        <v>165</v>
      </c>
      <c r="AB57" s="93" t="s">
        <v>166</v>
      </c>
      <c r="AC57" s="9" t="s">
        <v>90</v>
      </c>
      <c r="AD57" s="295"/>
      <c r="AE57" s="295"/>
      <c r="AF57" s="295"/>
      <c r="AG57" s="295"/>
      <c r="AH57" s="295"/>
      <c r="AI57" s="295"/>
      <c r="AJ57" s="296"/>
      <c r="AK57" s="34">
        <v>1</v>
      </c>
      <c r="AL57" s="527">
        <v>1</v>
      </c>
      <c r="AM57" s="34">
        <v>1</v>
      </c>
      <c r="AN57" s="527">
        <v>1</v>
      </c>
      <c r="AO57" s="34">
        <v>1</v>
      </c>
      <c r="AP57" s="527">
        <v>1</v>
      </c>
      <c r="AQ57" s="34">
        <v>1</v>
      </c>
      <c r="AR57" s="527">
        <v>1</v>
      </c>
    </row>
    <row r="58" spans="1:44" s="3" customFormat="1" ht="33" customHeight="1">
      <c r="A58" s="327">
        <f t="shared" si="0"/>
        <v>49</v>
      </c>
      <c r="B58" s="296"/>
      <c r="C58" s="293"/>
      <c r="D58" s="296">
        <v>2</v>
      </c>
      <c r="E58" s="296"/>
      <c r="F58" s="296"/>
      <c r="G58" s="296"/>
      <c r="H58" s="296"/>
      <c r="I58" s="296"/>
      <c r="J58" s="296"/>
      <c r="K58" s="9"/>
      <c r="L58" s="316" t="s">
        <v>81</v>
      </c>
      <c r="M58" s="293" t="s">
        <v>567</v>
      </c>
      <c r="N58" s="302" t="s">
        <v>543</v>
      </c>
      <c r="O58" s="350" t="s">
        <v>458</v>
      </c>
      <c r="P58" s="313" t="s">
        <v>84</v>
      </c>
      <c r="Q58" s="296" t="s">
        <v>85</v>
      </c>
      <c r="R58" s="302"/>
      <c r="S58" s="581" t="s">
        <v>84</v>
      </c>
      <c r="T58" s="296" t="str">
        <f t="shared" si="11"/>
        <v>SHT0016093</v>
      </c>
      <c r="U58" s="20" t="s">
        <v>84</v>
      </c>
      <c r="V58" s="1033" t="s">
        <v>86</v>
      </c>
      <c r="W58" s="1039" t="s">
        <v>87</v>
      </c>
      <c r="X58" s="15" t="s">
        <v>170</v>
      </c>
      <c r="Y58" s="87" t="s">
        <v>89</v>
      </c>
      <c r="Z58" s="16" t="s">
        <v>90</v>
      </c>
      <c r="AA58" s="87" t="s">
        <v>90</v>
      </c>
      <c r="AB58" s="326">
        <v>10.701499999999999</v>
      </c>
      <c r="AC58" s="291"/>
      <c r="AD58" s="317"/>
      <c r="AE58" s="317"/>
      <c r="AF58" s="317"/>
      <c r="AG58" s="317"/>
      <c r="AH58" s="302"/>
      <c r="AI58" s="302"/>
      <c r="AJ58" s="296"/>
      <c r="AK58" s="313">
        <v>1</v>
      </c>
      <c r="AL58" s="528">
        <v>1</v>
      </c>
      <c r="AM58" s="313">
        <v>1</v>
      </c>
      <c r="AN58" s="528">
        <v>1</v>
      </c>
      <c r="AO58" s="313">
        <v>1</v>
      </c>
      <c r="AP58" s="528">
        <v>1</v>
      </c>
      <c r="AQ58" s="313">
        <v>1</v>
      </c>
      <c r="AR58" s="528">
        <v>1</v>
      </c>
    </row>
    <row r="59" spans="1:44" s="1160" customFormat="1" ht="33" customHeight="1">
      <c r="A59" s="1154">
        <f t="shared" si="0"/>
        <v>50</v>
      </c>
      <c r="B59" s="1161"/>
      <c r="C59" s="1161"/>
      <c r="D59" s="1161">
        <v>2</v>
      </c>
      <c r="E59" s="1161"/>
      <c r="F59" s="1161"/>
      <c r="G59" s="1161"/>
      <c r="H59" s="1161"/>
      <c r="I59" s="1161"/>
      <c r="J59" s="1161"/>
      <c r="K59" s="1162"/>
      <c r="L59" s="1163" t="s">
        <v>455</v>
      </c>
      <c r="M59" s="1164" t="s">
        <v>2433</v>
      </c>
      <c r="N59" s="1165" t="s">
        <v>319</v>
      </c>
      <c r="O59" s="1166" t="s">
        <v>320</v>
      </c>
      <c r="P59" s="1167" t="s">
        <v>524</v>
      </c>
      <c r="Q59" s="1155" t="s">
        <v>85</v>
      </c>
      <c r="R59" s="1166"/>
      <c r="S59" s="1168" t="s">
        <v>84</v>
      </c>
      <c r="T59" s="1169" t="s">
        <v>125</v>
      </c>
      <c r="U59" s="1156" t="s">
        <v>90</v>
      </c>
      <c r="V59" s="1169" t="s">
        <v>87</v>
      </c>
      <c r="W59" s="1169" t="s">
        <v>86</v>
      </c>
      <c r="X59" s="1169" t="s">
        <v>125</v>
      </c>
      <c r="Y59" s="1157" t="s">
        <v>90</v>
      </c>
      <c r="Z59" s="1157" t="s">
        <v>90</v>
      </c>
      <c r="AA59" s="1157" t="s">
        <v>90</v>
      </c>
      <c r="AB59" s="1170">
        <v>1.9599999999999999E-2</v>
      </c>
      <c r="AC59" s="1159" t="s">
        <v>317</v>
      </c>
      <c r="AD59" s="1170"/>
      <c r="AE59" s="1158"/>
      <c r="AF59" s="1171"/>
      <c r="AG59" s="1158"/>
      <c r="AH59" s="1172"/>
      <c r="AI59" s="1173"/>
      <c r="AJ59" s="1155"/>
      <c r="AK59" s="1158">
        <v>4</v>
      </c>
      <c r="AL59" s="1158">
        <v>4</v>
      </c>
      <c r="AM59" s="1158">
        <v>4</v>
      </c>
      <c r="AN59" s="1158">
        <v>4</v>
      </c>
      <c r="AO59" s="1158">
        <v>4</v>
      </c>
      <c r="AP59" s="1158">
        <v>4</v>
      </c>
      <c r="AQ59" s="1158">
        <v>4</v>
      </c>
      <c r="AR59" s="1158">
        <v>4</v>
      </c>
    </row>
    <row r="60" spans="1:44" s="3" customFormat="1" ht="39.75" customHeight="1">
      <c r="A60" s="327">
        <f t="shared" si="0"/>
        <v>51</v>
      </c>
      <c r="B60" s="7"/>
      <c r="C60" s="7">
        <v>1</v>
      </c>
      <c r="D60" s="7"/>
      <c r="E60" s="7"/>
      <c r="F60" s="7"/>
      <c r="G60" s="7"/>
      <c r="H60" s="7"/>
      <c r="I60" s="7"/>
      <c r="J60" s="7"/>
      <c r="K60" s="12"/>
      <c r="L60" s="50" t="s">
        <v>982</v>
      </c>
      <c r="M60" s="602" t="s">
        <v>983</v>
      </c>
      <c r="N60" s="932" t="s">
        <v>1952</v>
      </c>
      <c r="O60" s="292" t="s">
        <v>465</v>
      </c>
      <c r="P60" s="316" t="s">
        <v>84</v>
      </c>
      <c r="Q60" s="296" t="s">
        <v>85</v>
      </c>
      <c r="R60" s="298"/>
      <c r="S60" s="581" t="s">
        <v>84</v>
      </c>
      <c r="T60" s="296" t="str">
        <f>M60</f>
        <v>BEC0010281</v>
      </c>
      <c r="U60" s="20" t="s">
        <v>84</v>
      </c>
      <c r="V60" s="19" t="s">
        <v>86</v>
      </c>
      <c r="W60" s="19" t="s">
        <v>87</v>
      </c>
      <c r="X60" s="15" t="s">
        <v>131</v>
      </c>
      <c r="Y60" s="10" t="s">
        <v>89</v>
      </c>
      <c r="Z60" s="17"/>
      <c r="AA60" s="17"/>
      <c r="AB60" s="27"/>
      <c r="AC60" s="45"/>
      <c r="AD60" s="27"/>
      <c r="AE60" s="13"/>
      <c r="AF60" s="28"/>
      <c r="AG60" s="13"/>
      <c r="AH60" s="35"/>
      <c r="AI60" s="36"/>
      <c r="AJ60" s="296"/>
      <c r="AK60" s="13">
        <v>1</v>
      </c>
      <c r="AL60" s="522">
        <v>1</v>
      </c>
      <c r="AM60" s="13">
        <v>0</v>
      </c>
      <c r="AN60" s="522">
        <v>0</v>
      </c>
      <c r="AO60" s="431">
        <v>1</v>
      </c>
      <c r="AP60" s="522">
        <v>1</v>
      </c>
      <c r="AQ60" s="431">
        <v>0</v>
      </c>
      <c r="AR60" s="522">
        <v>0</v>
      </c>
    </row>
    <row r="61" spans="1:44" s="3" customFormat="1" ht="30.75" customHeight="1">
      <c r="A61" s="327">
        <f t="shared" si="0"/>
        <v>52</v>
      </c>
      <c r="B61" s="293"/>
      <c r="C61" s="293">
        <v>1</v>
      </c>
      <c r="D61" s="293"/>
      <c r="E61" s="293"/>
      <c r="F61" s="293"/>
      <c r="G61" s="293"/>
      <c r="H61" s="293"/>
      <c r="I61" s="293"/>
      <c r="J61" s="293"/>
      <c r="K61" s="293"/>
      <c r="L61" s="50" t="s">
        <v>443</v>
      </c>
      <c r="M61" s="602" t="s">
        <v>981</v>
      </c>
      <c r="N61" s="599" t="s">
        <v>1951</v>
      </c>
      <c r="O61" s="292" t="s">
        <v>477</v>
      </c>
      <c r="P61" s="316" t="s">
        <v>84</v>
      </c>
      <c r="Q61" s="296" t="s">
        <v>85</v>
      </c>
      <c r="R61" s="298"/>
      <c r="S61" s="581" t="s">
        <v>84</v>
      </c>
      <c r="T61" s="296" t="str">
        <f>M61</f>
        <v>BEC0010278</v>
      </c>
      <c r="U61" s="20" t="s">
        <v>84</v>
      </c>
      <c r="V61" s="19" t="s">
        <v>86</v>
      </c>
      <c r="W61" s="19" t="s">
        <v>87</v>
      </c>
      <c r="X61" s="15" t="s">
        <v>131</v>
      </c>
      <c r="Y61" s="10" t="s">
        <v>89</v>
      </c>
      <c r="Z61" s="296" t="s">
        <v>90</v>
      </c>
      <c r="AA61" s="10" t="s">
        <v>90</v>
      </c>
      <c r="AB61" s="90">
        <v>0.03</v>
      </c>
      <c r="AC61" s="9" t="s">
        <v>90</v>
      </c>
      <c r="AD61" s="9"/>
      <c r="AE61" s="9"/>
      <c r="AF61" s="9"/>
      <c r="AG61" s="9"/>
      <c r="AH61" s="22"/>
      <c r="AI61" s="22"/>
      <c r="AJ61" s="296"/>
      <c r="AK61" s="13">
        <v>0</v>
      </c>
      <c r="AL61" s="522">
        <v>0</v>
      </c>
      <c r="AM61" s="13">
        <v>1</v>
      </c>
      <c r="AN61" s="522">
        <v>1</v>
      </c>
      <c r="AO61" s="431">
        <v>0</v>
      </c>
      <c r="AP61" s="522">
        <v>0</v>
      </c>
      <c r="AQ61" s="431">
        <v>1</v>
      </c>
      <c r="AR61" s="522">
        <v>1</v>
      </c>
    </row>
    <row r="62" spans="1:44" s="3" customFormat="1" ht="30" customHeight="1">
      <c r="A62" s="327">
        <f t="shared" si="0"/>
        <v>53</v>
      </c>
      <c r="B62" s="293"/>
      <c r="C62" s="293">
        <v>1</v>
      </c>
      <c r="D62" s="293"/>
      <c r="E62" s="293"/>
      <c r="F62" s="293"/>
      <c r="G62" s="293"/>
      <c r="H62" s="293"/>
      <c r="I62" s="293"/>
      <c r="J62" s="293"/>
      <c r="K62" s="293"/>
      <c r="L62" s="174" t="s">
        <v>455</v>
      </c>
      <c r="M62" s="298" t="s">
        <v>321</v>
      </c>
      <c r="N62" s="294" t="s">
        <v>322</v>
      </c>
      <c r="O62" s="329" t="s">
        <v>465</v>
      </c>
      <c r="P62" s="329" t="s">
        <v>493</v>
      </c>
      <c r="Q62" s="296" t="s">
        <v>85</v>
      </c>
      <c r="R62" s="298"/>
      <c r="S62" s="581"/>
      <c r="T62" s="296" t="str">
        <f>M62</f>
        <v>BEC0010024</v>
      </c>
      <c r="U62" s="20" t="s">
        <v>84</v>
      </c>
      <c r="V62" s="1033" t="s">
        <v>87</v>
      </c>
      <c r="W62" s="1039" t="s">
        <v>86</v>
      </c>
      <c r="X62" s="15" t="s">
        <v>131</v>
      </c>
      <c r="Y62" s="10" t="s">
        <v>89</v>
      </c>
      <c r="Z62" s="296"/>
      <c r="AA62" s="10" t="s">
        <v>323</v>
      </c>
      <c r="AB62" s="340">
        <v>4.5499999999999999E-2</v>
      </c>
      <c r="AC62" s="9"/>
      <c r="AD62" s="9"/>
      <c r="AE62" s="9"/>
      <c r="AF62" s="9"/>
      <c r="AG62" s="9"/>
      <c r="AH62" s="22"/>
      <c r="AI62" s="22"/>
      <c r="AJ62" s="296"/>
      <c r="AK62" s="13">
        <v>0</v>
      </c>
      <c r="AL62" s="522">
        <v>0</v>
      </c>
      <c r="AM62" s="13">
        <v>1</v>
      </c>
      <c r="AN62" s="522">
        <v>1</v>
      </c>
      <c r="AO62" s="431">
        <v>0</v>
      </c>
      <c r="AP62" s="522">
        <v>0</v>
      </c>
      <c r="AQ62" s="431">
        <v>1</v>
      </c>
      <c r="AR62" s="522">
        <v>1</v>
      </c>
    </row>
    <row r="63" spans="1:44" s="3" customFormat="1" ht="30" customHeight="1">
      <c r="A63" s="327">
        <f t="shared" si="0"/>
        <v>54</v>
      </c>
      <c r="B63" s="293"/>
      <c r="C63" s="293">
        <v>1</v>
      </c>
      <c r="D63" s="293"/>
      <c r="E63" s="293"/>
      <c r="F63" s="293"/>
      <c r="G63" s="293"/>
      <c r="H63" s="293"/>
      <c r="I63" s="293"/>
      <c r="J63" s="293"/>
      <c r="K63" s="293"/>
      <c r="L63" s="303" t="s">
        <v>81</v>
      </c>
      <c r="M63" s="293" t="s">
        <v>324</v>
      </c>
      <c r="N63" s="294" t="s">
        <v>325</v>
      </c>
      <c r="O63" s="10" t="s">
        <v>52</v>
      </c>
      <c r="P63" s="313" t="s">
        <v>84</v>
      </c>
      <c r="Q63" s="296" t="s">
        <v>85</v>
      </c>
      <c r="R63" s="9"/>
      <c r="S63" s="581" t="s">
        <v>84</v>
      </c>
      <c r="T63" s="298" t="s">
        <v>326</v>
      </c>
      <c r="U63" s="20" t="s">
        <v>84</v>
      </c>
      <c r="V63" s="1033" t="s">
        <v>86</v>
      </c>
      <c r="W63" s="1039" t="s">
        <v>87</v>
      </c>
      <c r="X63" s="15" t="s">
        <v>88</v>
      </c>
      <c r="Y63" s="10" t="s">
        <v>89</v>
      </c>
      <c r="Z63" s="296" t="s">
        <v>90</v>
      </c>
      <c r="AA63" s="10" t="s">
        <v>327</v>
      </c>
      <c r="AB63" s="90" t="e">
        <f>AB67+AB73+#REF!+#REF!+#REF!+AB83+AB84+#REF!*8</f>
        <v>#REF!</v>
      </c>
      <c r="AC63" s="9" t="s">
        <v>90</v>
      </c>
      <c r="AD63" s="9"/>
      <c r="AE63" s="9"/>
      <c r="AF63" s="9"/>
      <c r="AG63" s="9"/>
      <c r="AH63" s="22"/>
      <c r="AI63" s="318"/>
      <c r="AJ63" s="296"/>
      <c r="AK63" s="13">
        <v>1</v>
      </c>
      <c r="AL63" s="1112">
        <v>0</v>
      </c>
      <c r="AM63" s="13">
        <v>0</v>
      </c>
      <c r="AN63" s="522">
        <v>0</v>
      </c>
      <c r="AO63" s="431">
        <v>1</v>
      </c>
      <c r="AP63" s="1112">
        <v>0</v>
      </c>
      <c r="AQ63" s="431">
        <v>0</v>
      </c>
      <c r="AR63" s="522">
        <v>0</v>
      </c>
    </row>
    <row r="64" spans="1:44" s="3" customFormat="1" ht="30" customHeight="1">
      <c r="A64" s="327">
        <f t="shared" si="0"/>
        <v>55</v>
      </c>
      <c r="B64" s="293"/>
      <c r="C64" s="293">
        <v>1</v>
      </c>
      <c r="D64" s="293"/>
      <c r="E64" s="293"/>
      <c r="F64" s="293"/>
      <c r="G64" s="293"/>
      <c r="H64" s="293"/>
      <c r="I64" s="293"/>
      <c r="J64" s="293"/>
      <c r="K64" s="293"/>
      <c r="L64" s="303" t="s">
        <v>81</v>
      </c>
      <c r="M64" s="293" t="s">
        <v>328</v>
      </c>
      <c r="N64" s="294" t="s">
        <v>329</v>
      </c>
      <c r="O64" s="10" t="s">
        <v>2389</v>
      </c>
      <c r="P64" s="313" t="s">
        <v>84</v>
      </c>
      <c r="Q64" s="296" t="s">
        <v>85</v>
      </c>
      <c r="R64" s="9"/>
      <c r="S64" s="581" t="s">
        <v>84</v>
      </c>
      <c r="T64" s="296" t="str">
        <f t="shared" ref="T64:T67" si="12">M64</f>
        <v>SHT0016176</v>
      </c>
      <c r="U64" s="20" t="s">
        <v>84</v>
      </c>
      <c r="V64" s="1033" t="s">
        <v>86</v>
      </c>
      <c r="W64" s="1039" t="s">
        <v>87</v>
      </c>
      <c r="X64" s="15" t="s">
        <v>88</v>
      </c>
      <c r="Y64" s="10" t="s">
        <v>89</v>
      </c>
      <c r="Z64" s="296" t="s">
        <v>90</v>
      </c>
      <c r="AA64" s="10" t="s">
        <v>327</v>
      </c>
      <c r="AB64" s="90">
        <v>2.7610000000000001</v>
      </c>
      <c r="AC64" s="9" t="s">
        <v>90</v>
      </c>
      <c r="AD64" s="9"/>
      <c r="AE64" s="9"/>
      <c r="AF64" s="9"/>
      <c r="AG64" s="9"/>
      <c r="AH64" s="22"/>
      <c r="AI64" s="318"/>
      <c r="AJ64" s="296"/>
      <c r="AK64" s="13">
        <v>0</v>
      </c>
      <c r="AL64" s="522">
        <v>0</v>
      </c>
      <c r="AM64" s="13">
        <v>1</v>
      </c>
      <c r="AN64" s="1112">
        <v>0</v>
      </c>
      <c r="AO64" s="431">
        <v>0</v>
      </c>
      <c r="AP64" s="522">
        <v>0</v>
      </c>
      <c r="AQ64" s="431">
        <v>1</v>
      </c>
      <c r="AR64" s="1112">
        <v>0</v>
      </c>
    </row>
    <row r="65" spans="1:44" s="1667" customFormat="1" ht="30" customHeight="1">
      <c r="A65" s="1660">
        <f t="shared" si="0"/>
        <v>56</v>
      </c>
      <c r="B65" s="1722"/>
      <c r="C65" s="1722">
        <v>1</v>
      </c>
      <c r="D65" s="1722"/>
      <c r="E65" s="1722"/>
      <c r="F65" s="1722"/>
      <c r="G65" s="1722"/>
      <c r="H65" s="1722"/>
      <c r="I65" s="1722"/>
      <c r="J65" s="1722"/>
      <c r="K65" s="1722"/>
      <c r="L65" s="1723" t="s">
        <v>81</v>
      </c>
      <c r="M65" s="1722" t="s">
        <v>2521</v>
      </c>
      <c r="N65" s="1692" t="s">
        <v>325</v>
      </c>
      <c r="O65" s="1662" t="s">
        <v>2517</v>
      </c>
      <c r="P65" s="1728" t="s">
        <v>84</v>
      </c>
      <c r="Q65" s="392" t="s">
        <v>85</v>
      </c>
      <c r="R65" s="1665"/>
      <c r="S65" s="1662" t="s">
        <v>84</v>
      </c>
      <c r="T65" s="1661" t="s">
        <v>326</v>
      </c>
      <c r="U65" s="1663" t="s">
        <v>84</v>
      </c>
      <c r="V65" s="1693" t="s">
        <v>86</v>
      </c>
      <c r="W65" s="1693" t="s">
        <v>87</v>
      </c>
      <c r="X65" s="1694" t="s">
        <v>88</v>
      </c>
      <c r="Y65" s="1662" t="s">
        <v>89</v>
      </c>
      <c r="Z65" s="392" t="s">
        <v>90</v>
      </c>
      <c r="AA65" s="1662" t="s">
        <v>327</v>
      </c>
      <c r="AB65" s="1043" t="e">
        <f>AB69+AB75+#REF!+#REF!+#REF!+AB85+AB86+#REF!*8</f>
        <v>#REF!</v>
      </c>
      <c r="AC65" s="1665" t="s">
        <v>90</v>
      </c>
      <c r="AD65" s="1665"/>
      <c r="AE65" s="1665"/>
      <c r="AF65" s="1665"/>
      <c r="AG65" s="1665"/>
      <c r="AH65" s="1666"/>
      <c r="AI65" s="1729"/>
      <c r="AJ65" s="392"/>
      <c r="AK65" s="1112">
        <v>0</v>
      </c>
      <c r="AL65" s="393">
        <v>1</v>
      </c>
      <c r="AM65" s="393">
        <v>0</v>
      </c>
      <c r="AN65" s="393">
        <v>0</v>
      </c>
      <c r="AO65" s="393">
        <v>0</v>
      </c>
      <c r="AP65" s="393">
        <v>1</v>
      </c>
      <c r="AQ65" s="393">
        <v>0</v>
      </c>
      <c r="AR65" s="393">
        <v>0</v>
      </c>
    </row>
    <row r="66" spans="1:44" s="1667" customFormat="1" ht="30" customHeight="1">
      <c r="A66" s="1660">
        <f t="shared" si="0"/>
        <v>57</v>
      </c>
      <c r="B66" s="1722"/>
      <c r="C66" s="1722">
        <v>1</v>
      </c>
      <c r="D66" s="1722"/>
      <c r="E66" s="1722"/>
      <c r="F66" s="1722"/>
      <c r="G66" s="1722"/>
      <c r="H66" s="1722"/>
      <c r="I66" s="1722"/>
      <c r="J66" s="1722"/>
      <c r="K66" s="1722"/>
      <c r="L66" s="1723" t="s">
        <v>81</v>
      </c>
      <c r="M66" s="1722" t="s">
        <v>2519</v>
      </c>
      <c r="N66" s="1692" t="s">
        <v>329</v>
      </c>
      <c r="O66" s="1662" t="s">
        <v>2518</v>
      </c>
      <c r="P66" s="1728" t="s">
        <v>84</v>
      </c>
      <c r="Q66" s="392" t="s">
        <v>85</v>
      </c>
      <c r="R66" s="1665"/>
      <c r="S66" s="1662" t="s">
        <v>84</v>
      </c>
      <c r="T66" s="392" t="str">
        <f t="shared" ref="T66" si="13">M66</f>
        <v>SHT0017943</v>
      </c>
      <c r="U66" s="1663" t="s">
        <v>84</v>
      </c>
      <c r="V66" s="1693" t="s">
        <v>86</v>
      </c>
      <c r="W66" s="1693" t="s">
        <v>87</v>
      </c>
      <c r="X66" s="1694" t="s">
        <v>88</v>
      </c>
      <c r="Y66" s="1662" t="s">
        <v>89</v>
      </c>
      <c r="Z66" s="392" t="s">
        <v>90</v>
      </c>
      <c r="AA66" s="1662" t="s">
        <v>327</v>
      </c>
      <c r="AB66" s="1043">
        <v>2.7610000000000001</v>
      </c>
      <c r="AC66" s="1665" t="s">
        <v>90</v>
      </c>
      <c r="AD66" s="1665"/>
      <c r="AE66" s="1665"/>
      <c r="AF66" s="1665"/>
      <c r="AG66" s="1665"/>
      <c r="AH66" s="1666"/>
      <c r="AI66" s="1729"/>
      <c r="AJ66" s="392"/>
      <c r="AK66" s="393">
        <v>0</v>
      </c>
      <c r="AL66" s="393">
        <v>0</v>
      </c>
      <c r="AM66" s="1112">
        <v>0</v>
      </c>
      <c r="AN66" s="393">
        <v>1</v>
      </c>
      <c r="AO66" s="1112">
        <v>0</v>
      </c>
      <c r="AP66" s="393">
        <v>0</v>
      </c>
      <c r="AQ66" s="1112">
        <v>0</v>
      </c>
      <c r="AR66" s="393">
        <v>1</v>
      </c>
    </row>
    <row r="67" spans="1:44" s="3" customFormat="1" ht="30" customHeight="1">
      <c r="A67" s="327">
        <f t="shared" si="0"/>
        <v>58</v>
      </c>
      <c r="B67" s="293"/>
      <c r="C67" s="293"/>
      <c r="D67" s="293">
        <v>2</v>
      </c>
      <c r="E67" s="293"/>
      <c r="F67" s="293"/>
      <c r="G67" s="293"/>
      <c r="H67" s="293"/>
      <c r="I67" s="293"/>
      <c r="J67" s="293"/>
      <c r="K67" s="293"/>
      <c r="L67" s="303" t="s">
        <v>81</v>
      </c>
      <c r="M67" s="293" t="s">
        <v>330</v>
      </c>
      <c r="N67" s="294" t="s">
        <v>1992</v>
      </c>
      <c r="O67" s="10" t="s">
        <v>2394</v>
      </c>
      <c r="P67" s="313" t="s">
        <v>84</v>
      </c>
      <c r="Q67" s="296" t="s">
        <v>85</v>
      </c>
      <c r="R67" s="9"/>
      <c r="S67" s="581" t="s">
        <v>84</v>
      </c>
      <c r="T67" s="296" t="str">
        <f t="shared" si="12"/>
        <v>SHT0016177</v>
      </c>
      <c r="U67" s="20" t="s">
        <v>84</v>
      </c>
      <c r="V67" s="1033" t="s">
        <v>86</v>
      </c>
      <c r="W67" s="1039" t="s">
        <v>87</v>
      </c>
      <c r="X67" s="15" t="s">
        <v>95</v>
      </c>
      <c r="Y67" s="10" t="s">
        <v>89</v>
      </c>
      <c r="Z67" s="296" t="s">
        <v>90</v>
      </c>
      <c r="AA67" s="13" t="s">
        <v>90</v>
      </c>
      <c r="AB67" s="90">
        <v>0.3</v>
      </c>
      <c r="AC67" s="9" t="s">
        <v>90</v>
      </c>
      <c r="AD67" s="9"/>
      <c r="AE67" s="9"/>
      <c r="AF67" s="9"/>
      <c r="AG67" s="9"/>
      <c r="AH67" s="22"/>
      <c r="AI67" s="22"/>
      <c r="AJ67" s="296"/>
      <c r="AK67" s="13">
        <v>1</v>
      </c>
      <c r="AL67" s="522">
        <v>0</v>
      </c>
      <c r="AM67" s="13">
        <v>0</v>
      </c>
      <c r="AN67" s="522">
        <v>0</v>
      </c>
      <c r="AO67" s="431">
        <v>1</v>
      </c>
      <c r="AP67" s="522">
        <v>0</v>
      </c>
      <c r="AQ67" s="431">
        <v>0</v>
      </c>
      <c r="AR67" s="522">
        <v>0</v>
      </c>
    </row>
    <row r="68" spans="1:44" s="3" customFormat="1" ht="30" customHeight="1">
      <c r="A68" s="327">
        <f t="shared" si="0"/>
        <v>59</v>
      </c>
      <c r="B68" s="293"/>
      <c r="C68" s="293"/>
      <c r="D68" s="293">
        <v>2</v>
      </c>
      <c r="E68" s="293"/>
      <c r="F68" s="293"/>
      <c r="G68" s="293"/>
      <c r="H68" s="293"/>
      <c r="I68" s="293"/>
      <c r="J68" s="293"/>
      <c r="K68" s="293"/>
      <c r="L68" s="303" t="s">
        <v>81</v>
      </c>
      <c r="M68" s="293" t="s">
        <v>1998</v>
      </c>
      <c r="N68" s="294" t="s">
        <v>1993</v>
      </c>
      <c r="O68" s="10" t="s">
        <v>2395</v>
      </c>
      <c r="P68" s="313" t="s">
        <v>84</v>
      </c>
      <c r="Q68" s="296" t="s">
        <v>85</v>
      </c>
      <c r="R68" s="9"/>
      <c r="S68" s="581" t="s">
        <v>84</v>
      </c>
      <c r="T68" s="296" t="str">
        <f t="shared" ref="T68:T69" si="14">M68</f>
        <v>SHT0016178</v>
      </c>
      <c r="U68" s="20" t="s">
        <v>84</v>
      </c>
      <c r="V68" s="1033" t="s">
        <v>86</v>
      </c>
      <c r="W68" s="1039" t="s">
        <v>87</v>
      </c>
      <c r="X68" s="15" t="s">
        <v>95</v>
      </c>
      <c r="Y68" s="10" t="s">
        <v>89</v>
      </c>
      <c r="Z68" s="296" t="s">
        <v>90</v>
      </c>
      <c r="AA68" s="13" t="s">
        <v>90</v>
      </c>
      <c r="AB68" s="90">
        <v>0.35</v>
      </c>
      <c r="AC68" s="9" t="s">
        <v>90</v>
      </c>
      <c r="AD68" s="9"/>
      <c r="AE68" s="9"/>
      <c r="AF68" s="9"/>
      <c r="AG68" s="9"/>
      <c r="AH68" s="22"/>
      <c r="AI68" s="22"/>
      <c r="AJ68" s="296"/>
      <c r="AK68" s="13">
        <v>0</v>
      </c>
      <c r="AL68" s="522">
        <v>0</v>
      </c>
      <c r="AM68" s="13">
        <v>1</v>
      </c>
      <c r="AN68" s="522">
        <v>0</v>
      </c>
      <c r="AO68" s="431">
        <v>0</v>
      </c>
      <c r="AP68" s="522">
        <v>0</v>
      </c>
      <c r="AQ68" s="431">
        <v>1</v>
      </c>
      <c r="AR68" s="522">
        <v>0</v>
      </c>
    </row>
    <row r="69" spans="1:44" s="540" customFormat="1" ht="30" customHeight="1">
      <c r="A69" s="327">
        <f t="shared" si="0"/>
        <v>60</v>
      </c>
      <c r="B69" s="531"/>
      <c r="C69" s="531"/>
      <c r="D69" s="531">
        <v>2</v>
      </c>
      <c r="E69" s="531"/>
      <c r="F69" s="531"/>
      <c r="G69" s="531"/>
      <c r="H69" s="531"/>
      <c r="I69" s="531"/>
      <c r="J69" s="531"/>
      <c r="K69" s="531"/>
      <c r="L69" s="532" t="s">
        <v>81</v>
      </c>
      <c r="M69" s="531" t="s">
        <v>1999</v>
      </c>
      <c r="N69" s="533" t="s">
        <v>1992</v>
      </c>
      <c r="O69" s="534" t="s">
        <v>2390</v>
      </c>
      <c r="P69" s="534" t="s">
        <v>2232</v>
      </c>
      <c r="Q69" s="534" t="s">
        <v>2233</v>
      </c>
      <c r="R69" s="534"/>
      <c r="S69" s="535"/>
      <c r="T69" s="536" t="str">
        <f t="shared" si="14"/>
        <v>SHT0017369</v>
      </c>
      <c r="U69" s="536" t="s">
        <v>84</v>
      </c>
      <c r="V69" s="523" t="s">
        <v>86</v>
      </c>
      <c r="W69" s="523" t="s">
        <v>87</v>
      </c>
      <c r="X69" s="536" t="s">
        <v>95</v>
      </c>
      <c r="Y69" s="536" t="s">
        <v>89</v>
      </c>
      <c r="Z69" s="536"/>
      <c r="AA69" s="523"/>
      <c r="AB69" s="538"/>
      <c r="AC69" s="537"/>
      <c r="AD69" s="537"/>
      <c r="AE69" s="537"/>
      <c r="AF69" s="537"/>
      <c r="AG69" s="537"/>
      <c r="AH69" s="539"/>
      <c r="AI69" s="539"/>
      <c r="AJ69" s="536"/>
      <c r="AK69" s="523">
        <v>0</v>
      </c>
      <c r="AL69" s="523">
        <v>1</v>
      </c>
      <c r="AM69" s="523">
        <v>0</v>
      </c>
      <c r="AN69" s="523">
        <v>0</v>
      </c>
      <c r="AO69" s="523">
        <v>0</v>
      </c>
      <c r="AP69" s="523">
        <v>1</v>
      </c>
      <c r="AQ69" s="523">
        <v>0</v>
      </c>
      <c r="AR69" s="523">
        <v>0</v>
      </c>
    </row>
    <row r="70" spans="1:44" s="540" customFormat="1" ht="30" customHeight="1">
      <c r="A70" s="327">
        <f t="shared" si="0"/>
        <v>61</v>
      </c>
      <c r="B70" s="531"/>
      <c r="C70" s="531"/>
      <c r="D70" s="531">
        <v>2</v>
      </c>
      <c r="E70" s="531"/>
      <c r="F70" s="531"/>
      <c r="G70" s="531"/>
      <c r="H70" s="531"/>
      <c r="I70" s="531"/>
      <c r="J70" s="531"/>
      <c r="K70" s="531"/>
      <c r="L70" s="532" t="s">
        <v>81</v>
      </c>
      <c r="M70" s="531" t="s">
        <v>2000</v>
      </c>
      <c r="N70" s="533" t="s">
        <v>1993</v>
      </c>
      <c r="O70" s="534" t="s">
        <v>2388</v>
      </c>
      <c r="P70" s="534" t="s">
        <v>494</v>
      </c>
      <c r="Q70" s="534" t="s">
        <v>2233</v>
      </c>
      <c r="R70" s="534"/>
      <c r="S70" s="535"/>
      <c r="T70" s="536" t="str">
        <f>M70</f>
        <v>SHT0017370</v>
      </c>
      <c r="U70" s="536" t="s">
        <v>84</v>
      </c>
      <c r="V70" s="523" t="s">
        <v>86</v>
      </c>
      <c r="W70" s="523" t="s">
        <v>87</v>
      </c>
      <c r="X70" s="536" t="s">
        <v>95</v>
      </c>
      <c r="Y70" s="536" t="s">
        <v>89</v>
      </c>
      <c r="Z70" s="536"/>
      <c r="AA70" s="523"/>
      <c r="AB70" s="538"/>
      <c r="AC70" s="537"/>
      <c r="AD70" s="537"/>
      <c r="AE70" s="537"/>
      <c r="AF70" s="537"/>
      <c r="AG70" s="537"/>
      <c r="AH70" s="539"/>
      <c r="AI70" s="539"/>
      <c r="AJ70" s="536"/>
      <c r="AK70" s="523">
        <v>0</v>
      </c>
      <c r="AL70" s="523">
        <v>0</v>
      </c>
      <c r="AM70" s="523">
        <v>0</v>
      </c>
      <c r="AN70" s="523">
        <v>1</v>
      </c>
      <c r="AO70" s="523">
        <v>0</v>
      </c>
      <c r="AP70" s="523">
        <v>0</v>
      </c>
      <c r="AQ70" s="523">
        <v>0</v>
      </c>
      <c r="AR70" s="523">
        <v>1</v>
      </c>
    </row>
    <row r="71" spans="1:44" s="458" customFormat="1" ht="30" customHeight="1">
      <c r="A71" s="1059">
        <f t="shared" si="0"/>
        <v>62</v>
      </c>
      <c r="B71" s="1060"/>
      <c r="C71" s="1060"/>
      <c r="D71" s="1060"/>
      <c r="E71" s="1060">
        <v>3</v>
      </c>
      <c r="F71" s="1060"/>
      <c r="G71" s="1060"/>
      <c r="H71" s="1060"/>
      <c r="I71" s="1060"/>
      <c r="J71" s="1060"/>
      <c r="K71" s="1060"/>
      <c r="L71" s="1061" t="s">
        <v>443</v>
      </c>
      <c r="M71" s="1060" t="s">
        <v>1829</v>
      </c>
      <c r="N71" s="1062" t="s">
        <v>1828</v>
      </c>
      <c r="O71" s="454" t="s">
        <v>465</v>
      </c>
      <c r="P71" s="454" t="s">
        <v>84</v>
      </c>
      <c r="Q71" s="360" t="s">
        <v>85</v>
      </c>
      <c r="R71" s="455"/>
      <c r="S71" s="266" t="s">
        <v>84</v>
      </c>
      <c r="T71" s="360" t="str">
        <f>M71</f>
        <v>BEC0010322</v>
      </c>
      <c r="U71" s="271" t="s">
        <v>84</v>
      </c>
      <c r="V71" s="274" t="s">
        <v>528</v>
      </c>
      <c r="W71" s="274" t="s">
        <v>529</v>
      </c>
      <c r="X71" s="456" t="s">
        <v>131</v>
      </c>
      <c r="Y71" s="266" t="s">
        <v>89</v>
      </c>
      <c r="Z71" s="267" t="s">
        <v>90</v>
      </c>
      <c r="AA71" s="266" t="s">
        <v>140</v>
      </c>
      <c r="AB71" s="404">
        <v>8.0000000000000002E-3</v>
      </c>
      <c r="AC71" s="267"/>
      <c r="AD71" s="267"/>
      <c r="AE71" s="267"/>
      <c r="AF71" s="267"/>
      <c r="AG71" s="267"/>
      <c r="AH71" s="457"/>
      <c r="AI71" s="457"/>
      <c r="AJ71" s="360"/>
      <c r="AK71" s="1057">
        <v>0</v>
      </c>
      <c r="AL71" s="524">
        <v>0</v>
      </c>
      <c r="AM71" s="1057">
        <v>1</v>
      </c>
      <c r="AN71" s="524">
        <v>1</v>
      </c>
      <c r="AO71" s="1057">
        <v>0</v>
      </c>
      <c r="AP71" s="524">
        <v>0</v>
      </c>
      <c r="AQ71" s="1057">
        <v>1</v>
      </c>
      <c r="AR71" s="524">
        <v>1</v>
      </c>
    </row>
    <row r="72" spans="1:44" s="458" customFormat="1" ht="30" customHeight="1">
      <c r="A72" s="1059">
        <f t="shared" si="0"/>
        <v>63</v>
      </c>
      <c r="B72" s="1060"/>
      <c r="C72" s="1060"/>
      <c r="D72" s="1060"/>
      <c r="E72" s="1060">
        <v>3</v>
      </c>
      <c r="F72" s="1060"/>
      <c r="G72" s="1060"/>
      <c r="H72" s="1060"/>
      <c r="I72" s="1060"/>
      <c r="J72" s="1060"/>
      <c r="K72" s="1060"/>
      <c r="L72" s="454" t="s">
        <v>443</v>
      </c>
      <c r="M72" s="455" t="s">
        <v>1808</v>
      </c>
      <c r="N72" s="1062" t="s">
        <v>1809</v>
      </c>
      <c r="O72" s="454" t="s">
        <v>1771</v>
      </c>
      <c r="P72" s="454" t="s">
        <v>115</v>
      </c>
      <c r="Q72" s="360" t="s">
        <v>85</v>
      </c>
      <c r="R72" s="455"/>
      <c r="S72" s="266" t="s">
        <v>84</v>
      </c>
      <c r="T72" s="360" t="str">
        <f>M72</f>
        <v>SHT0017208</v>
      </c>
      <c r="U72" s="271" t="s">
        <v>84</v>
      </c>
      <c r="V72" s="274" t="s">
        <v>528</v>
      </c>
      <c r="W72" s="274" t="s">
        <v>529</v>
      </c>
      <c r="X72" s="456" t="s">
        <v>130</v>
      </c>
      <c r="Y72" s="266" t="s">
        <v>105</v>
      </c>
      <c r="Z72" s="360" t="s">
        <v>90</v>
      </c>
      <c r="AA72" s="1063" t="s">
        <v>542</v>
      </c>
      <c r="AB72" s="404">
        <v>2.5000000000000001E-2</v>
      </c>
      <c r="AC72" s="267" t="s">
        <v>90</v>
      </c>
      <c r="AD72" s="267"/>
      <c r="AE72" s="267"/>
      <c r="AF72" s="267"/>
      <c r="AG72" s="267"/>
      <c r="AH72" s="457"/>
      <c r="AI72" s="457"/>
      <c r="AJ72" s="360"/>
      <c r="AK72" s="1057">
        <v>1</v>
      </c>
      <c r="AL72" s="524">
        <v>1</v>
      </c>
      <c r="AM72" s="1057">
        <v>1</v>
      </c>
      <c r="AN72" s="524">
        <v>1</v>
      </c>
      <c r="AO72" s="1057">
        <v>1</v>
      </c>
      <c r="AP72" s="524">
        <v>1</v>
      </c>
      <c r="AQ72" s="1057">
        <v>1</v>
      </c>
      <c r="AR72" s="524">
        <v>1</v>
      </c>
    </row>
    <row r="73" spans="1:44" s="3" customFormat="1" ht="30" customHeight="1">
      <c r="A73" s="327">
        <f t="shared" si="0"/>
        <v>64</v>
      </c>
      <c r="B73" s="293"/>
      <c r="C73" s="293"/>
      <c r="D73" s="293">
        <v>2</v>
      </c>
      <c r="E73" s="293"/>
      <c r="F73" s="293"/>
      <c r="G73" s="293"/>
      <c r="H73" s="293"/>
      <c r="I73" s="293"/>
      <c r="J73" s="293"/>
      <c r="K73" s="293"/>
      <c r="L73" s="303" t="s">
        <v>81</v>
      </c>
      <c r="M73" s="293" t="s">
        <v>2411</v>
      </c>
      <c r="N73" s="294" t="s">
        <v>331</v>
      </c>
      <c r="O73" s="10" t="s">
        <v>52</v>
      </c>
      <c r="P73" s="10" t="s">
        <v>94</v>
      </c>
      <c r="Q73" s="296" t="s">
        <v>85</v>
      </c>
      <c r="R73" s="298"/>
      <c r="S73" s="581" t="s">
        <v>84</v>
      </c>
      <c r="T73" s="296" t="str">
        <f t="shared" ref="T73:T79" si="15">M73</f>
        <v>SHT0016179</v>
      </c>
      <c r="U73" s="20" t="s">
        <v>84</v>
      </c>
      <c r="V73" s="1033" t="s">
        <v>86</v>
      </c>
      <c r="W73" s="1039" t="s">
        <v>87</v>
      </c>
      <c r="X73" s="15" t="s">
        <v>99</v>
      </c>
      <c r="Y73" s="10" t="s">
        <v>89</v>
      </c>
      <c r="Z73" s="296" t="s">
        <v>90</v>
      </c>
      <c r="AA73" s="10" t="s">
        <v>327</v>
      </c>
      <c r="AB73" s="352" t="e">
        <f>AB75+#REF!*2</f>
        <v>#REF!</v>
      </c>
      <c r="AC73" s="9" t="s">
        <v>90</v>
      </c>
      <c r="AD73" s="9"/>
      <c r="AE73" s="9"/>
      <c r="AF73" s="9"/>
      <c r="AG73" s="9"/>
      <c r="AH73" s="22"/>
      <c r="AI73" s="22"/>
      <c r="AJ73" s="296"/>
      <c r="AK73" s="13">
        <v>1</v>
      </c>
      <c r="AL73" s="522">
        <v>1</v>
      </c>
      <c r="AM73" s="13">
        <v>0</v>
      </c>
      <c r="AN73" s="522">
        <v>0</v>
      </c>
      <c r="AO73" s="431">
        <v>1</v>
      </c>
      <c r="AP73" s="522">
        <v>1</v>
      </c>
      <c r="AQ73" s="431">
        <v>0</v>
      </c>
      <c r="AR73" s="522">
        <v>0</v>
      </c>
    </row>
    <row r="74" spans="1:44" s="3" customFormat="1" ht="30" customHeight="1">
      <c r="A74" s="327">
        <f t="shared" si="0"/>
        <v>65</v>
      </c>
      <c r="B74" s="293"/>
      <c r="C74" s="293"/>
      <c r="D74" s="293">
        <v>2</v>
      </c>
      <c r="E74" s="293"/>
      <c r="F74" s="293"/>
      <c r="G74" s="293"/>
      <c r="H74" s="293"/>
      <c r="I74" s="293"/>
      <c r="J74" s="293"/>
      <c r="K74" s="293"/>
      <c r="L74" s="303" t="s">
        <v>81</v>
      </c>
      <c r="M74" s="293" t="s">
        <v>2412</v>
      </c>
      <c r="N74" s="294" t="s">
        <v>332</v>
      </c>
      <c r="O74" s="10" t="s">
        <v>53</v>
      </c>
      <c r="P74" s="10" t="s">
        <v>94</v>
      </c>
      <c r="Q74" s="296" t="s">
        <v>85</v>
      </c>
      <c r="R74" s="298"/>
      <c r="S74" s="581" t="s">
        <v>84</v>
      </c>
      <c r="T74" s="296" t="str">
        <f t="shared" si="15"/>
        <v>SHT0016180</v>
      </c>
      <c r="U74" s="20" t="s">
        <v>84</v>
      </c>
      <c r="V74" s="1033" t="s">
        <v>86</v>
      </c>
      <c r="W74" s="1081" t="s">
        <v>87</v>
      </c>
      <c r="X74" s="15" t="s">
        <v>99</v>
      </c>
      <c r="Y74" s="10" t="s">
        <v>89</v>
      </c>
      <c r="Z74" s="296" t="s">
        <v>90</v>
      </c>
      <c r="AA74" s="10" t="s">
        <v>327</v>
      </c>
      <c r="AB74" s="352" t="e">
        <f>AB76+#REF!*2</f>
        <v>#REF!</v>
      </c>
      <c r="AC74" s="9" t="s">
        <v>90</v>
      </c>
      <c r="AD74" s="9"/>
      <c r="AE74" s="9"/>
      <c r="AF74" s="9"/>
      <c r="AG74" s="9"/>
      <c r="AH74" s="22"/>
      <c r="AI74" s="22"/>
      <c r="AJ74" s="296"/>
      <c r="AK74" s="13">
        <v>0</v>
      </c>
      <c r="AL74" s="522">
        <v>0</v>
      </c>
      <c r="AM74" s="13">
        <v>1</v>
      </c>
      <c r="AN74" s="522">
        <v>1</v>
      </c>
      <c r="AO74" s="431">
        <v>0</v>
      </c>
      <c r="AP74" s="522">
        <v>0</v>
      </c>
      <c r="AQ74" s="431">
        <v>1</v>
      </c>
      <c r="AR74" s="522">
        <v>1</v>
      </c>
    </row>
    <row r="75" spans="1:44" s="3" customFormat="1" ht="30" customHeight="1">
      <c r="A75" s="327">
        <f t="shared" si="0"/>
        <v>66</v>
      </c>
      <c r="B75" s="293"/>
      <c r="C75" s="293"/>
      <c r="D75" s="293"/>
      <c r="E75" s="293">
        <v>3</v>
      </c>
      <c r="F75" s="293"/>
      <c r="G75" s="293"/>
      <c r="H75" s="293"/>
      <c r="I75" s="293"/>
      <c r="J75" s="293"/>
      <c r="K75" s="293"/>
      <c r="L75" s="303" t="s">
        <v>81</v>
      </c>
      <c r="M75" s="293" t="s">
        <v>333</v>
      </c>
      <c r="N75" s="294" t="s">
        <v>334</v>
      </c>
      <c r="O75" s="10" t="s">
        <v>52</v>
      </c>
      <c r="P75" s="10" t="s">
        <v>94</v>
      </c>
      <c r="Q75" s="296" t="s">
        <v>85</v>
      </c>
      <c r="R75" s="298"/>
      <c r="S75" s="316" t="s">
        <v>84</v>
      </c>
      <c r="T75" s="296" t="str">
        <f t="shared" si="15"/>
        <v>SHT0016181</v>
      </c>
      <c r="U75" s="20" t="s">
        <v>84</v>
      </c>
      <c r="V75" s="1033" t="s">
        <v>86</v>
      </c>
      <c r="W75" s="1039" t="s">
        <v>87</v>
      </c>
      <c r="X75" s="15" t="s">
        <v>104</v>
      </c>
      <c r="Y75" s="10" t="s">
        <v>105</v>
      </c>
      <c r="Z75" s="296" t="s">
        <v>90</v>
      </c>
      <c r="AA75" s="10" t="s">
        <v>327</v>
      </c>
      <c r="AB75" s="352">
        <v>1.01</v>
      </c>
      <c r="AC75" s="9" t="s">
        <v>90</v>
      </c>
      <c r="AD75" s="9"/>
      <c r="AE75" s="9"/>
      <c r="AF75" s="9"/>
      <c r="AG75" s="9"/>
      <c r="AH75" s="22"/>
      <c r="AI75" s="22"/>
      <c r="AJ75" s="296"/>
      <c r="AK75" s="13">
        <v>1</v>
      </c>
      <c r="AL75" s="522">
        <v>1</v>
      </c>
      <c r="AM75" s="13">
        <v>0</v>
      </c>
      <c r="AN75" s="522">
        <v>0</v>
      </c>
      <c r="AO75" s="431">
        <v>1</v>
      </c>
      <c r="AP75" s="522">
        <v>1</v>
      </c>
      <c r="AQ75" s="431">
        <v>0</v>
      </c>
      <c r="AR75" s="522">
        <v>0</v>
      </c>
    </row>
    <row r="76" spans="1:44" s="3" customFormat="1" ht="30" customHeight="1">
      <c r="A76" s="327">
        <f t="shared" si="0"/>
        <v>67</v>
      </c>
      <c r="B76" s="293"/>
      <c r="C76" s="293"/>
      <c r="D76" s="293"/>
      <c r="E76" s="293">
        <v>3</v>
      </c>
      <c r="F76" s="293"/>
      <c r="G76" s="293"/>
      <c r="H76" s="293"/>
      <c r="I76" s="293"/>
      <c r="J76" s="293"/>
      <c r="K76" s="293"/>
      <c r="L76" s="303" t="s">
        <v>81</v>
      </c>
      <c r="M76" s="476" t="s">
        <v>335</v>
      </c>
      <c r="N76" s="477" t="s">
        <v>336</v>
      </c>
      <c r="O76" s="10" t="s">
        <v>53</v>
      </c>
      <c r="P76" s="10" t="s">
        <v>94</v>
      </c>
      <c r="Q76" s="296" t="s">
        <v>85</v>
      </c>
      <c r="R76" s="298"/>
      <c r="S76" s="316" t="s">
        <v>84</v>
      </c>
      <c r="T76" s="296" t="str">
        <f t="shared" si="15"/>
        <v>SHT0016182</v>
      </c>
      <c r="U76" s="20" t="s">
        <v>84</v>
      </c>
      <c r="V76" s="1033" t="s">
        <v>86</v>
      </c>
      <c r="W76" s="1039" t="s">
        <v>87</v>
      </c>
      <c r="X76" s="15" t="s">
        <v>104</v>
      </c>
      <c r="Y76" s="10" t="s">
        <v>105</v>
      </c>
      <c r="Z76" s="296" t="s">
        <v>90</v>
      </c>
      <c r="AA76" s="10" t="s">
        <v>327</v>
      </c>
      <c r="AB76" s="352">
        <v>0.8</v>
      </c>
      <c r="AC76" s="9" t="s">
        <v>90</v>
      </c>
      <c r="AD76" s="9"/>
      <c r="AE76" s="9"/>
      <c r="AF76" s="9"/>
      <c r="AG76" s="9"/>
      <c r="AH76" s="22"/>
      <c r="AI76" s="22"/>
      <c r="AJ76" s="296"/>
      <c r="AK76" s="13">
        <v>0</v>
      </c>
      <c r="AL76" s="522">
        <v>0</v>
      </c>
      <c r="AM76" s="13">
        <v>1</v>
      </c>
      <c r="AN76" s="522">
        <v>1</v>
      </c>
      <c r="AO76" s="431">
        <v>0</v>
      </c>
      <c r="AP76" s="522">
        <v>0</v>
      </c>
      <c r="AQ76" s="431">
        <v>1</v>
      </c>
      <c r="AR76" s="522">
        <v>1</v>
      </c>
    </row>
    <row r="77" spans="1:44" s="473" customFormat="1" ht="30" customHeight="1">
      <c r="A77" s="327">
        <f t="shared" si="0"/>
        <v>68</v>
      </c>
      <c r="B77" s="459"/>
      <c r="C77" s="459"/>
      <c r="D77" s="459"/>
      <c r="E77" s="459">
        <v>3</v>
      </c>
      <c r="F77" s="479"/>
      <c r="G77" s="459"/>
      <c r="H77" s="459"/>
      <c r="I77" s="459"/>
      <c r="J77" s="459"/>
      <c r="K77" s="459"/>
      <c r="L77" s="480" t="s">
        <v>81</v>
      </c>
      <c r="M77" s="481" t="s">
        <v>2137</v>
      </c>
      <c r="N77" s="482" t="s">
        <v>2138</v>
      </c>
      <c r="O77" s="483" t="s">
        <v>957</v>
      </c>
      <c r="P77" s="468" t="s">
        <v>115</v>
      </c>
      <c r="Q77" s="463" t="s">
        <v>85</v>
      </c>
      <c r="R77" s="464"/>
      <c r="S77" s="468" t="s">
        <v>84</v>
      </c>
      <c r="T77" s="463" t="str">
        <f t="shared" ref="T77:T78" si="16">M77</f>
        <v>SHT0016413</v>
      </c>
      <c r="U77" s="465" t="s">
        <v>84</v>
      </c>
      <c r="V77" s="497" t="s">
        <v>86</v>
      </c>
      <c r="W77" s="497" t="s">
        <v>87</v>
      </c>
      <c r="X77" s="466" t="s">
        <v>481</v>
      </c>
      <c r="Y77" s="468" t="s">
        <v>337</v>
      </c>
      <c r="Z77" s="463" t="s">
        <v>90</v>
      </c>
      <c r="AA77" s="485" t="s">
        <v>566</v>
      </c>
      <c r="AB77" s="486">
        <v>2E-3</v>
      </c>
      <c r="AC77" s="487" t="s">
        <v>90</v>
      </c>
      <c r="AD77" s="487"/>
      <c r="AE77" s="487"/>
      <c r="AF77" s="467"/>
      <c r="AG77" s="467"/>
      <c r="AH77" s="471"/>
      <c r="AI77" s="471"/>
      <c r="AJ77" s="463"/>
      <c r="AK77" s="472">
        <v>2</v>
      </c>
      <c r="AL77" s="522">
        <v>2</v>
      </c>
      <c r="AM77" s="472">
        <v>2</v>
      </c>
      <c r="AN77" s="522">
        <v>2</v>
      </c>
      <c r="AO77" s="472">
        <v>2</v>
      </c>
      <c r="AP77" s="522">
        <v>2</v>
      </c>
      <c r="AQ77" s="472">
        <v>2</v>
      </c>
      <c r="AR77" s="522">
        <v>2</v>
      </c>
    </row>
    <row r="78" spans="1:44" s="473" customFormat="1" ht="30" customHeight="1">
      <c r="A78" s="327">
        <f t="shared" si="0"/>
        <v>69</v>
      </c>
      <c r="B78" s="459"/>
      <c r="C78" s="459"/>
      <c r="D78" s="459"/>
      <c r="E78" s="459">
        <v>3</v>
      </c>
      <c r="F78" s="479"/>
      <c r="G78" s="459"/>
      <c r="H78" s="459"/>
      <c r="I78" s="459"/>
      <c r="J78" s="459"/>
      <c r="K78" s="459"/>
      <c r="L78" s="480" t="s">
        <v>81</v>
      </c>
      <c r="M78" s="481" t="s">
        <v>2139</v>
      </c>
      <c r="N78" s="482" t="s">
        <v>2140</v>
      </c>
      <c r="O78" s="483" t="s">
        <v>1801</v>
      </c>
      <c r="P78" s="468" t="s">
        <v>115</v>
      </c>
      <c r="Q78" s="463" t="s">
        <v>85</v>
      </c>
      <c r="R78" s="464"/>
      <c r="S78" s="468" t="s">
        <v>84</v>
      </c>
      <c r="T78" s="463" t="str">
        <f t="shared" si="16"/>
        <v>SHT0017220</v>
      </c>
      <c r="U78" s="465" t="s">
        <v>84</v>
      </c>
      <c r="V78" s="497" t="s">
        <v>86</v>
      </c>
      <c r="W78" s="497" t="s">
        <v>87</v>
      </c>
      <c r="X78" s="466" t="s">
        <v>481</v>
      </c>
      <c r="Y78" s="468" t="s">
        <v>337</v>
      </c>
      <c r="Z78" s="463" t="s">
        <v>90</v>
      </c>
      <c r="AA78" s="485" t="s">
        <v>566</v>
      </c>
      <c r="AB78" s="486">
        <v>2E-3</v>
      </c>
      <c r="AC78" s="487" t="s">
        <v>90</v>
      </c>
      <c r="AD78" s="487"/>
      <c r="AE78" s="487"/>
      <c r="AF78" s="467"/>
      <c r="AG78" s="467"/>
      <c r="AH78" s="471"/>
      <c r="AI78" s="471"/>
      <c r="AJ78" s="463"/>
      <c r="AK78" s="472">
        <v>1</v>
      </c>
      <c r="AL78" s="522">
        <v>1</v>
      </c>
      <c r="AM78" s="472">
        <v>1</v>
      </c>
      <c r="AN78" s="522">
        <v>1</v>
      </c>
      <c r="AO78" s="472">
        <v>1</v>
      </c>
      <c r="AP78" s="522">
        <v>1</v>
      </c>
      <c r="AQ78" s="472">
        <v>1</v>
      </c>
      <c r="AR78" s="522">
        <v>1</v>
      </c>
    </row>
    <row r="79" spans="1:44" s="3" customFormat="1" ht="30" customHeight="1">
      <c r="A79" s="327">
        <f t="shared" si="0"/>
        <v>70</v>
      </c>
      <c r="B79" s="293"/>
      <c r="C79" s="293"/>
      <c r="D79" s="293">
        <v>2</v>
      </c>
      <c r="E79" s="293"/>
      <c r="F79" s="293"/>
      <c r="G79" s="293"/>
      <c r="H79" s="293"/>
      <c r="I79" s="293"/>
      <c r="J79" s="293"/>
      <c r="K79" s="293"/>
      <c r="L79" s="303" t="s">
        <v>81</v>
      </c>
      <c r="M79" s="317" t="s">
        <v>1807</v>
      </c>
      <c r="N79" s="478" t="s">
        <v>480</v>
      </c>
      <c r="O79" s="316" t="s">
        <v>2477</v>
      </c>
      <c r="P79" s="316" t="s">
        <v>115</v>
      </c>
      <c r="Q79" s="296" t="s">
        <v>85</v>
      </c>
      <c r="R79" s="298"/>
      <c r="S79" s="581" t="s">
        <v>84</v>
      </c>
      <c r="T79" s="296" t="str">
        <f t="shared" si="15"/>
        <v>SHT0016414</v>
      </c>
      <c r="U79" s="20" t="s">
        <v>84</v>
      </c>
      <c r="V79" s="1033" t="s">
        <v>86</v>
      </c>
      <c r="W79" s="1039" t="s">
        <v>87</v>
      </c>
      <c r="X79" s="9" t="s">
        <v>129</v>
      </c>
      <c r="Y79" s="10" t="s">
        <v>90</v>
      </c>
      <c r="Z79" s="9" t="s">
        <v>90</v>
      </c>
      <c r="AA79" s="87" t="s">
        <v>544</v>
      </c>
      <c r="AB79" s="94">
        <v>3.5000000000000003E-2</v>
      </c>
      <c r="AC79" s="25" t="s">
        <v>90</v>
      </c>
      <c r="AD79" s="25"/>
      <c r="AE79" s="25"/>
      <c r="AF79" s="9"/>
      <c r="AG79" s="9"/>
      <c r="AH79" s="22"/>
      <c r="AI79" s="22"/>
      <c r="AJ79" s="296"/>
      <c r="AK79" s="13">
        <v>0</v>
      </c>
      <c r="AL79" s="522">
        <v>0</v>
      </c>
      <c r="AM79" s="13">
        <v>1</v>
      </c>
      <c r="AN79" s="522">
        <v>1</v>
      </c>
      <c r="AO79" s="431">
        <v>0</v>
      </c>
      <c r="AP79" s="522">
        <v>0</v>
      </c>
      <c r="AQ79" s="431">
        <v>1</v>
      </c>
      <c r="AR79" s="522">
        <v>1</v>
      </c>
    </row>
    <row r="80" spans="1:44" s="3" customFormat="1" ht="30" customHeight="1">
      <c r="A80" s="327">
        <f t="shared" si="0"/>
        <v>71</v>
      </c>
      <c r="B80" s="293"/>
      <c r="C80" s="293"/>
      <c r="D80" s="293">
        <v>2</v>
      </c>
      <c r="E80" s="293"/>
      <c r="F80" s="293"/>
      <c r="G80" s="293"/>
      <c r="H80" s="293"/>
      <c r="I80" s="293"/>
      <c r="J80" s="293"/>
      <c r="K80" s="293"/>
      <c r="L80" s="303" t="s">
        <v>81</v>
      </c>
      <c r="M80" s="353" t="s">
        <v>1834</v>
      </c>
      <c r="N80" s="294" t="s">
        <v>1835</v>
      </c>
      <c r="O80" s="316" t="s">
        <v>947</v>
      </c>
      <c r="P80" s="10" t="s">
        <v>84</v>
      </c>
      <c r="Q80" s="296" t="s">
        <v>85</v>
      </c>
      <c r="R80" s="298"/>
      <c r="S80" s="581" t="s">
        <v>84</v>
      </c>
      <c r="T80" s="296" t="str">
        <f t="shared" ref="T80:T97" si="17">M80</f>
        <v>BEC0010326</v>
      </c>
      <c r="U80" s="20" t="s">
        <v>84</v>
      </c>
      <c r="V80" s="1033" t="s">
        <v>86</v>
      </c>
      <c r="W80" s="1039" t="s">
        <v>87</v>
      </c>
      <c r="X80" s="15" t="s">
        <v>131</v>
      </c>
      <c r="Y80" s="10" t="s">
        <v>89</v>
      </c>
      <c r="Z80" s="296" t="s">
        <v>90</v>
      </c>
      <c r="AA80" s="87" t="s">
        <v>90</v>
      </c>
      <c r="AB80" s="94">
        <v>5.0000000000000001E-3</v>
      </c>
      <c r="AC80" s="25" t="s">
        <v>90</v>
      </c>
      <c r="AD80" s="25"/>
      <c r="AE80" s="25"/>
      <c r="AF80" s="9"/>
      <c r="AG80" s="9"/>
      <c r="AH80" s="22"/>
      <c r="AI80" s="22"/>
      <c r="AJ80" s="296"/>
      <c r="AK80" s="13">
        <v>0</v>
      </c>
      <c r="AL80" s="522">
        <v>0</v>
      </c>
      <c r="AM80" s="13">
        <v>1</v>
      </c>
      <c r="AN80" s="522">
        <v>1</v>
      </c>
      <c r="AO80" s="431">
        <v>0</v>
      </c>
      <c r="AP80" s="522">
        <v>0</v>
      </c>
      <c r="AQ80" s="431">
        <v>1</v>
      </c>
      <c r="AR80" s="522">
        <v>1</v>
      </c>
    </row>
    <row r="81" spans="1:44" s="3" customFormat="1" ht="30" customHeight="1">
      <c r="A81" s="327">
        <f t="shared" si="0"/>
        <v>72</v>
      </c>
      <c r="B81" s="293"/>
      <c r="C81" s="293"/>
      <c r="D81" s="293"/>
      <c r="E81" s="293">
        <v>3</v>
      </c>
      <c r="F81" s="293"/>
      <c r="G81" s="293"/>
      <c r="H81" s="293"/>
      <c r="I81" s="293"/>
      <c r="J81" s="293"/>
      <c r="K81" s="293"/>
      <c r="L81" s="303" t="s">
        <v>81</v>
      </c>
      <c r="M81" s="370" t="s">
        <v>1831</v>
      </c>
      <c r="N81" s="371" t="s">
        <v>1953</v>
      </c>
      <c r="O81" s="316" t="s">
        <v>1838</v>
      </c>
      <c r="P81" s="10"/>
      <c r="Q81" s="296" t="s">
        <v>85</v>
      </c>
      <c r="R81" s="298"/>
      <c r="S81" s="84" t="s">
        <v>494</v>
      </c>
      <c r="T81" s="296"/>
      <c r="U81" s="20" t="s">
        <v>526</v>
      </c>
      <c r="V81" s="86" t="s">
        <v>532</v>
      </c>
      <c r="W81" s="86" t="s">
        <v>529</v>
      </c>
      <c r="X81" s="15" t="s">
        <v>131</v>
      </c>
      <c r="Y81" s="10" t="s">
        <v>89</v>
      </c>
      <c r="Z81" s="296" t="s">
        <v>90</v>
      </c>
      <c r="AA81" s="87" t="s">
        <v>90</v>
      </c>
      <c r="AB81" s="94">
        <v>5.0000000000000001E-3</v>
      </c>
      <c r="AC81" s="25"/>
      <c r="AD81" s="25"/>
      <c r="AE81" s="25"/>
      <c r="AF81" s="9"/>
      <c r="AG81" s="9"/>
      <c r="AH81" s="22"/>
      <c r="AI81" s="22"/>
      <c r="AJ81" s="296"/>
      <c r="AK81" s="393">
        <v>0</v>
      </c>
      <c r="AL81" s="393">
        <v>0</v>
      </c>
      <c r="AM81" s="13">
        <v>1</v>
      </c>
      <c r="AN81" s="522">
        <v>1</v>
      </c>
      <c r="AO81" s="393">
        <v>0</v>
      </c>
      <c r="AP81" s="393">
        <v>0</v>
      </c>
      <c r="AQ81" s="431">
        <v>1</v>
      </c>
      <c r="AR81" s="522">
        <v>1</v>
      </c>
    </row>
    <row r="82" spans="1:44" s="3" customFormat="1" ht="30" customHeight="1">
      <c r="A82" s="327">
        <f t="shared" ref="A82:A145" si="18">ROW()-9</f>
        <v>73</v>
      </c>
      <c r="B82" s="293"/>
      <c r="C82" s="293"/>
      <c r="D82" s="293"/>
      <c r="E82" s="293">
        <v>3</v>
      </c>
      <c r="F82" s="293"/>
      <c r="G82" s="293"/>
      <c r="H82" s="293"/>
      <c r="I82" s="293"/>
      <c r="J82" s="293"/>
      <c r="K82" s="293"/>
      <c r="L82" s="292" t="s">
        <v>440</v>
      </c>
      <c r="M82" s="298" t="s">
        <v>980</v>
      </c>
      <c r="N82" s="294" t="s">
        <v>137</v>
      </c>
      <c r="O82" s="329" t="s">
        <v>482</v>
      </c>
      <c r="P82" s="316" t="s">
        <v>84</v>
      </c>
      <c r="Q82" s="296" t="s">
        <v>85</v>
      </c>
      <c r="R82" s="298"/>
      <c r="S82" s="581" t="s">
        <v>84</v>
      </c>
      <c r="T82" s="296" t="str">
        <f t="shared" si="17"/>
        <v>BEC0010017</v>
      </c>
      <c r="U82" s="20" t="s">
        <v>84</v>
      </c>
      <c r="V82" s="1033" t="s">
        <v>87</v>
      </c>
      <c r="W82" s="1039" t="s">
        <v>86</v>
      </c>
      <c r="X82" s="15" t="s">
        <v>138</v>
      </c>
      <c r="Y82" s="10" t="s">
        <v>139</v>
      </c>
      <c r="Z82" s="9" t="s">
        <v>90</v>
      </c>
      <c r="AA82" s="10" t="s">
        <v>134</v>
      </c>
      <c r="AB82" s="90">
        <v>1.4999999999999999E-2</v>
      </c>
      <c r="AC82" s="9" t="s">
        <v>90</v>
      </c>
      <c r="AD82" s="9"/>
      <c r="AE82" s="9"/>
      <c r="AF82" s="9"/>
      <c r="AG82" s="9"/>
      <c r="AH82" s="22"/>
      <c r="AI82" s="22"/>
      <c r="AJ82" s="296"/>
      <c r="AK82" s="13">
        <v>0</v>
      </c>
      <c r="AL82" s="522">
        <v>0</v>
      </c>
      <c r="AM82" s="13">
        <v>3</v>
      </c>
      <c r="AN82" s="522">
        <v>3</v>
      </c>
      <c r="AO82" s="431">
        <v>0</v>
      </c>
      <c r="AP82" s="522">
        <v>0</v>
      </c>
      <c r="AQ82" s="431">
        <v>3</v>
      </c>
      <c r="AR82" s="522">
        <v>3</v>
      </c>
    </row>
    <row r="83" spans="1:44" s="354" customFormat="1" ht="30" customHeight="1">
      <c r="A83" s="327">
        <f t="shared" si="18"/>
        <v>74</v>
      </c>
      <c r="B83" s="296"/>
      <c r="C83" s="296"/>
      <c r="D83" s="296">
        <v>2</v>
      </c>
      <c r="E83" s="296"/>
      <c r="F83" s="296"/>
      <c r="G83" s="296"/>
      <c r="H83" s="296"/>
      <c r="I83" s="296"/>
      <c r="J83" s="296"/>
      <c r="K83" s="9"/>
      <c r="L83" s="84" t="s">
        <v>455</v>
      </c>
      <c r="M83" s="301" t="s">
        <v>1934</v>
      </c>
      <c r="N83" s="294" t="s">
        <v>1830</v>
      </c>
      <c r="O83" s="350" t="s">
        <v>457</v>
      </c>
      <c r="P83" s="13" t="s">
        <v>84</v>
      </c>
      <c r="Q83" s="296" t="s">
        <v>85</v>
      </c>
      <c r="R83" s="296"/>
      <c r="S83" s="581" t="s">
        <v>84</v>
      </c>
      <c r="T83" s="296" t="str">
        <f t="shared" si="17"/>
        <v>SHT0010036</v>
      </c>
      <c r="U83" s="20" t="s">
        <v>84</v>
      </c>
      <c r="V83" s="1033" t="s">
        <v>87</v>
      </c>
      <c r="W83" s="1039" t="s">
        <v>86</v>
      </c>
      <c r="X83" s="15" t="s">
        <v>88</v>
      </c>
      <c r="Y83" s="17" t="s">
        <v>89</v>
      </c>
      <c r="Z83" s="15" t="s">
        <v>90</v>
      </c>
      <c r="AA83" s="87" t="s">
        <v>338</v>
      </c>
      <c r="AB83" s="94">
        <v>1.7855000000000001</v>
      </c>
      <c r="AC83" s="25" t="s">
        <v>307</v>
      </c>
      <c r="AD83" s="25"/>
      <c r="AE83" s="25"/>
      <c r="AF83" s="49"/>
      <c r="AG83" s="296"/>
      <c r="AH83" s="296"/>
      <c r="AI83" s="14"/>
      <c r="AJ83" s="296"/>
      <c r="AK83" s="13">
        <v>1</v>
      </c>
      <c r="AL83" s="522">
        <v>1</v>
      </c>
      <c r="AM83" s="13">
        <v>1</v>
      </c>
      <c r="AN83" s="522">
        <v>1</v>
      </c>
      <c r="AO83" s="431">
        <v>1</v>
      </c>
      <c r="AP83" s="522">
        <v>1</v>
      </c>
      <c r="AQ83" s="431">
        <v>1</v>
      </c>
      <c r="AR83" s="522">
        <v>1</v>
      </c>
    </row>
    <row r="84" spans="1:44" s="3" customFormat="1" ht="30" customHeight="1">
      <c r="A84" s="327">
        <f t="shared" si="18"/>
        <v>75</v>
      </c>
      <c r="B84" s="296"/>
      <c r="C84" s="296"/>
      <c r="D84" s="296">
        <v>2</v>
      </c>
      <c r="E84" s="296"/>
      <c r="F84" s="296"/>
      <c r="G84" s="296"/>
      <c r="H84" s="296"/>
      <c r="I84" s="296"/>
      <c r="J84" s="296"/>
      <c r="K84" s="9"/>
      <c r="L84" s="84" t="s">
        <v>455</v>
      </c>
      <c r="M84" s="320" t="s">
        <v>339</v>
      </c>
      <c r="N84" s="294" t="s">
        <v>340</v>
      </c>
      <c r="O84" s="355" t="s">
        <v>466</v>
      </c>
      <c r="P84" s="10" t="s">
        <v>115</v>
      </c>
      <c r="Q84" s="296" t="s">
        <v>85</v>
      </c>
      <c r="R84" s="302"/>
      <c r="S84" s="581" t="s">
        <v>84</v>
      </c>
      <c r="T84" s="296" t="str">
        <f t="shared" si="17"/>
        <v>SHT0010354</v>
      </c>
      <c r="U84" s="20" t="s">
        <v>84</v>
      </c>
      <c r="V84" s="1033" t="s">
        <v>87</v>
      </c>
      <c r="W84" s="1039" t="s">
        <v>86</v>
      </c>
      <c r="X84" s="298" t="s">
        <v>138</v>
      </c>
      <c r="Y84" s="87" t="s">
        <v>162</v>
      </c>
      <c r="Z84" s="15" t="s">
        <v>90</v>
      </c>
      <c r="AA84" s="87" t="s">
        <v>341</v>
      </c>
      <c r="AB84" s="340">
        <v>2.5000000000000001E-2</v>
      </c>
      <c r="AC84" s="25" t="s">
        <v>147</v>
      </c>
      <c r="AD84" s="25"/>
      <c r="AE84" s="25"/>
      <c r="AF84" s="317"/>
      <c r="AG84" s="317"/>
      <c r="AH84" s="302"/>
      <c r="AI84" s="318"/>
      <c r="AJ84" s="296"/>
      <c r="AK84" s="316">
        <v>1</v>
      </c>
      <c r="AL84" s="529">
        <v>1</v>
      </c>
      <c r="AM84" s="316">
        <v>1</v>
      </c>
      <c r="AN84" s="529">
        <v>1</v>
      </c>
      <c r="AO84" s="316">
        <v>1</v>
      </c>
      <c r="AP84" s="529">
        <v>1</v>
      </c>
      <c r="AQ84" s="316">
        <v>1</v>
      </c>
      <c r="AR84" s="529">
        <v>1</v>
      </c>
    </row>
    <row r="85" spans="1:44" s="473" customFormat="1" ht="30" customHeight="1">
      <c r="A85" s="327">
        <f t="shared" si="18"/>
        <v>76</v>
      </c>
      <c r="B85" s="463"/>
      <c r="C85" s="463">
        <v>1</v>
      </c>
      <c r="D85" s="463"/>
      <c r="E85" s="463"/>
      <c r="F85" s="463"/>
      <c r="G85" s="463"/>
      <c r="H85" s="463"/>
      <c r="I85" s="463"/>
      <c r="J85" s="463"/>
      <c r="K85" s="467"/>
      <c r="L85" s="503" t="s">
        <v>1915</v>
      </c>
      <c r="M85" s="504" t="s">
        <v>2154</v>
      </c>
      <c r="N85" s="463" t="s">
        <v>1916</v>
      </c>
      <c r="O85" s="505" t="s">
        <v>2155</v>
      </c>
      <c r="P85" s="505" t="s">
        <v>94</v>
      </c>
      <c r="Q85" s="463" t="s">
        <v>85</v>
      </c>
      <c r="R85" s="506"/>
      <c r="S85" s="468" t="s">
        <v>84</v>
      </c>
      <c r="T85" s="463" t="str">
        <f t="shared" ref="T85" si="19">M85</f>
        <v>SHT0017698</v>
      </c>
      <c r="U85" s="465" t="s">
        <v>84</v>
      </c>
      <c r="V85" s="497" t="s">
        <v>87</v>
      </c>
      <c r="W85" s="497" t="s">
        <v>86</v>
      </c>
      <c r="X85" s="484" t="s">
        <v>88</v>
      </c>
      <c r="Y85" s="485" t="s">
        <v>89</v>
      </c>
      <c r="Z85" s="507" t="s">
        <v>90</v>
      </c>
      <c r="AA85" s="485" t="s">
        <v>90</v>
      </c>
      <c r="AB85" s="486">
        <v>25</v>
      </c>
      <c r="AC85" s="487" t="s">
        <v>90</v>
      </c>
      <c r="AD85" s="487"/>
      <c r="AE85" s="487"/>
      <c r="AF85" s="508"/>
      <c r="AG85" s="508"/>
      <c r="AH85" s="506"/>
      <c r="AI85" s="506"/>
      <c r="AJ85" s="463"/>
      <c r="AK85" s="505">
        <v>1</v>
      </c>
      <c r="AL85" s="528">
        <v>1</v>
      </c>
      <c r="AM85" s="505">
        <v>0</v>
      </c>
      <c r="AN85" s="528">
        <v>0</v>
      </c>
      <c r="AO85" s="505">
        <v>1</v>
      </c>
      <c r="AP85" s="528">
        <v>1</v>
      </c>
      <c r="AQ85" s="505">
        <v>0</v>
      </c>
      <c r="AR85" s="528">
        <v>0</v>
      </c>
    </row>
    <row r="86" spans="1:44" s="3" customFormat="1" ht="30" customHeight="1">
      <c r="A86" s="327">
        <f t="shared" si="18"/>
        <v>77</v>
      </c>
      <c r="B86" s="296"/>
      <c r="C86" s="296">
        <v>1</v>
      </c>
      <c r="D86" s="296"/>
      <c r="E86" s="296"/>
      <c r="F86" s="296"/>
      <c r="G86" s="296"/>
      <c r="H86" s="296"/>
      <c r="I86" s="296"/>
      <c r="J86" s="296"/>
      <c r="K86" s="9"/>
      <c r="L86" s="390" t="s">
        <v>1915</v>
      </c>
      <c r="M86" s="391" t="s">
        <v>1855</v>
      </c>
      <c r="N86" s="392" t="s">
        <v>1916</v>
      </c>
      <c r="O86" s="313" t="s">
        <v>2153</v>
      </c>
      <c r="P86" s="313" t="s">
        <v>94</v>
      </c>
      <c r="Q86" s="296" t="s">
        <v>85</v>
      </c>
      <c r="R86" s="302"/>
      <c r="S86" s="581" t="s">
        <v>84</v>
      </c>
      <c r="T86" s="296" t="str">
        <f t="shared" si="17"/>
        <v>SHT0017246</v>
      </c>
      <c r="U86" s="20" t="s">
        <v>84</v>
      </c>
      <c r="V86" s="1033" t="s">
        <v>87</v>
      </c>
      <c r="W86" s="1039" t="s">
        <v>86</v>
      </c>
      <c r="X86" s="15" t="s">
        <v>88</v>
      </c>
      <c r="Y86" s="87" t="s">
        <v>89</v>
      </c>
      <c r="Z86" s="16" t="s">
        <v>90</v>
      </c>
      <c r="AA86" s="87" t="s">
        <v>90</v>
      </c>
      <c r="AB86" s="94">
        <v>25.044599999999999</v>
      </c>
      <c r="AC86" s="25" t="s">
        <v>90</v>
      </c>
      <c r="AD86" s="25"/>
      <c r="AE86" s="25"/>
      <c r="AF86" s="317"/>
      <c r="AG86" s="317"/>
      <c r="AH86" s="302"/>
      <c r="AI86" s="302"/>
      <c r="AJ86" s="296"/>
      <c r="AK86" s="509">
        <v>0</v>
      </c>
      <c r="AL86" s="530">
        <v>0</v>
      </c>
      <c r="AM86" s="509">
        <v>1</v>
      </c>
      <c r="AN86" s="530">
        <v>1</v>
      </c>
      <c r="AO86" s="509">
        <v>0</v>
      </c>
      <c r="AP86" s="530">
        <v>0</v>
      </c>
      <c r="AQ86" s="509">
        <v>1</v>
      </c>
      <c r="AR86" s="530">
        <v>1</v>
      </c>
    </row>
    <row r="87" spans="1:44" s="3" customFormat="1" ht="30" customHeight="1">
      <c r="A87" s="327">
        <f t="shared" si="18"/>
        <v>78</v>
      </c>
      <c r="B87" s="296"/>
      <c r="C87" s="296">
        <v>1</v>
      </c>
      <c r="D87" s="296"/>
      <c r="E87" s="14"/>
      <c r="F87" s="296"/>
      <c r="G87" s="296"/>
      <c r="H87" s="296"/>
      <c r="I87" s="296"/>
      <c r="J87" s="296"/>
      <c r="K87" s="9"/>
      <c r="L87" s="10" t="s">
        <v>1773</v>
      </c>
      <c r="M87" s="293" t="s">
        <v>1772</v>
      </c>
      <c r="N87" s="294" t="s">
        <v>551</v>
      </c>
      <c r="O87" s="303" t="s">
        <v>1774</v>
      </c>
      <c r="P87" s="13" t="s">
        <v>94</v>
      </c>
      <c r="Q87" s="296" t="s">
        <v>85</v>
      </c>
      <c r="R87" s="296"/>
      <c r="S87" s="581" t="s">
        <v>84</v>
      </c>
      <c r="T87" s="296" t="str">
        <f t="shared" si="17"/>
        <v>SHT0011078</v>
      </c>
      <c r="U87" s="20" t="s">
        <v>84</v>
      </c>
      <c r="V87" s="316" t="s">
        <v>87</v>
      </c>
      <c r="W87" s="1039" t="s">
        <v>86</v>
      </c>
      <c r="X87" s="15" t="s">
        <v>88</v>
      </c>
      <c r="Y87" s="17" t="s">
        <v>89</v>
      </c>
      <c r="Z87" s="296" t="s">
        <v>90</v>
      </c>
      <c r="AA87" s="13" t="s">
        <v>342</v>
      </c>
      <c r="AB87" s="90">
        <v>0.34300000000000003</v>
      </c>
      <c r="AC87" s="9" t="s">
        <v>90</v>
      </c>
      <c r="AD87" s="293"/>
      <c r="AE87" s="293"/>
      <c r="AF87" s="293"/>
      <c r="AG87" s="293"/>
      <c r="AH87" s="296"/>
      <c r="AI87" s="296"/>
      <c r="AJ87" s="296"/>
      <c r="AK87" s="356">
        <v>1</v>
      </c>
      <c r="AL87" s="530">
        <v>1</v>
      </c>
      <c r="AM87" s="356">
        <v>1</v>
      </c>
      <c r="AN87" s="530">
        <v>1</v>
      </c>
      <c r="AO87" s="356">
        <v>1</v>
      </c>
      <c r="AP87" s="530">
        <v>1</v>
      </c>
      <c r="AQ87" s="356">
        <v>1</v>
      </c>
      <c r="AR87" s="530">
        <v>1</v>
      </c>
    </row>
    <row r="88" spans="1:44" s="3" customFormat="1" ht="30" customHeight="1">
      <c r="A88" s="327">
        <f t="shared" si="18"/>
        <v>79</v>
      </c>
      <c r="B88" s="302"/>
      <c r="C88" s="302"/>
      <c r="D88" s="302">
        <v>2</v>
      </c>
      <c r="E88" s="302"/>
      <c r="F88" s="302"/>
      <c r="G88" s="302"/>
      <c r="H88" s="302"/>
      <c r="I88" s="302"/>
      <c r="J88" s="302"/>
      <c r="K88" s="24"/>
      <c r="L88" s="10" t="s">
        <v>548</v>
      </c>
      <c r="M88" s="317" t="s">
        <v>2426</v>
      </c>
      <c r="N88" s="294" t="s">
        <v>343</v>
      </c>
      <c r="O88" s="357" t="s">
        <v>483</v>
      </c>
      <c r="P88" s="329" t="s">
        <v>493</v>
      </c>
      <c r="Q88" s="296" t="s">
        <v>85</v>
      </c>
      <c r="R88" s="302"/>
      <c r="S88" s="581" t="s">
        <v>84</v>
      </c>
      <c r="T88" s="296" t="str">
        <f t="shared" si="17"/>
        <v>SHT0010654</v>
      </c>
      <c r="U88" s="20" t="s">
        <v>84</v>
      </c>
      <c r="V88" s="316" t="s">
        <v>87</v>
      </c>
      <c r="W88" s="1039" t="s">
        <v>86</v>
      </c>
      <c r="X88" s="298" t="s">
        <v>138</v>
      </c>
      <c r="Y88" s="17" t="s">
        <v>344</v>
      </c>
      <c r="Z88" s="15" t="s">
        <v>90</v>
      </c>
      <c r="AA88" s="17" t="s">
        <v>342</v>
      </c>
      <c r="AB88" s="340">
        <v>0.36470000000000002</v>
      </c>
      <c r="AC88" s="47" t="s">
        <v>147</v>
      </c>
      <c r="AD88" s="47"/>
      <c r="AE88" s="317"/>
      <c r="AF88" s="317"/>
      <c r="AG88" s="317"/>
      <c r="AH88" s="302"/>
      <c r="AI88" s="318"/>
      <c r="AJ88" s="296"/>
      <c r="AK88" s="356">
        <v>1</v>
      </c>
      <c r="AL88" s="530">
        <v>1</v>
      </c>
      <c r="AM88" s="356">
        <v>1</v>
      </c>
      <c r="AN88" s="530">
        <v>1</v>
      </c>
      <c r="AO88" s="356">
        <v>1</v>
      </c>
      <c r="AP88" s="530">
        <v>1</v>
      </c>
      <c r="AQ88" s="356">
        <v>1</v>
      </c>
      <c r="AR88" s="530">
        <v>1</v>
      </c>
    </row>
    <row r="89" spans="1:44" s="3" customFormat="1" ht="30" customHeight="1">
      <c r="A89" s="327">
        <f t="shared" si="18"/>
        <v>80</v>
      </c>
      <c r="B89" s="296"/>
      <c r="C89" s="296"/>
      <c r="D89" s="296">
        <v>2</v>
      </c>
      <c r="E89" s="296"/>
      <c r="F89" s="296"/>
      <c r="G89" s="296"/>
      <c r="H89" s="296"/>
      <c r="I89" s="296"/>
      <c r="J89" s="296"/>
      <c r="K89" s="9"/>
      <c r="L89" s="84" t="s">
        <v>455</v>
      </c>
      <c r="M89" s="320" t="s">
        <v>2427</v>
      </c>
      <c r="N89" s="294" t="s">
        <v>345</v>
      </c>
      <c r="O89" s="357" t="s">
        <v>483</v>
      </c>
      <c r="P89" s="316" t="s">
        <v>94</v>
      </c>
      <c r="Q89" s="296" t="s">
        <v>85</v>
      </c>
      <c r="R89" s="302"/>
      <c r="S89" s="581" t="s">
        <v>84</v>
      </c>
      <c r="T89" s="296" t="str">
        <f t="shared" si="17"/>
        <v>SHT0011011</v>
      </c>
      <c r="U89" s="20" t="s">
        <v>84</v>
      </c>
      <c r="V89" s="316" t="s">
        <v>87</v>
      </c>
      <c r="W89" s="1039" t="s">
        <v>86</v>
      </c>
      <c r="X89" s="298" t="s">
        <v>138</v>
      </c>
      <c r="Y89" s="17" t="s">
        <v>162</v>
      </c>
      <c r="Z89" s="15" t="s">
        <v>90</v>
      </c>
      <c r="AA89" s="17" t="s">
        <v>346</v>
      </c>
      <c r="AB89" s="340">
        <v>6.4000000000000003E-3</v>
      </c>
      <c r="AC89" s="47" t="s">
        <v>147</v>
      </c>
      <c r="AD89" s="47"/>
      <c r="AE89" s="317"/>
      <c r="AF89" s="317"/>
      <c r="AG89" s="317"/>
      <c r="AH89" s="302"/>
      <c r="AI89" s="318"/>
      <c r="AJ89" s="296"/>
      <c r="AK89" s="316">
        <v>2</v>
      </c>
      <c r="AL89" s="529">
        <v>2</v>
      </c>
      <c r="AM89" s="316">
        <v>0</v>
      </c>
      <c r="AN89" s="529">
        <v>0</v>
      </c>
      <c r="AO89" s="316">
        <v>2</v>
      </c>
      <c r="AP89" s="529">
        <v>2</v>
      </c>
      <c r="AQ89" s="316">
        <v>0</v>
      </c>
      <c r="AR89" s="529">
        <v>0</v>
      </c>
    </row>
    <row r="90" spans="1:44" s="3" customFormat="1" ht="30" customHeight="1">
      <c r="A90" s="327">
        <f t="shared" si="18"/>
        <v>81</v>
      </c>
      <c r="B90" s="302"/>
      <c r="C90" s="302"/>
      <c r="D90" s="302">
        <v>2</v>
      </c>
      <c r="E90" s="296"/>
      <c r="F90" s="302"/>
      <c r="G90" s="302"/>
      <c r="H90" s="302"/>
      <c r="I90" s="302"/>
      <c r="J90" s="302"/>
      <c r="K90" s="24"/>
      <c r="L90" s="84" t="s">
        <v>455</v>
      </c>
      <c r="M90" s="298" t="s">
        <v>347</v>
      </c>
      <c r="N90" s="294" t="s">
        <v>348</v>
      </c>
      <c r="O90" s="357" t="s">
        <v>484</v>
      </c>
      <c r="P90" s="316" t="s">
        <v>94</v>
      </c>
      <c r="Q90" s="296" t="s">
        <v>85</v>
      </c>
      <c r="R90" s="302"/>
      <c r="S90" s="581" t="s">
        <v>84</v>
      </c>
      <c r="T90" s="296" t="str">
        <f t="shared" si="17"/>
        <v>BEC0010012</v>
      </c>
      <c r="U90" s="20" t="s">
        <v>84</v>
      </c>
      <c r="V90" s="316" t="s">
        <v>87</v>
      </c>
      <c r="W90" s="1039" t="s">
        <v>86</v>
      </c>
      <c r="X90" s="15" t="s">
        <v>88</v>
      </c>
      <c r="Y90" s="87" t="s">
        <v>89</v>
      </c>
      <c r="Z90" s="25" t="s">
        <v>90</v>
      </c>
      <c r="AA90" s="87" t="s">
        <v>349</v>
      </c>
      <c r="AB90" s="94">
        <v>5.0000000000000001E-3</v>
      </c>
      <c r="AC90" s="25" t="s">
        <v>90</v>
      </c>
      <c r="AD90" s="47"/>
      <c r="AE90" s="317"/>
      <c r="AF90" s="317"/>
      <c r="AG90" s="317"/>
      <c r="AH90" s="302"/>
      <c r="AI90" s="318"/>
      <c r="AJ90" s="296"/>
      <c r="AK90" s="316">
        <v>0</v>
      </c>
      <c r="AL90" s="529">
        <v>0</v>
      </c>
      <c r="AM90" s="316">
        <v>1</v>
      </c>
      <c r="AN90" s="529">
        <v>1</v>
      </c>
      <c r="AO90" s="316">
        <v>0</v>
      </c>
      <c r="AP90" s="529">
        <v>0</v>
      </c>
      <c r="AQ90" s="316">
        <v>1</v>
      </c>
      <c r="AR90" s="529">
        <v>1</v>
      </c>
    </row>
    <row r="91" spans="1:44" s="3" customFormat="1" ht="30" customHeight="1">
      <c r="A91" s="327">
        <f t="shared" si="18"/>
        <v>82</v>
      </c>
      <c r="B91" s="302"/>
      <c r="C91" s="302"/>
      <c r="D91" s="302">
        <v>2</v>
      </c>
      <c r="E91" s="296"/>
      <c r="F91" s="302"/>
      <c r="G91" s="302"/>
      <c r="H91" s="302"/>
      <c r="I91" s="302"/>
      <c r="J91" s="302"/>
      <c r="K91" s="24"/>
      <c r="L91" s="84" t="s">
        <v>455</v>
      </c>
      <c r="M91" s="298" t="s">
        <v>350</v>
      </c>
      <c r="N91" s="294" t="s">
        <v>351</v>
      </c>
      <c r="O91" s="357" t="s">
        <v>484</v>
      </c>
      <c r="P91" s="316" t="s">
        <v>94</v>
      </c>
      <c r="Q91" s="296" t="s">
        <v>85</v>
      </c>
      <c r="R91" s="302"/>
      <c r="S91" s="581" t="s">
        <v>84</v>
      </c>
      <c r="T91" s="296" t="str">
        <f t="shared" si="17"/>
        <v>BEC0010011</v>
      </c>
      <c r="U91" s="20" t="s">
        <v>84</v>
      </c>
      <c r="V91" s="316" t="s">
        <v>87</v>
      </c>
      <c r="W91" s="1039" t="s">
        <v>86</v>
      </c>
      <c r="X91" s="15" t="s">
        <v>88</v>
      </c>
      <c r="Y91" s="87" t="s">
        <v>89</v>
      </c>
      <c r="Z91" s="25" t="s">
        <v>90</v>
      </c>
      <c r="AA91" s="87" t="s">
        <v>349</v>
      </c>
      <c r="AB91" s="94">
        <v>5.0000000000000001E-3</v>
      </c>
      <c r="AC91" s="25" t="s">
        <v>90</v>
      </c>
      <c r="AD91" s="317"/>
      <c r="AE91" s="317"/>
      <c r="AF91" s="317"/>
      <c r="AG91" s="317"/>
      <c r="AH91" s="302"/>
      <c r="AI91" s="318"/>
      <c r="AJ91" s="296"/>
      <c r="AK91" s="316">
        <v>0</v>
      </c>
      <c r="AL91" s="529">
        <v>0</v>
      </c>
      <c r="AM91" s="316">
        <v>1</v>
      </c>
      <c r="AN91" s="529">
        <v>1</v>
      </c>
      <c r="AO91" s="316">
        <v>0</v>
      </c>
      <c r="AP91" s="529">
        <v>0</v>
      </c>
      <c r="AQ91" s="316">
        <v>1</v>
      </c>
      <c r="AR91" s="529">
        <v>1</v>
      </c>
    </row>
    <row r="92" spans="1:44" s="3" customFormat="1" ht="30" customHeight="1">
      <c r="A92" s="933">
        <f t="shared" si="18"/>
        <v>83</v>
      </c>
      <c r="B92" s="656"/>
      <c r="C92" s="656">
        <v>1</v>
      </c>
      <c r="D92" s="656"/>
      <c r="E92" s="684"/>
      <c r="F92" s="656"/>
      <c r="G92" s="656"/>
      <c r="H92" s="656"/>
      <c r="I92" s="656"/>
      <c r="J92" s="656"/>
      <c r="K92" s="24"/>
      <c r="L92" s="938" t="s">
        <v>2036</v>
      </c>
      <c r="M92" s="939" t="s">
        <v>2033</v>
      </c>
      <c r="N92" s="940" t="s">
        <v>2034</v>
      </c>
      <c r="O92" s="941" t="s">
        <v>466</v>
      </c>
      <c r="P92" s="942" t="s">
        <v>84</v>
      </c>
      <c r="Q92" s="939" t="s">
        <v>85</v>
      </c>
      <c r="R92" s="943"/>
      <c r="S92" s="938" t="s">
        <v>84</v>
      </c>
      <c r="T92" s="684" t="str">
        <f t="shared" si="17"/>
        <v>SHT0010981</v>
      </c>
      <c r="U92" s="684" t="s">
        <v>84</v>
      </c>
      <c r="V92" s="945" t="s">
        <v>86</v>
      </c>
      <c r="W92" s="691" t="s">
        <v>87</v>
      </c>
      <c r="X92" s="942" t="s">
        <v>138</v>
      </c>
      <c r="Y92" s="685" t="s">
        <v>162</v>
      </c>
      <c r="Z92" s="685" t="s">
        <v>90</v>
      </c>
      <c r="AA92" s="685" t="s">
        <v>2035</v>
      </c>
      <c r="AB92" s="944">
        <v>0.19089999999999999</v>
      </c>
      <c r="AC92" s="25"/>
      <c r="AD92" s="743"/>
      <c r="AE92" s="743"/>
      <c r="AF92" s="743"/>
      <c r="AG92" s="743"/>
      <c r="AH92" s="656"/>
      <c r="AI92" s="744"/>
      <c r="AJ92" s="684"/>
      <c r="AK92" s="945">
        <v>1</v>
      </c>
      <c r="AL92" s="945">
        <v>1</v>
      </c>
      <c r="AM92" s="945">
        <v>1</v>
      </c>
      <c r="AN92" s="945">
        <v>1</v>
      </c>
      <c r="AO92" s="945">
        <v>1</v>
      </c>
      <c r="AP92" s="945">
        <v>1</v>
      </c>
      <c r="AQ92" s="945">
        <v>1</v>
      </c>
      <c r="AR92" s="945">
        <v>1</v>
      </c>
    </row>
    <row r="93" spans="1:44" s="3" customFormat="1" ht="29.45" customHeight="1">
      <c r="A93" s="327">
        <f t="shared" si="18"/>
        <v>84</v>
      </c>
      <c r="B93" s="296"/>
      <c r="C93" s="296">
        <v>1</v>
      </c>
      <c r="D93" s="296"/>
      <c r="E93" s="296"/>
      <c r="F93" s="296"/>
      <c r="G93" s="296"/>
      <c r="H93" s="296"/>
      <c r="I93" s="296"/>
      <c r="J93" s="296"/>
      <c r="K93" s="9"/>
      <c r="L93" s="10" t="s">
        <v>549</v>
      </c>
      <c r="M93" s="293" t="s">
        <v>556</v>
      </c>
      <c r="N93" s="294" t="s">
        <v>352</v>
      </c>
      <c r="O93" s="357" t="s">
        <v>482</v>
      </c>
      <c r="P93" s="316" t="s">
        <v>94</v>
      </c>
      <c r="Q93" s="296" t="s">
        <v>85</v>
      </c>
      <c r="R93" s="302"/>
      <c r="S93" s="581" t="s">
        <v>84</v>
      </c>
      <c r="T93" s="296" t="str">
        <f t="shared" si="17"/>
        <v>SHT0010655</v>
      </c>
      <c r="U93" s="20" t="s">
        <v>84</v>
      </c>
      <c r="V93" s="316" t="s">
        <v>87</v>
      </c>
      <c r="W93" s="1039" t="s">
        <v>86</v>
      </c>
      <c r="X93" s="298" t="s">
        <v>138</v>
      </c>
      <c r="Y93" s="87" t="s">
        <v>344</v>
      </c>
      <c r="Z93" s="25" t="s">
        <v>90</v>
      </c>
      <c r="AA93" s="87" t="s">
        <v>353</v>
      </c>
      <c r="AB93" s="340">
        <v>0.35299999999999998</v>
      </c>
      <c r="AC93" s="25" t="s">
        <v>147</v>
      </c>
      <c r="AD93" s="317"/>
      <c r="AE93" s="317"/>
      <c r="AF93" s="317"/>
      <c r="AG93" s="317"/>
      <c r="AH93" s="302"/>
      <c r="AI93" s="318"/>
      <c r="AJ93" s="296"/>
      <c r="AK93" s="316">
        <v>1</v>
      </c>
      <c r="AL93" s="529">
        <v>1</v>
      </c>
      <c r="AM93" s="316">
        <v>1</v>
      </c>
      <c r="AN93" s="529">
        <v>1</v>
      </c>
      <c r="AO93" s="316">
        <v>1</v>
      </c>
      <c r="AP93" s="529">
        <v>1</v>
      </c>
      <c r="AQ93" s="316">
        <v>1</v>
      </c>
      <c r="AR93" s="529">
        <v>1</v>
      </c>
    </row>
    <row r="94" spans="1:44" s="3" customFormat="1" ht="30" customHeight="1">
      <c r="A94" s="327">
        <f t="shared" si="18"/>
        <v>85</v>
      </c>
      <c r="B94" s="296"/>
      <c r="C94" s="296">
        <v>1</v>
      </c>
      <c r="D94" s="296"/>
      <c r="E94" s="296"/>
      <c r="F94" s="296"/>
      <c r="G94" s="296"/>
      <c r="H94" s="296"/>
      <c r="I94" s="296"/>
      <c r="J94" s="296"/>
      <c r="K94" s="9"/>
      <c r="L94" s="84" t="s">
        <v>455</v>
      </c>
      <c r="M94" s="298" t="s">
        <v>354</v>
      </c>
      <c r="N94" s="294" t="s">
        <v>355</v>
      </c>
      <c r="O94" s="358" t="s">
        <v>485</v>
      </c>
      <c r="P94" s="316" t="s">
        <v>115</v>
      </c>
      <c r="Q94" s="296" t="s">
        <v>85</v>
      </c>
      <c r="R94" s="359"/>
      <c r="S94" s="581" t="s">
        <v>84</v>
      </c>
      <c r="T94" s="296" t="str">
        <f t="shared" si="17"/>
        <v>BSP0010020</v>
      </c>
      <c r="U94" s="20" t="s">
        <v>84</v>
      </c>
      <c r="V94" s="316" t="s">
        <v>87</v>
      </c>
      <c r="W94" s="1039" t="s">
        <v>86</v>
      </c>
      <c r="X94" s="25" t="s">
        <v>356</v>
      </c>
      <c r="Y94" s="87" t="s">
        <v>158</v>
      </c>
      <c r="Z94" s="25" t="s">
        <v>90</v>
      </c>
      <c r="AA94" s="87" t="s">
        <v>90</v>
      </c>
      <c r="AB94" s="94" t="s">
        <v>357</v>
      </c>
      <c r="AC94" s="25" t="s">
        <v>297</v>
      </c>
      <c r="AD94" s="359"/>
      <c r="AE94" s="298"/>
      <c r="AF94" s="298"/>
      <c r="AG94" s="298"/>
      <c r="AH94" s="298"/>
      <c r="AI94" s="298"/>
      <c r="AJ94" s="296"/>
      <c r="AK94" s="316">
        <v>2</v>
      </c>
      <c r="AL94" s="529">
        <v>2</v>
      </c>
      <c r="AM94" s="316">
        <v>2</v>
      </c>
      <c r="AN94" s="529">
        <v>2</v>
      </c>
      <c r="AO94" s="316">
        <v>2</v>
      </c>
      <c r="AP94" s="529">
        <v>2</v>
      </c>
      <c r="AQ94" s="316">
        <v>2</v>
      </c>
      <c r="AR94" s="529">
        <v>2</v>
      </c>
    </row>
    <row r="95" spans="1:44" s="3" customFormat="1" ht="30" customHeight="1">
      <c r="A95" s="327">
        <f t="shared" si="18"/>
        <v>86</v>
      </c>
      <c r="B95" s="296"/>
      <c r="C95" s="296">
        <v>1</v>
      </c>
      <c r="D95" s="296"/>
      <c r="E95" s="296"/>
      <c r="F95" s="296"/>
      <c r="G95" s="296"/>
      <c r="H95" s="296"/>
      <c r="I95" s="296"/>
      <c r="J95" s="296"/>
      <c r="K95" s="9"/>
      <c r="L95" s="84" t="s">
        <v>455</v>
      </c>
      <c r="M95" s="293" t="s">
        <v>2410</v>
      </c>
      <c r="N95" s="294" t="s">
        <v>358</v>
      </c>
      <c r="O95" s="357" t="s">
        <v>482</v>
      </c>
      <c r="P95" s="316" t="s">
        <v>94</v>
      </c>
      <c r="Q95" s="296" t="s">
        <v>85</v>
      </c>
      <c r="R95" s="302"/>
      <c r="S95" s="581" t="s">
        <v>84</v>
      </c>
      <c r="T95" s="296" t="str">
        <f t="shared" si="17"/>
        <v>SHT0010332</v>
      </c>
      <c r="U95" s="20" t="s">
        <v>84</v>
      </c>
      <c r="V95" s="316" t="s">
        <v>87</v>
      </c>
      <c r="W95" s="1039" t="s">
        <v>86</v>
      </c>
      <c r="X95" s="298" t="s">
        <v>138</v>
      </c>
      <c r="Y95" s="87" t="s">
        <v>344</v>
      </c>
      <c r="Z95" s="15" t="s">
        <v>90</v>
      </c>
      <c r="AA95" s="87" t="s">
        <v>359</v>
      </c>
      <c r="AB95" s="340">
        <v>9.2999999999999999E-2</v>
      </c>
      <c r="AC95" s="16" t="s">
        <v>147</v>
      </c>
      <c r="AD95" s="317"/>
      <c r="AE95" s="317"/>
      <c r="AF95" s="317"/>
      <c r="AG95" s="317"/>
      <c r="AH95" s="302"/>
      <c r="AI95" s="318"/>
      <c r="AJ95" s="296"/>
      <c r="AK95" s="316">
        <v>1</v>
      </c>
      <c r="AL95" s="529">
        <v>1</v>
      </c>
      <c r="AM95" s="316">
        <v>1</v>
      </c>
      <c r="AN95" s="529">
        <v>1</v>
      </c>
      <c r="AO95" s="316">
        <v>1</v>
      </c>
      <c r="AP95" s="529">
        <v>1</v>
      </c>
      <c r="AQ95" s="316">
        <v>1</v>
      </c>
      <c r="AR95" s="529">
        <v>1</v>
      </c>
    </row>
    <row r="96" spans="1:44" s="3" customFormat="1" ht="30" customHeight="1">
      <c r="A96" s="327">
        <f t="shared" si="18"/>
        <v>87</v>
      </c>
      <c r="B96" s="296"/>
      <c r="C96" s="296">
        <v>1</v>
      </c>
      <c r="D96" s="296"/>
      <c r="E96" s="296"/>
      <c r="F96" s="296"/>
      <c r="G96" s="296"/>
      <c r="H96" s="296"/>
      <c r="I96" s="300"/>
      <c r="J96" s="300"/>
      <c r="K96" s="21"/>
      <c r="L96" s="10" t="s">
        <v>561</v>
      </c>
      <c r="M96" s="293" t="s">
        <v>558</v>
      </c>
      <c r="N96" s="294" t="s">
        <v>360</v>
      </c>
      <c r="O96" s="355" t="s">
        <v>458</v>
      </c>
      <c r="P96" s="316" t="s">
        <v>94</v>
      </c>
      <c r="Q96" s="296" t="s">
        <v>85</v>
      </c>
      <c r="R96" s="305"/>
      <c r="S96" s="581" t="s">
        <v>84</v>
      </c>
      <c r="T96" s="296" t="str">
        <f t="shared" si="17"/>
        <v>SHT0010908</v>
      </c>
      <c r="U96" s="20" t="s">
        <v>84</v>
      </c>
      <c r="V96" s="316" t="s">
        <v>87</v>
      </c>
      <c r="W96" s="1039" t="s">
        <v>86</v>
      </c>
      <c r="X96" s="16" t="s">
        <v>88</v>
      </c>
      <c r="Y96" s="87" t="s">
        <v>89</v>
      </c>
      <c r="Z96" s="15" t="s">
        <v>90</v>
      </c>
      <c r="AA96" s="87" t="s">
        <v>361</v>
      </c>
      <c r="AB96" s="94">
        <v>4.9099999999999998E-2</v>
      </c>
      <c r="AC96" s="16" t="s">
        <v>90</v>
      </c>
      <c r="AD96" s="317"/>
      <c r="AE96" s="317"/>
      <c r="AF96" s="317"/>
      <c r="AG96" s="317"/>
      <c r="AH96" s="302"/>
      <c r="AI96" s="318"/>
      <c r="AJ96" s="296"/>
      <c r="AK96" s="316">
        <v>1</v>
      </c>
      <c r="AL96" s="529">
        <v>1</v>
      </c>
      <c r="AM96" s="316">
        <v>1</v>
      </c>
      <c r="AN96" s="529">
        <v>1</v>
      </c>
      <c r="AO96" s="316">
        <v>1</v>
      </c>
      <c r="AP96" s="529">
        <v>1</v>
      </c>
      <c r="AQ96" s="316">
        <v>1</v>
      </c>
      <c r="AR96" s="529">
        <v>1</v>
      </c>
    </row>
    <row r="97" spans="1:44" s="3" customFormat="1" ht="30" customHeight="1">
      <c r="A97" s="327">
        <f t="shared" si="18"/>
        <v>88</v>
      </c>
      <c r="B97" s="296"/>
      <c r="C97" s="296"/>
      <c r="D97" s="14">
        <v>2</v>
      </c>
      <c r="E97" s="296"/>
      <c r="F97" s="296"/>
      <c r="G97" s="296"/>
      <c r="H97" s="296"/>
      <c r="I97" s="300"/>
      <c r="J97" s="300"/>
      <c r="K97" s="21"/>
      <c r="L97" s="10" t="s">
        <v>562</v>
      </c>
      <c r="M97" s="293" t="s">
        <v>555</v>
      </c>
      <c r="N97" s="294" t="s">
        <v>1785</v>
      </c>
      <c r="O97" s="355" t="s">
        <v>458</v>
      </c>
      <c r="P97" s="316" t="s">
        <v>94</v>
      </c>
      <c r="Q97" s="296" t="s">
        <v>85</v>
      </c>
      <c r="R97" s="305"/>
      <c r="S97" s="581" t="s">
        <v>84</v>
      </c>
      <c r="T97" s="296" t="str">
        <f t="shared" si="17"/>
        <v>SHT0010658</v>
      </c>
      <c r="U97" s="20" t="s">
        <v>84</v>
      </c>
      <c r="V97" s="316" t="s">
        <v>87</v>
      </c>
      <c r="W97" s="1039" t="s">
        <v>86</v>
      </c>
      <c r="X97" s="298" t="s">
        <v>138</v>
      </c>
      <c r="Y97" s="87" t="s">
        <v>162</v>
      </c>
      <c r="Z97" s="15" t="s">
        <v>90</v>
      </c>
      <c r="AA97" s="87" t="s">
        <v>362</v>
      </c>
      <c r="AB97" s="340">
        <v>7.7700000000000005E-2</v>
      </c>
      <c r="AC97" s="16" t="s">
        <v>363</v>
      </c>
      <c r="AD97" s="317"/>
      <c r="AE97" s="317"/>
      <c r="AF97" s="317"/>
      <c r="AG97" s="317"/>
      <c r="AH97" s="302"/>
      <c r="AI97" s="318"/>
      <c r="AJ97" s="296"/>
      <c r="AK97" s="316">
        <v>1</v>
      </c>
      <c r="AL97" s="529">
        <v>1</v>
      </c>
      <c r="AM97" s="316">
        <v>1</v>
      </c>
      <c r="AN97" s="529">
        <v>1</v>
      </c>
      <c r="AO97" s="316">
        <v>1</v>
      </c>
      <c r="AP97" s="529">
        <v>1</v>
      </c>
      <c r="AQ97" s="316">
        <v>1</v>
      </c>
      <c r="AR97" s="529">
        <v>1</v>
      </c>
    </row>
    <row r="98" spans="1:44" s="3" customFormat="1" ht="30" customHeight="1">
      <c r="A98" s="327">
        <f t="shared" si="18"/>
        <v>89</v>
      </c>
      <c r="B98" s="296"/>
      <c r="C98" s="296"/>
      <c r="D98" s="14"/>
      <c r="E98" s="296">
        <v>3</v>
      </c>
      <c r="F98" s="296"/>
      <c r="G98" s="296"/>
      <c r="H98" s="296"/>
      <c r="I98" s="300"/>
      <c r="J98" s="300"/>
      <c r="K98" s="21"/>
      <c r="L98" s="10" t="s">
        <v>549</v>
      </c>
      <c r="M98" s="294" t="s">
        <v>560</v>
      </c>
      <c r="N98" s="294" t="s">
        <v>365</v>
      </c>
      <c r="O98" s="313" t="s">
        <v>366</v>
      </c>
      <c r="P98" s="313" t="s">
        <v>94</v>
      </c>
      <c r="Q98" s="296" t="s">
        <v>85</v>
      </c>
      <c r="R98" s="305"/>
      <c r="S98" s="937" t="s">
        <v>84</v>
      </c>
      <c r="T98" s="302" t="s">
        <v>364</v>
      </c>
      <c r="U98" s="20" t="s">
        <v>84</v>
      </c>
      <c r="V98" s="316" t="s">
        <v>87</v>
      </c>
      <c r="W98" s="1039" t="s">
        <v>86</v>
      </c>
      <c r="X98" s="48" t="s">
        <v>138</v>
      </c>
      <c r="Y98" s="87" t="s">
        <v>162</v>
      </c>
      <c r="Z98" s="16"/>
      <c r="AA98" s="361" t="s">
        <v>362</v>
      </c>
      <c r="AB98" s="362">
        <v>7.8E-2</v>
      </c>
      <c r="AC98" s="363" t="s">
        <v>90</v>
      </c>
      <c r="AD98" s="317"/>
      <c r="AE98" s="317"/>
      <c r="AF98" s="317"/>
      <c r="AG98" s="317"/>
      <c r="AH98" s="302"/>
      <c r="AI98" s="318"/>
      <c r="AJ98" s="296"/>
      <c r="AK98" s="316">
        <v>1</v>
      </c>
      <c r="AL98" s="529">
        <v>1</v>
      </c>
      <c r="AM98" s="316">
        <v>1</v>
      </c>
      <c r="AN98" s="529">
        <v>1</v>
      </c>
      <c r="AO98" s="316">
        <v>1</v>
      </c>
      <c r="AP98" s="529">
        <v>1</v>
      </c>
      <c r="AQ98" s="316">
        <v>1</v>
      </c>
      <c r="AR98" s="529">
        <v>1</v>
      </c>
    </row>
    <row r="99" spans="1:44" s="3" customFormat="1" ht="30" customHeight="1">
      <c r="A99" s="327">
        <f t="shared" si="18"/>
        <v>90</v>
      </c>
      <c r="B99" s="296"/>
      <c r="C99" s="296"/>
      <c r="D99" s="14"/>
      <c r="E99" s="296">
        <v>3</v>
      </c>
      <c r="F99" s="296"/>
      <c r="G99" s="296"/>
      <c r="H99" s="296"/>
      <c r="I99" s="300"/>
      <c r="J99" s="300"/>
      <c r="K99" s="21"/>
      <c r="L99" s="84" t="s">
        <v>455</v>
      </c>
      <c r="M99" s="293" t="s">
        <v>367</v>
      </c>
      <c r="N99" s="294" t="s">
        <v>368</v>
      </c>
      <c r="O99" s="364" t="s">
        <v>486</v>
      </c>
      <c r="P99" s="316" t="s">
        <v>94</v>
      </c>
      <c r="Q99" s="296" t="s">
        <v>85</v>
      </c>
      <c r="R99" s="300"/>
      <c r="S99" s="581" t="s">
        <v>84</v>
      </c>
      <c r="T99" s="296" t="str">
        <f t="shared" ref="T99:T106" si="20">M99</f>
        <v>SHT0010356</v>
      </c>
      <c r="U99" s="20" t="s">
        <v>84</v>
      </c>
      <c r="V99" s="316" t="s">
        <v>87</v>
      </c>
      <c r="W99" s="1039" t="s">
        <v>86</v>
      </c>
      <c r="X99" s="15" t="s">
        <v>369</v>
      </c>
      <c r="Y99" s="87" t="s">
        <v>370</v>
      </c>
      <c r="Z99" s="15" t="s">
        <v>90</v>
      </c>
      <c r="AA99" s="87" t="s">
        <v>371</v>
      </c>
      <c r="AB99" s="94">
        <v>2E-3</v>
      </c>
      <c r="AC99" s="16" t="s">
        <v>297</v>
      </c>
      <c r="AD99" s="317"/>
      <c r="AE99" s="317"/>
      <c r="AF99" s="317"/>
      <c r="AG99" s="317"/>
      <c r="AH99" s="302"/>
      <c r="AI99" s="318"/>
      <c r="AJ99" s="296"/>
      <c r="AK99" s="316">
        <v>1</v>
      </c>
      <c r="AL99" s="529">
        <v>1</v>
      </c>
      <c r="AM99" s="316">
        <v>1</v>
      </c>
      <c r="AN99" s="529">
        <v>1</v>
      </c>
      <c r="AO99" s="316">
        <v>1</v>
      </c>
      <c r="AP99" s="529">
        <v>1</v>
      </c>
      <c r="AQ99" s="316">
        <v>1</v>
      </c>
      <c r="AR99" s="529">
        <v>1</v>
      </c>
    </row>
    <row r="100" spans="1:44" s="862" customFormat="1" ht="30" customHeight="1">
      <c r="A100" s="855">
        <f t="shared" si="18"/>
        <v>91</v>
      </c>
      <c r="B100" s="838"/>
      <c r="C100" s="838"/>
      <c r="D100" s="927"/>
      <c r="E100" s="838">
        <v>3</v>
      </c>
      <c r="F100" s="838"/>
      <c r="G100" s="838"/>
      <c r="H100" s="838"/>
      <c r="I100" s="916"/>
      <c r="J100" s="916"/>
      <c r="K100" s="928"/>
      <c r="L100" s="546" t="s">
        <v>2340</v>
      </c>
      <c r="M100" s="891" t="s">
        <v>2341</v>
      </c>
      <c r="N100" s="929" t="s">
        <v>2318</v>
      </c>
      <c r="O100" s="930" t="s">
        <v>487</v>
      </c>
      <c r="P100" s="922" t="s">
        <v>115</v>
      </c>
      <c r="Q100" s="838" t="s">
        <v>85</v>
      </c>
      <c r="R100" s="916"/>
      <c r="S100" s="546" t="s">
        <v>84</v>
      </c>
      <c r="T100" s="838" t="str">
        <f t="shared" si="20"/>
        <v>SHT0015232</v>
      </c>
      <c r="U100" s="555" t="s">
        <v>84</v>
      </c>
      <c r="V100" s="922" t="s">
        <v>87</v>
      </c>
      <c r="W100" s="556" t="s">
        <v>86</v>
      </c>
      <c r="X100" s="889" t="s">
        <v>90</v>
      </c>
      <c r="Y100" s="556" t="s">
        <v>90</v>
      </c>
      <c r="Z100" s="889" t="s">
        <v>90</v>
      </c>
      <c r="AA100" s="556" t="s">
        <v>90</v>
      </c>
      <c r="AB100" s="556" t="s">
        <v>90</v>
      </c>
      <c r="AC100" s="931"/>
      <c r="AD100" s="919"/>
      <c r="AE100" s="919"/>
      <c r="AF100" s="919"/>
      <c r="AG100" s="919"/>
      <c r="AH100" s="920"/>
      <c r="AI100" s="921"/>
      <c r="AJ100" s="838"/>
      <c r="AK100" s="922">
        <v>1</v>
      </c>
      <c r="AL100" s="922">
        <v>1</v>
      </c>
      <c r="AM100" s="922">
        <v>1</v>
      </c>
      <c r="AN100" s="922">
        <v>1</v>
      </c>
      <c r="AO100" s="922">
        <v>1</v>
      </c>
      <c r="AP100" s="922">
        <v>1</v>
      </c>
      <c r="AQ100" s="922">
        <v>1</v>
      </c>
      <c r="AR100" s="922">
        <v>1</v>
      </c>
    </row>
    <row r="101" spans="1:44" s="3" customFormat="1" ht="30" customHeight="1">
      <c r="A101" s="327">
        <f t="shared" si="18"/>
        <v>92</v>
      </c>
      <c r="B101" s="296"/>
      <c r="C101" s="296"/>
      <c r="D101" s="14">
        <v>2</v>
      </c>
      <c r="E101" s="296"/>
      <c r="F101" s="296"/>
      <c r="G101" s="296"/>
      <c r="H101" s="296"/>
      <c r="I101" s="300"/>
      <c r="J101" s="300"/>
      <c r="K101" s="21"/>
      <c r="L101" s="10" t="s">
        <v>557</v>
      </c>
      <c r="M101" s="293" t="s">
        <v>559</v>
      </c>
      <c r="N101" s="294" t="s">
        <v>373</v>
      </c>
      <c r="O101" s="364" t="s">
        <v>475</v>
      </c>
      <c r="P101" s="316" t="s">
        <v>115</v>
      </c>
      <c r="Q101" s="296" t="s">
        <v>85</v>
      </c>
      <c r="R101" s="300"/>
      <c r="S101" s="581" t="s">
        <v>84</v>
      </c>
      <c r="T101" s="296" t="str">
        <f t="shared" si="20"/>
        <v>BSP0010026</v>
      </c>
      <c r="U101" s="20" t="s">
        <v>84</v>
      </c>
      <c r="V101" s="316" t="s">
        <v>87</v>
      </c>
      <c r="W101" s="1039" t="s">
        <v>86</v>
      </c>
      <c r="X101" s="15" t="s">
        <v>171</v>
      </c>
      <c r="Y101" s="87" t="s">
        <v>158</v>
      </c>
      <c r="Z101" s="15" t="s">
        <v>90</v>
      </c>
      <c r="AA101" s="87" t="s">
        <v>374</v>
      </c>
      <c r="AB101" s="94">
        <v>1E-4</v>
      </c>
      <c r="AC101" s="16" t="s">
        <v>375</v>
      </c>
      <c r="AD101" s="317"/>
      <c r="AE101" s="317"/>
      <c r="AF101" s="317"/>
      <c r="AG101" s="317"/>
      <c r="AH101" s="302"/>
      <c r="AI101" s="318"/>
      <c r="AJ101" s="296"/>
      <c r="AK101" s="316">
        <v>1</v>
      </c>
      <c r="AL101" s="529">
        <v>1</v>
      </c>
      <c r="AM101" s="316">
        <v>1</v>
      </c>
      <c r="AN101" s="529">
        <v>1</v>
      </c>
      <c r="AO101" s="316">
        <v>1</v>
      </c>
      <c r="AP101" s="529">
        <v>1</v>
      </c>
      <c r="AQ101" s="316">
        <v>1</v>
      </c>
      <c r="AR101" s="529">
        <v>1</v>
      </c>
    </row>
    <row r="102" spans="1:44" s="3" customFormat="1" ht="30" customHeight="1">
      <c r="A102" s="933">
        <f t="shared" si="18"/>
        <v>93</v>
      </c>
      <c r="B102" s="601"/>
      <c r="C102" s="601">
        <v>1</v>
      </c>
      <c r="D102" s="601"/>
      <c r="E102" s="601"/>
      <c r="F102" s="601"/>
      <c r="G102" s="601"/>
      <c r="H102" s="601"/>
      <c r="I102" s="601"/>
      <c r="J102" s="601"/>
      <c r="K102" s="9"/>
      <c r="L102" s="581" t="s">
        <v>554</v>
      </c>
      <c r="M102" s="598" t="s">
        <v>2457</v>
      </c>
      <c r="N102" s="599" t="s">
        <v>1908</v>
      </c>
      <c r="O102" s="89" t="s">
        <v>488</v>
      </c>
      <c r="P102" s="703" t="s">
        <v>84</v>
      </c>
      <c r="Q102" s="601" t="s">
        <v>85</v>
      </c>
      <c r="R102" s="656"/>
      <c r="S102" s="581" t="s">
        <v>84</v>
      </c>
      <c r="T102" s="601" t="str">
        <f t="shared" si="20"/>
        <v>SHT0010904</v>
      </c>
      <c r="U102" s="447" t="s">
        <v>84</v>
      </c>
      <c r="V102" s="615" t="s">
        <v>87</v>
      </c>
      <c r="W102" s="1039" t="s">
        <v>86</v>
      </c>
      <c r="X102" s="15" t="s">
        <v>88</v>
      </c>
      <c r="Y102" s="87" t="s">
        <v>89</v>
      </c>
      <c r="Z102" s="25" t="s">
        <v>90</v>
      </c>
      <c r="AA102" s="87" t="s">
        <v>90</v>
      </c>
      <c r="AB102" s="94">
        <v>0.28499999999999998</v>
      </c>
      <c r="AC102" s="25" t="s">
        <v>90</v>
      </c>
      <c r="AD102" s="743"/>
      <c r="AE102" s="743"/>
      <c r="AF102" s="743"/>
      <c r="AG102" s="743"/>
      <c r="AH102" s="656"/>
      <c r="AI102" s="744"/>
      <c r="AJ102" s="601"/>
      <c r="AK102" s="615">
        <v>1</v>
      </c>
      <c r="AL102" s="615">
        <v>1</v>
      </c>
      <c r="AM102" s="615">
        <v>1</v>
      </c>
      <c r="AN102" s="615">
        <v>1</v>
      </c>
      <c r="AO102" s="615">
        <v>1</v>
      </c>
      <c r="AP102" s="615">
        <v>1</v>
      </c>
      <c r="AQ102" s="615">
        <v>1</v>
      </c>
      <c r="AR102" s="615">
        <v>1</v>
      </c>
    </row>
    <row r="103" spans="1:44" s="3" customFormat="1" ht="30" customHeight="1">
      <c r="A103" s="327">
        <f t="shared" si="18"/>
        <v>94</v>
      </c>
      <c r="B103" s="296"/>
      <c r="C103" s="296">
        <v>1</v>
      </c>
      <c r="D103" s="296"/>
      <c r="E103" s="296"/>
      <c r="F103" s="296"/>
      <c r="G103" s="296"/>
      <c r="H103" s="296"/>
      <c r="I103" s="296"/>
      <c r="J103" s="296"/>
      <c r="K103" s="9"/>
      <c r="L103" s="84" t="s">
        <v>455</v>
      </c>
      <c r="M103" s="9" t="s">
        <v>376</v>
      </c>
      <c r="N103" s="294" t="s">
        <v>377</v>
      </c>
      <c r="O103" s="89" t="s">
        <v>488</v>
      </c>
      <c r="P103" s="313" t="s">
        <v>84</v>
      </c>
      <c r="Q103" s="296" t="s">
        <v>85</v>
      </c>
      <c r="R103" s="302"/>
      <c r="S103" s="581" t="s">
        <v>84</v>
      </c>
      <c r="T103" s="296" t="str">
        <f t="shared" si="20"/>
        <v>SHT0010907</v>
      </c>
      <c r="U103" s="20" t="s">
        <v>84</v>
      </c>
      <c r="V103" s="316" t="s">
        <v>87</v>
      </c>
      <c r="W103" s="1039" t="s">
        <v>86</v>
      </c>
      <c r="X103" s="15" t="s">
        <v>88</v>
      </c>
      <c r="Y103" s="88" t="s">
        <v>89</v>
      </c>
      <c r="Z103" s="296" t="s">
        <v>90</v>
      </c>
      <c r="AA103" s="13" t="s">
        <v>378</v>
      </c>
      <c r="AB103" s="90">
        <v>0.06</v>
      </c>
      <c r="AC103" s="9" t="s">
        <v>90</v>
      </c>
      <c r="AD103" s="317"/>
      <c r="AE103" s="317"/>
      <c r="AF103" s="317"/>
      <c r="AG103" s="317"/>
      <c r="AH103" s="302"/>
      <c r="AI103" s="318"/>
      <c r="AJ103" s="296"/>
      <c r="AK103" s="316">
        <v>1</v>
      </c>
      <c r="AL103" s="529">
        <v>1</v>
      </c>
      <c r="AM103" s="316">
        <v>1</v>
      </c>
      <c r="AN103" s="529">
        <v>1</v>
      </c>
      <c r="AO103" s="316">
        <v>1</v>
      </c>
      <c r="AP103" s="529">
        <v>1</v>
      </c>
      <c r="AQ103" s="316">
        <v>1</v>
      </c>
      <c r="AR103" s="529">
        <v>1</v>
      </c>
    </row>
    <row r="104" spans="1:44" s="1135" customFormat="1" ht="30" customHeight="1">
      <c r="A104" s="1123">
        <f t="shared" si="18"/>
        <v>95</v>
      </c>
      <c r="B104" s="1124"/>
      <c r="C104" s="1124">
        <v>1</v>
      </c>
      <c r="D104" s="1124"/>
      <c r="E104" s="1124"/>
      <c r="F104" s="1124"/>
      <c r="G104" s="1124"/>
      <c r="H104" s="1128"/>
      <c r="I104" s="1128"/>
      <c r="J104" s="1128"/>
      <c r="K104" s="1128"/>
      <c r="L104" s="1126" t="s">
        <v>455</v>
      </c>
      <c r="M104" s="1125" t="s">
        <v>2437</v>
      </c>
      <c r="N104" s="1128" t="s">
        <v>169</v>
      </c>
      <c r="O104" s="1140" t="s">
        <v>2432</v>
      </c>
      <c r="P104" s="1141" t="s">
        <v>115</v>
      </c>
      <c r="Q104" s="1124" t="s">
        <v>85</v>
      </c>
      <c r="R104" s="1142"/>
      <c r="S104" s="1130" t="s">
        <v>84</v>
      </c>
      <c r="T104" s="1124" t="str">
        <f t="shared" si="20"/>
        <v>BFA0000285</v>
      </c>
      <c r="U104" s="1114" t="s">
        <v>84</v>
      </c>
      <c r="V104" s="1130" t="s">
        <v>87</v>
      </c>
      <c r="W104" s="1116" t="s">
        <v>86</v>
      </c>
      <c r="X104" s="1143" t="s">
        <v>125</v>
      </c>
      <c r="Y104" s="1112" t="s">
        <v>158</v>
      </c>
      <c r="Z104" s="1143" t="s">
        <v>90</v>
      </c>
      <c r="AA104" s="1112" t="s">
        <v>379</v>
      </c>
      <c r="AB104" s="1144">
        <v>1E-4</v>
      </c>
      <c r="AC104" s="1143" t="s">
        <v>380</v>
      </c>
      <c r="AD104" s="1131"/>
      <c r="AE104" s="1131"/>
      <c r="AF104" s="1131"/>
      <c r="AG104" s="1131"/>
      <c r="AH104" s="1145"/>
      <c r="AI104" s="1146"/>
      <c r="AJ104" s="1147"/>
      <c r="AK104" s="1130">
        <v>3</v>
      </c>
      <c r="AL104" s="1130">
        <v>3</v>
      </c>
      <c r="AM104" s="1130">
        <v>3</v>
      </c>
      <c r="AN104" s="1130">
        <v>3</v>
      </c>
      <c r="AO104" s="1130">
        <v>3</v>
      </c>
      <c r="AP104" s="1130">
        <v>3</v>
      </c>
      <c r="AQ104" s="1130">
        <v>3</v>
      </c>
      <c r="AR104" s="1130">
        <v>3</v>
      </c>
    </row>
    <row r="105" spans="1:44" s="862" customFormat="1" ht="30" customHeight="1">
      <c r="A105" s="855">
        <f t="shared" si="18"/>
        <v>96</v>
      </c>
      <c r="B105" s="838"/>
      <c r="C105" s="838">
        <v>1</v>
      </c>
      <c r="D105" s="838"/>
      <c r="E105" s="838"/>
      <c r="F105" s="838"/>
      <c r="G105" s="838"/>
      <c r="H105" s="838"/>
      <c r="I105" s="838"/>
      <c r="J105" s="838"/>
      <c r="K105" s="887"/>
      <c r="L105" s="546" t="s">
        <v>2336</v>
      </c>
      <c r="M105" s="913" t="s">
        <v>2338</v>
      </c>
      <c r="N105" s="912" t="s">
        <v>381</v>
      </c>
      <c r="O105" s="914" t="s">
        <v>488</v>
      </c>
      <c r="P105" s="915" t="s">
        <v>94</v>
      </c>
      <c r="Q105" s="838" t="s">
        <v>85</v>
      </c>
      <c r="R105" s="888"/>
      <c r="S105" s="551" t="s">
        <v>84</v>
      </c>
      <c r="T105" s="838" t="str">
        <f t="shared" si="20"/>
        <v>SHT0011481</v>
      </c>
      <c r="U105" s="555" t="s">
        <v>84</v>
      </c>
      <c r="V105" s="922" t="s">
        <v>87</v>
      </c>
      <c r="W105" s="556" t="s">
        <v>86</v>
      </c>
      <c r="X105" s="916" t="s">
        <v>88</v>
      </c>
      <c r="Y105" s="551" t="s">
        <v>89</v>
      </c>
      <c r="Z105" s="916" t="s">
        <v>90</v>
      </c>
      <c r="AA105" s="551" t="s">
        <v>382</v>
      </c>
      <c r="AB105" s="918">
        <v>4.4999999999999998E-2</v>
      </c>
      <c r="AC105" s="916" t="s">
        <v>90</v>
      </c>
      <c r="AD105" s="919"/>
      <c r="AE105" s="919"/>
      <c r="AF105" s="919"/>
      <c r="AG105" s="919"/>
      <c r="AH105" s="920"/>
      <c r="AI105" s="921"/>
      <c r="AJ105" s="838"/>
      <c r="AK105" s="922">
        <v>1</v>
      </c>
      <c r="AL105" s="922">
        <v>1</v>
      </c>
      <c r="AM105" s="922">
        <v>1</v>
      </c>
      <c r="AN105" s="922">
        <v>1</v>
      </c>
      <c r="AO105" s="922">
        <v>1</v>
      </c>
      <c r="AP105" s="922">
        <v>1</v>
      </c>
      <c r="AQ105" s="922">
        <v>1</v>
      </c>
      <c r="AR105" s="922">
        <v>1</v>
      </c>
    </row>
    <row r="106" spans="1:44" s="3" customFormat="1" ht="30" customHeight="1">
      <c r="A106" s="933">
        <f t="shared" si="18"/>
        <v>97</v>
      </c>
      <c r="B106" s="601"/>
      <c r="C106" s="601">
        <v>1</v>
      </c>
      <c r="D106" s="601"/>
      <c r="E106" s="601"/>
      <c r="F106" s="601"/>
      <c r="G106" s="601"/>
      <c r="H106" s="601"/>
      <c r="I106" s="601"/>
      <c r="J106" s="601"/>
      <c r="K106" s="9"/>
      <c r="L106" s="581" t="s">
        <v>553</v>
      </c>
      <c r="M106" s="759" t="s">
        <v>552</v>
      </c>
      <c r="N106" s="599" t="s">
        <v>383</v>
      </c>
      <c r="O106" s="597" t="s">
        <v>482</v>
      </c>
      <c r="P106" s="615" t="s">
        <v>94</v>
      </c>
      <c r="Q106" s="601" t="s">
        <v>85</v>
      </c>
      <c r="R106" s="598"/>
      <c r="S106" s="442" t="s">
        <v>84</v>
      </c>
      <c r="T106" s="601" t="str">
        <f t="shared" si="20"/>
        <v>SHT0010874</v>
      </c>
      <c r="U106" s="447" t="s">
        <v>84</v>
      </c>
      <c r="V106" s="615" t="s">
        <v>87</v>
      </c>
      <c r="W106" s="1039" t="s">
        <v>86</v>
      </c>
      <c r="X106" s="602" t="s">
        <v>138</v>
      </c>
      <c r="Y106" s="443" t="s">
        <v>139</v>
      </c>
      <c r="Z106" s="601" t="s">
        <v>90</v>
      </c>
      <c r="AA106" s="443" t="s">
        <v>384</v>
      </c>
      <c r="AB106" s="665">
        <v>2.1000000000000001E-2</v>
      </c>
      <c r="AC106" s="602" t="s">
        <v>90</v>
      </c>
      <c r="AD106" s="946"/>
      <c r="AE106" s="601"/>
      <c r="AF106" s="598"/>
      <c r="AG106" s="598"/>
      <c r="AH106" s="598"/>
      <c r="AI106" s="598"/>
      <c r="AJ106" s="601"/>
      <c r="AK106" s="615">
        <v>1</v>
      </c>
      <c r="AL106" s="615">
        <v>1</v>
      </c>
      <c r="AM106" s="615">
        <v>1</v>
      </c>
      <c r="AN106" s="615">
        <v>1</v>
      </c>
      <c r="AO106" s="615">
        <v>1</v>
      </c>
      <c r="AP106" s="615">
        <v>1</v>
      </c>
      <c r="AQ106" s="615">
        <v>1</v>
      </c>
      <c r="AR106" s="615">
        <v>1</v>
      </c>
    </row>
    <row r="107" spans="1:44" s="3" customFormat="1" ht="30" customHeight="1">
      <c r="A107" s="327">
        <f t="shared" si="18"/>
        <v>98</v>
      </c>
      <c r="B107" s="296"/>
      <c r="C107" s="296">
        <v>1</v>
      </c>
      <c r="D107" s="296"/>
      <c r="E107" s="296"/>
      <c r="F107" s="296"/>
      <c r="G107" s="296"/>
      <c r="H107" s="296"/>
      <c r="I107" s="296"/>
      <c r="J107" s="296"/>
      <c r="K107" s="9"/>
      <c r="L107" s="84" t="s">
        <v>455</v>
      </c>
      <c r="M107" s="298" t="s">
        <v>2144</v>
      </c>
      <c r="N107" s="294" t="s">
        <v>2458</v>
      </c>
      <c r="O107" s="292" t="s">
        <v>484</v>
      </c>
      <c r="P107" s="316" t="s">
        <v>94</v>
      </c>
      <c r="Q107" s="296" t="s">
        <v>85</v>
      </c>
      <c r="R107" s="293"/>
      <c r="S107" s="582" t="s">
        <v>84</v>
      </c>
      <c r="T107" s="296" t="str">
        <f t="shared" ref="T107:T112" si="21">M107</f>
        <v>BPC0010060</v>
      </c>
      <c r="U107" s="20" t="s">
        <v>84</v>
      </c>
      <c r="V107" s="316" t="s">
        <v>87</v>
      </c>
      <c r="W107" s="1039" t="s">
        <v>86</v>
      </c>
      <c r="X107" s="296" t="s">
        <v>88</v>
      </c>
      <c r="Y107" s="13" t="s">
        <v>89</v>
      </c>
      <c r="Z107" s="296" t="s">
        <v>90</v>
      </c>
      <c r="AA107" s="13" t="s">
        <v>385</v>
      </c>
      <c r="AB107" s="45">
        <v>0.03</v>
      </c>
      <c r="AC107" s="9" t="s">
        <v>90</v>
      </c>
      <c r="AD107" s="365"/>
      <c r="AE107" s="296"/>
      <c r="AF107" s="293"/>
      <c r="AG107" s="293"/>
      <c r="AH107" s="293"/>
      <c r="AI107" s="293"/>
      <c r="AJ107" s="296"/>
      <c r="AK107" s="316">
        <v>1</v>
      </c>
      <c r="AL107" s="529">
        <v>1</v>
      </c>
      <c r="AM107" s="316">
        <v>1</v>
      </c>
      <c r="AN107" s="529">
        <v>1</v>
      </c>
      <c r="AO107" s="316">
        <v>1</v>
      </c>
      <c r="AP107" s="529">
        <v>1</v>
      </c>
      <c r="AQ107" s="316">
        <v>1</v>
      </c>
      <c r="AR107" s="529">
        <v>1</v>
      </c>
    </row>
    <row r="108" spans="1:44" s="3" customFormat="1" ht="30" customHeight="1">
      <c r="A108" s="327">
        <f t="shared" si="18"/>
        <v>99</v>
      </c>
      <c r="B108" s="296"/>
      <c r="C108" s="296">
        <v>1</v>
      </c>
      <c r="D108" s="296"/>
      <c r="E108" s="296"/>
      <c r="F108" s="296"/>
      <c r="G108" s="296"/>
      <c r="H108" s="296"/>
      <c r="I108" s="296"/>
      <c r="J108" s="296"/>
      <c r="K108" s="9"/>
      <c r="L108" s="84" t="s">
        <v>455</v>
      </c>
      <c r="M108" s="298" t="s">
        <v>2145</v>
      </c>
      <c r="N108" s="294" t="s">
        <v>388</v>
      </c>
      <c r="O108" s="366" t="s">
        <v>389</v>
      </c>
      <c r="P108" s="316" t="s">
        <v>84</v>
      </c>
      <c r="Q108" s="296" t="s">
        <v>85</v>
      </c>
      <c r="R108" s="293"/>
      <c r="S108" s="581" t="s">
        <v>84</v>
      </c>
      <c r="T108" s="296" t="str">
        <f t="shared" si="21"/>
        <v>BFA0010037</v>
      </c>
      <c r="U108" s="20" t="s">
        <v>84</v>
      </c>
      <c r="V108" s="316" t="s">
        <v>87</v>
      </c>
      <c r="W108" s="1039" t="s">
        <v>86</v>
      </c>
      <c r="X108" s="48" t="s">
        <v>125</v>
      </c>
      <c r="Y108" s="13" t="s">
        <v>90</v>
      </c>
      <c r="Z108" s="15" t="s">
        <v>90</v>
      </c>
      <c r="AA108" s="13" t="s">
        <v>390</v>
      </c>
      <c r="AB108" s="45">
        <v>2.7000000000000001E-3</v>
      </c>
      <c r="AC108" s="296" t="s">
        <v>391</v>
      </c>
      <c r="AD108" s="323"/>
      <c r="AE108" s="293"/>
      <c r="AF108" s="293"/>
      <c r="AG108" s="293"/>
      <c r="AH108" s="293"/>
      <c r="AI108" s="293"/>
      <c r="AJ108" s="296"/>
      <c r="AK108" s="316">
        <v>13</v>
      </c>
      <c r="AL108" s="529">
        <v>13</v>
      </c>
      <c r="AM108" s="316">
        <v>13</v>
      </c>
      <c r="AN108" s="529">
        <v>13</v>
      </c>
      <c r="AO108" s="316">
        <v>13</v>
      </c>
      <c r="AP108" s="529">
        <v>13</v>
      </c>
      <c r="AQ108" s="316">
        <v>13</v>
      </c>
      <c r="AR108" s="529">
        <v>13</v>
      </c>
    </row>
    <row r="109" spans="1:44" s="3" customFormat="1" ht="30" customHeight="1">
      <c r="A109" s="327">
        <f t="shared" si="18"/>
        <v>100</v>
      </c>
      <c r="B109" s="296"/>
      <c r="C109" s="296">
        <v>1</v>
      </c>
      <c r="D109" s="296"/>
      <c r="E109" s="296"/>
      <c r="F109" s="296"/>
      <c r="G109" s="296"/>
      <c r="H109" s="296"/>
      <c r="I109" s="296"/>
      <c r="J109" s="296"/>
      <c r="K109" s="9"/>
      <c r="L109" s="84" t="s">
        <v>455</v>
      </c>
      <c r="M109" s="298" t="s">
        <v>2146</v>
      </c>
      <c r="N109" s="294" t="s">
        <v>393</v>
      </c>
      <c r="O109" s="357" t="s">
        <v>489</v>
      </c>
      <c r="P109" s="316" t="s">
        <v>115</v>
      </c>
      <c r="Q109" s="296" t="s">
        <v>85</v>
      </c>
      <c r="R109" s="293"/>
      <c r="S109" s="581" t="s">
        <v>84</v>
      </c>
      <c r="T109" s="349" t="s">
        <v>392</v>
      </c>
      <c r="U109" s="20" t="s">
        <v>84</v>
      </c>
      <c r="V109" s="316" t="s">
        <v>87</v>
      </c>
      <c r="W109" s="1039" t="s">
        <v>86</v>
      </c>
      <c r="X109" s="48" t="s">
        <v>125</v>
      </c>
      <c r="Y109" s="13" t="s">
        <v>90</v>
      </c>
      <c r="Z109" s="15" t="s">
        <v>90</v>
      </c>
      <c r="AA109" s="13" t="s">
        <v>394</v>
      </c>
      <c r="AB109" s="45">
        <v>3.0000000000000001E-3</v>
      </c>
      <c r="AC109" s="296"/>
      <c r="AD109" s="323"/>
      <c r="AE109" s="293"/>
      <c r="AF109" s="293"/>
      <c r="AG109" s="293"/>
      <c r="AH109" s="293"/>
      <c r="AI109" s="293"/>
      <c r="AJ109" s="296"/>
      <c r="AK109" s="316">
        <v>1</v>
      </c>
      <c r="AL109" s="529">
        <v>1</v>
      </c>
      <c r="AM109" s="316">
        <v>1</v>
      </c>
      <c r="AN109" s="529">
        <v>1</v>
      </c>
      <c r="AO109" s="316">
        <v>1</v>
      </c>
      <c r="AP109" s="529">
        <v>1</v>
      </c>
      <c r="AQ109" s="316">
        <v>1</v>
      </c>
      <c r="AR109" s="529">
        <v>1</v>
      </c>
    </row>
    <row r="110" spans="1:44" s="3" customFormat="1" ht="30" customHeight="1">
      <c r="A110" s="327">
        <f t="shared" si="18"/>
        <v>101</v>
      </c>
      <c r="B110" s="296"/>
      <c r="C110" s="296">
        <v>1</v>
      </c>
      <c r="D110" s="296"/>
      <c r="E110" s="296"/>
      <c r="F110" s="296"/>
      <c r="G110" s="296"/>
      <c r="H110" s="296"/>
      <c r="I110" s="296"/>
      <c r="J110" s="296"/>
      <c r="K110" s="9"/>
      <c r="L110" s="84" t="s">
        <v>455</v>
      </c>
      <c r="M110" s="298" t="s">
        <v>2147</v>
      </c>
      <c r="N110" s="294" t="s">
        <v>167</v>
      </c>
      <c r="O110" s="366" t="s">
        <v>395</v>
      </c>
      <c r="P110" s="316" t="s">
        <v>84</v>
      </c>
      <c r="Q110" s="296" t="s">
        <v>85</v>
      </c>
      <c r="R110" s="293"/>
      <c r="S110" s="581" t="s">
        <v>84</v>
      </c>
      <c r="T110" s="296" t="str">
        <f t="shared" si="21"/>
        <v>BFA0010038</v>
      </c>
      <c r="U110" s="20" t="s">
        <v>84</v>
      </c>
      <c r="V110" s="316" t="s">
        <v>87</v>
      </c>
      <c r="W110" s="1039" t="s">
        <v>86</v>
      </c>
      <c r="X110" s="296" t="s">
        <v>125</v>
      </c>
      <c r="Y110" s="13" t="s">
        <v>90</v>
      </c>
      <c r="Z110" s="15" t="s">
        <v>90</v>
      </c>
      <c r="AA110" s="13" t="s">
        <v>396</v>
      </c>
      <c r="AB110" s="45">
        <v>2.5999999999999999E-3</v>
      </c>
      <c r="AC110" s="296" t="s">
        <v>391</v>
      </c>
      <c r="AD110" s="323"/>
      <c r="AE110" s="293"/>
      <c r="AF110" s="293"/>
      <c r="AG110" s="293"/>
      <c r="AH110" s="293"/>
      <c r="AI110" s="293"/>
      <c r="AJ110" s="296"/>
      <c r="AK110" s="316">
        <v>9</v>
      </c>
      <c r="AL110" s="529">
        <v>9</v>
      </c>
      <c r="AM110" s="316">
        <v>11</v>
      </c>
      <c r="AN110" s="529">
        <v>11</v>
      </c>
      <c r="AO110" s="316">
        <v>9</v>
      </c>
      <c r="AP110" s="529">
        <v>9</v>
      </c>
      <c r="AQ110" s="316">
        <v>11</v>
      </c>
      <c r="AR110" s="529">
        <v>11</v>
      </c>
    </row>
    <row r="111" spans="1:44" s="1189" customFormat="1" ht="30" customHeight="1">
      <c r="A111" s="1174">
        <f t="shared" si="18"/>
        <v>102</v>
      </c>
      <c r="B111" s="1175"/>
      <c r="C111" s="1175">
        <v>1</v>
      </c>
      <c r="D111" s="1175"/>
      <c r="E111" s="1175"/>
      <c r="F111" s="1175"/>
      <c r="G111" s="1175"/>
      <c r="H111" s="1175"/>
      <c r="I111" s="1175"/>
      <c r="J111" s="1175"/>
      <c r="K111" s="1176"/>
      <c r="L111" s="1177" t="s">
        <v>1790</v>
      </c>
      <c r="M111" s="1178" t="s">
        <v>2413</v>
      </c>
      <c r="N111" s="1179" t="s">
        <v>319</v>
      </c>
      <c r="O111" s="1180" t="s">
        <v>2429</v>
      </c>
      <c r="P111" s="1181" t="s">
        <v>84</v>
      </c>
      <c r="Q111" s="1175" t="s">
        <v>85</v>
      </c>
      <c r="R111" s="1182"/>
      <c r="S111" s="1177" t="s">
        <v>84</v>
      </c>
      <c r="T111" s="1175" t="str">
        <f t="shared" si="21"/>
        <v>BFA0010019</v>
      </c>
      <c r="U111" s="1183" t="s">
        <v>84</v>
      </c>
      <c r="V111" s="1181" t="s">
        <v>87</v>
      </c>
      <c r="W111" s="1184" t="s">
        <v>86</v>
      </c>
      <c r="X111" s="1175" t="s">
        <v>125</v>
      </c>
      <c r="Y111" s="1185" t="s">
        <v>90</v>
      </c>
      <c r="Z111" s="1175" t="s">
        <v>90</v>
      </c>
      <c r="AA111" s="1185" t="s">
        <v>90</v>
      </c>
      <c r="AB111" s="1186">
        <v>1.9599999999999999E-2</v>
      </c>
      <c r="AC111" s="1175" t="s">
        <v>397</v>
      </c>
      <c r="AD111" s="1187"/>
      <c r="AE111" s="1188"/>
      <c r="AF111" s="1188"/>
      <c r="AG111" s="1188"/>
      <c r="AH111" s="1188"/>
      <c r="AI111" s="1188"/>
      <c r="AJ111" s="1175"/>
      <c r="AK111" s="1181">
        <v>4</v>
      </c>
      <c r="AL111" s="1181">
        <v>4</v>
      </c>
      <c r="AM111" s="1181">
        <v>4</v>
      </c>
      <c r="AN111" s="1181">
        <v>4</v>
      </c>
      <c r="AO111" s="1181">
        <v>4</v>
      </c>
      <c r="AP111" s="1181">
        <v>4</v>
      </c>
      <c r="AQ111" s="1181">
        <v>4</v>
      </c>
      <c r="AR111" s="1181">
        <v>4</v>
      </c>
    </row>
    <row r="112" spans="1:44" s="1139" customFormat="1" ht="30" customHeight="1">
      <c r="A112" s="1123">
        <f t="shared" si="18"/>
        <v>103</v>
      </c>
      <c r="B112" s="1112"/>
      <c r="C112" s="1112">
        <v>1</v>
      </c>
      <c r="D112" s="1112"/>
      <c r="E112" s="1112"/>
      <c r="F112" s="1112"/>
      <c r="G112" s="1112"/>
      <c r="H112" s="1112"/>
      <c r="I112" s="1112"/>
      <c r="J112" s="1112"/>
      <c r="K112" s="1132"/>
      <c r="L112" s="1126" t="s">
        <v>455</v>
      </c>
      <c r="M112" s="1127" t="s">
        <v>2444</v>
      </c>
      <c r="N112" s="1128" t="s">
        <v>2321</v>
      </c>
      <c r="O112" s="1129" t="s">
        <v>2445</v>
      </c>
      <c r="P112" s="1130" t="s">
        <v>84</v>
      </c>
      <c r="Q112" s="1124" t="s">
        <v>85</v>
      </c>
      <c r="R112" s="1129"/>
      <c r="S112" s="1132" t="s">
        <v>84</v>
      </c>
      <c r="T112" s="1124" t="str">
        <f t="shared" si="21"/>
        <v>BFA0000017</v>
      </c>
      <c r="U112" s="1114" t="s">
        <v>84</v>
      </c>
      <c r="V112" s="1130" t="s">
        <v>87</v>
      </c>
      <c r="W112" s="1116" t="s">
        <v>86</v>
      </c>
      <c r="X112" s="1124" t="s">
        <v>125</v>
      </c>
      <c r="Y112" s="1112" t="s">
        <v>2441</v>
      </c>
      <c r="Z112" s="1124" t="s">
        <v>90</v>
      </c>
      <c r="AA112" s="1112" t="s">
        <v>90</v>
      </c>
      <c r="AB112" s="1133">
        <v>1.1900000000000001E-2</v>
      </c>
      <c r="AC112" s="1124" t="s">
        <v>90</v>
      </c>
      <c r="AD112" s="1136"/>
      <c r="AE112" s="1136"/>
      <c r="AF112" s="1137"/>
      <c r="AG112" s="1138"/>
      <c r="AH112" s="1133"/>
      <c r="AI112" s="1130"/>
      <c r="AJ112" s="1136"/>
      <c r="AK112" s="1130">
        <v>7</v>
      </c>
      <c r="AL112" s="1130">
        <v>7</v>
      </c>
      <c r="AM112" s="1130">
        <v>7</v>
      </c>
      <c r="AN112" s="1130">
        <v>7</v>
      </c>
      <c r="AO112" s="1130">
        <v>7</v>
      </c>
      <c r="AP112" s="1130">
        <v>7</v>
      </c>
      <c r="AQ112" s="1130">
        <v>7</v>
      </c>
      <c r="AR112" s="1130">
        <v>7</v>
      </c>
    </row>
    <row r="113" spans="1:44 16369:16380" s="3" customFormat="1" ht="30" customHeight="1">
      <c r="A113" s="327">
        <f t="shared" si="18"/>
        <v>104</v>
      </c>
      <c r="B113" s="296"/>
      <c r="C113" s="296">
        <v>1</v>
      </c>
      <c r="D113" s="296"/>
      <c r="E113" s="296"/>
      <c r="F113" s="296"/>
      <c r="G113" s="296"/>
      <c r="H113" s="296"/>
      <c r="I113" s="296"/>
      <c r="J113" s="296"/>
      <c r="K113" s="9"/>
      <c r="L113" s="84" t="s">
        <v>455</v>
      </c>
      <c r="M113" s="298" t="s">
        <v>2148</v>
      </c>
      <c r="N113" s="294" t="s">
        <v>401</v>
      </c>
      <c r="O113" s="357" t="s">
        <v>490</v>
      </c>
      <c r="P113" s="10" t="s">
        <v>115</v>
      </c>
      <c r="Q113" s="296" t="s">
        <v>85</v>
      </c>
      <c r="R113" s="317"/>
      <c r="S113" s="581" t="s">
        <v>84</v>
      </c>
      <c r="T113" s="296" t="s">
        <v>400</v>
      </c>
      <c r="U113" s="20" t="s">
        <v>84</v>
      </c>
      <c r="V113" s="316" t="s">
        <v>87</v>
      </c>
      <c r="W113" s="1039" t="s">
        <v>86</v>
      </c>
      <c r="X113" s="296" t="s">
        <v>125</v>
      </c>
      <c r="Y113" s="13" t="s">
        <v>90</v>
      </c>
      <c r="Z113" s="296" t="s">
        <v>90</v>
      </c>
      <c r="AA113" s="13" t="s">
        <v>90</v>
      </c>
      <c r="AB113" s="45">
        <v>3.0000000000000001E-3</v>
      </c>
      <c r="AC113" s="296" t="s">
        <v>90</v>
      </c>
      <c r="AD113" s="323"/>
      <c r="AE113" s="293"/>
      <c r="AF113" s="293"/>
      <c r="AG113" s="293"/>
      <c r="AH113" s="293"/>
      <c r="AI113" s="293"/>
      <c r="AJ113" s="296"/>
      <c r="AK113" s="316">
        <v>6</v>
      </c>
      <c r="AL113" s="529">
        <v>6</v>
      </c>
      <c r="AM113" s="316">
        <v>7</v>
      </c>
      <c r="AN113" s="529">
        <v>7</v>
      </c>
      <c r="AO113" s="316">
        <v>6</v>
      </c>
      <c r="AP113" s="529">
        <v>6</v>
      </c>
      <c r="AQ113" s="316">
        <v>7</v>
      </c>
      <c r="AR113" s="529">
        <v>7</v>
      </c>
    </row>
    <row r="114" spans="1:44 16369:16380" s="3" customFormat="1" ht="30" customHeight="1">
      <c r="A114" s="327">
        <f t="shared" si="18"/>
        <v>105</v>
      </c>
      <c r="B114" s="296"/>
      <c r="C114" s="296">
        <v>1</v>
      </c>
      <c r="D114" s="296"/>
      <c r="E114" s="296"/>
      <c r="F114" s="296"/>
      <c r="G114" s="296"/>
      <c r="H114" s="296"/>
      <c r="I114" s="296"/>
      <c r="J114" s="296"/>
      <c r="K114" s="9"/>
      <c r="L114" s="84" t="s">
        <v>455</v>
      </c>
      <c r="M114" s="298" t="s">
        <v>2149</v>
      </c>
      <c r="N114" s="294" t="s">
        <v>403</v>
      </c>
      <c r="O114" s="357" t="s">
        <v>491</v>
      </c>
      <c r="P114" s="10" t="s">
        <v>115</v>
      </c>
      <c r="Q114" s="296" t="s">
        <v>85</v>
      </c>
      <c r="R114" s="317"/>
      <c r="S114" s="581" t="s">
        <v>84</v>
      </c>
      <c r="T114" s="296" t="s">
        <v>402</v>
      </c>
      <c r="U114" s="20" t="s">
        <v>84</v>
      </c>
      <c r="V114" s="316" t="s">
        <v>87</v>
      </c>
      <c r="W114" s="1039" t="s">
        <v>86</v>
      </c>
      <c r="X114" s="296" t="s">
        <v>125</v>
      </c>
      <c r="Y114" s="13"/>
      <c r="Z114" s="296"/>
      <c r="AA114" s="13"/>
      <c r="AB114" s="45">
        <v>1E-3</v>
      </c>
      <c r="AC114" s="296"/>
      <c r="AD114" s="323"/>
      <c r="AE114" s="293"/>
      <c r="AF114" s="293"/>
      <c r="AG114" s="293"/>
      <c r="AH114" s="293"/>
      <c r="AI114" s="293"/>
      <c r="AJ114" s="296"/>
      <c r="AK114" s="316">
        <v>2</v>
      </c>
      <c r="AL114" s="529">
        <v>2</v>
      </c>
      <c r="AM114" s="316">
        <v>2</v>
      </c>
      <c r="AN114" s="529">
        <v>2</v>
      </c>
      <c r="AO114" s="316">
        <v>2</v>
      </c>
      <c r="AP114" s="529">
        <v>2</v>
      </c>
      <c r="AQ114" s="316">
        <v>2</v>
      </c>
      <c r="AR114" s="529">
        <v>2</v>
      </c>
    </row>
    <row r="115" spans="1:44 16369:16380" s="1135" customFormat="1" ht="30" customHeight="1">
      <c r="A115" s="1123">
        <f t="shared" si="18"/>
        <v>106</v>
      </c>
      <c r="B115" s="1134"/>
      <c r="C115" s="1124">
        <v>1</v>
      </c>
      <c r="D115" s="1134"/>
      <c r="E115" s="1134"/>
      <c r="F115" s="1134"/>
      <c r="G115" s="1134"/>
      <c r="H115" s="1134"/>
      <c r="I115" s="1134"/>
      <c r="J115" s="1134"/>
      <c r="K115" s="1134"/>
      <c r="L115" s="1126" t="s">
        <v>455</v>
      </c>
      <c r="M115" s="1134" t="s">
        <v>2442</v>
      </c>
      <c r="N115" s="1128" t="s">
        <v>2443</v>
      </c>
      <c r="O115" s="1126" t="s">
        <v>517</v>
      </c>
      <c r="P115" s="1132" t="s">
        <v>94</v>
      </c>
      <c r="Q115" s="1124" t="s">
        <v>85</v>
      </c>
      <c r="R115" s="1125"/>
      <c r="S115" s="1132" t="s">
        <v>84</v>
      </c>
      <c r="T115" s="1124" t="s">
        <v>2442</v>
      </c>
      <c r="U115" s="1114" t="s">
        <v>84</v>
      </c>
      <c r="V115" s="1130" t="s">
        <v>87</v>
      </c>
      <c r="W115" s="1116" t="s">
        <v>86</v>
      </c>
      <c r="X115" s="1124" t="s">
        <v>125</v>
      </c>
      <c r="Y115" s="1132" t="s">
        <v>89</v>
      </c>
      <c r="Z115" s="1124"/>
      <c r="AA115" s="1132"/>
      <c r="AB115" s="1144">
        <v>0.05</v>
      </c>
      <c r="AC115" s="1125"/>
      <c r="AD115" s="1125"/>
      <c r="AE115" s="1125"/>
      <c r="AF115" s="1125"/>
      <c r="AG115" s="1125"/>
      <c r="AH115" s="1148"/>
      <c r="AI115" s="1148"/>
      <c r="AJ115" s="1124"/>
      <c r="AK115" s="1130">
        <v>1</v>
      </c>
      <c r="AL115" s="1130">
        <v>1</v>
      </c>
      <c r="AM115" s="1130">
        <v>1</v>
      </c>
      <c r="AN115" s="1130">
        <v>1</v>
      </c>
      <c r="AO115" s="1130">
        <v>1</v>
      </c>
      <c r="AP115" s="1130">
        <v>1</v>
      </c>
      <c r="AQ115" s="1130">
        <v>1</v>
      </c>
      <c r="AR115" s="1130">
        <v>1</v>
      </c>
    </row>
    <row r="116" spans="1:44 16369:16380" s="3" customFormat="1" ht="30" customHeight="1">
      <c r="A116" s="327">
        <f t="shared" si="18"/>
        <v>107</v>
      </c>
      <c r="B116" s="293"/>
      <c r="C116" s="296">
        <v>1</v>
      </c>
      <c r="D116" s="293"/>
      <c r="E116" s="293"/>
      <c r="F116" s="293"/>
      <c r="G116" s="293"/>
      <c r="H116" s="293"/>
      <c r="I116" s="293"/>
      <c r="J116" s="293"/>
      <c r="K116" s="293"/>
      <c r="L116" s="84" t="s">
        <v>455</v>
      </c>
      <c r="M116" s="293" t="s">
        <v>404</v>
      </c>
      <c r="N116" s="294" t="s">
        <v>405</v>
      </c>
      <c r="O116" s="84" t="s">
        <v>518</v>
      </c>
      <c r="P116" s="10" t="s">
        <v>94</v>
      </c>
      <c r="Q116" s="296" t="s">
        <v>85</v>
      </c>
      <c r="R116" s="9"/>
      <c r="S116" s="581" t="s">
        <v>84</v>
      </c>
      <c r="T116" s="293" t="s">
        <v>404</v>
      </c>
      <c r="U116" s="20" t="s">
        <v>84</v>
      </c>
      <c r="V116" s="316" t="s">
        <v>87</v>
      </c>
      <c r="W116" s="1039" t="s">
        <v>86</v>
      </c>
      <c r="X116" s="296" t="s">
        <v>90</v>
      </c>
      <c r="Y116" s="10"/>
      <c r="Z116" s="296"/>
      <c r="AA116" s="10" t="s">
        <v>406</v>
      </c>
      <c r="AB116" s="90">
        <v>0.05</v>
      </c>
      <c r="AC116" s="9"/>
      <c r="AD116" s="9"/>
      <c r="AE116" s="9"/>
      <c r="AF116" s="9"/>
      <c r="AG116" s="9"/>
      <c r="AH116" s="22"/>
      <c r="AI116" s="22"/>
      <c r="AJ116" s="296"/>
      <c r="AK116" s="13">
        <v>1</v>
      </c>
      <c r="AL116" s="522">
        <v>1</v>
      </c>
      <c r="AM116" s="13">
        <v>1</v>
      </c>
      <c r="AN116" s="522">
        <v>1</v>
      </c>
      <c r="AO116" s="431">
        <v>1</v>
      </c>
      <c r="AP116" s="522">
        <v>1</v>
      </c>
      <c r="AQ116" s="431">
        <v>1</v>
      </c>
      <c r="AR116" s="522">
        <v>1</v>
      </c>
    </row>
    <row r="117" spans="1:44 16369:16380" s="3" customFormat="1" ht="30" customHeight="1">
      <c r="A117" s="327">
        <f t="shared" si="18"/>
        <v>108</v>
      </c>
      <c r="B117" s="293"/>
      <c r="C117" s="296">
        <v>1</v>
      </c>
      <c r="D117" s="293"/>
      <c r="E117" s="293"/>
      <c r="F117" s="293"/>
      <c r="G117" s="293"/>
      <c r="H117" s="293"/>
      <c r="I117" s="293"/>
      <c r="J117" s="293"/>
      <c r="K117" s="293"/>
      <c r="L117" s="84" t="s">
        <v>455</v>
      </c>
      <c r="M117" s="293" t="s">
        <v>407</v>
      </c>
      <c r="N117" s="294" t="s">
        <v>408</v>
      </c>
      <c r="O117" s="84" t="s">
        <v>492</v>
      </c>
      <c r="P117" s="10" t="s">
        <v>115</v>
      </c>
      <c r="Q117" s="296" t="s">
        <v>85</v>
      </c>
      <c r="R117" s="9"/>
      <c r="S117" s="581" t="s">
        <v>84</v>
      </c>
      <c r="T117" s="296" t="str">
        <f>M117</f>
        <v>SHT0011148</v>
      </c>
      <c r="U117" s="20" t="s">
        <v>84</v>
      </c>
      <c r="V117" s="316" t="s">
        <v>87</v>
      </c>
      <c r="W117" s="1039" t="s">
        <v>86</v>
      </c>
      <c r="X117" s="9" t="s">
        <v>386</v>
      </c>
      <c r="Y117" s="13" t="s">
        <v>90</v>
      </c>
      <c r="Z117" s="296" t="s">
        <v>90</v>
      </c>
      <c r="AA117" s="13" t="s">
        <v>90</v>
      </c>
      <c r="AB117" s="45">
        <v>0.1</v>
      </c>
      <c r="AC117" s="9" t="s">
        <v>90</v>
      </c>
      <c r="AD117" s="9"/>
      <c r="AE117" s="9"/>
      <c r="AF117" s="9"/>
      <c r="AG117" s="9"/>
      <c r="AH117" s="22"/>
      <c r="AI117" s="22"/>
      <c r="AJ117" s="296"/>
      <c r="AK117" s="13">
        <v>1</v>
      </c>
      <c r="AL117" s="522">
        <v>1</v>
      </c>
      <c r="AM117" s="13">
        <v>1</v>
      </c>
      <c r="AN117" s="522">
        <v>1</v>
      </c>
      <c r="AO117" s="431">
        <v>1</v>
      </c>
      <c r="AP117" s="522">
        <v>1</v>
      </c>
      <c r="AQ117" s="431">
        <v>1</v>
      </c>
      <c r="AR117" s="522">
        <v>1</v>
      </c>
    </row>
    <row r="118" spans="1:44 16369:16380" s="3" customFormat="1" ht="30" customHeight="1">
      <c r="A118" s="327">
        <f t="shared" si="18"/>
        <v>109</v>
      </c>
      <c r="B118" s="293"/>
      <c r="C118" s="293">
        <v>1</v>
      </c>
      <c r="D118" s="293"/>
      <c r="E118" s="293"/>
      <c r="F118" s="293"/>
      <c r="G118" s="293"/>
      <c r="H118" s="293"/>
      <c r="I118" s="293"/>
      <c r="J118" s="293"/>
      <c r="K118" s="293"/>
      <c r="L118" s="84" t="s">
        <v>455</v>
      </c>
      <c r="M118" s="293" t="s">
        <v>409</v>
      </c>
      <c r="N118" s="294" t="s">
        <v>410</v>
      </c>
      <c r="O118" s="84" t="s">
        <v>492</v>
      </c>
      <c r="P118" s="10" t="s">
        <v>115</v>
      </c>
      <c r="Q118" s="296" t="s">
        <v>85</v>
      </c>
      <c r="R118" s="9"/>
      <c r="S118" s="581" t="s">
        <v>84</v>
      </c>
      <c r="T118" s="296" t="str">
        <f>M118</f>
        <v>SHT0011149</v>
      </c>
      <c r="U118" s="20" t="s">
        <v>84</v>
      </c>
      <c r="V118" s="316" t="s">
        <v>87</v>
      </c>
      <c r="W118" s="1039" t="s">
        <v>86</v>
      </c>
      <c r="X118" s="9" t="s">
        <v>386</v>
      </c>
      <c r="Y118" s="13" t="s">
        <v>90</v>
      </c>
      <c r="Z118" s="296" t="s">
        <v>90</v>
      </c>
      <c r="AA118" s="13" t="s">
        <v>90</v>
      </c>
      <c r="AB118" s="45">
        <v>0.1</v>
      </c>
      <c r="AC118" s="9" t="s">
        <v>90</v>
      </c>
      <c r="AD118" s="9"/>
      <c r="AE118" s="9"/>
      <c r="AF118" s="9"/>
      <c r="AG118" s="9"/>
      <c r="AH118" s="22"/>
      <c r="AI118" s="22"/>
      <c r="AJ118" s="296"/>
      <c r="AK118" s="13">
        <v>1</v>
      </c>
      <c r="AL118" s="522">
        <v>1</v>
      </c>
      <c r="AM118" s="13">
        <v>1</v>
      </c>
      <c r="AN118" s="522">
        <v>1</v>
      </c>
      <c r="AO118" s="431">
        <v>1</v>
      </c>
      <c r="AP118" s="522">
        <v>1</v>
      </c>
      <c r="AQ118" s="431">
        <v>1</v>
      </c>
      <c r="AR118" s="522">
        <v>1</v>
      </c>
    </row>
    <row r="119" spans="1:44 16369:16380" s="3" customFormat="1" ht="30" customHeight="1">
      <c r="A119" s="327">
        <f t="shared" si="18"/>
        <v>110</v>
      </c>
      <c r="B119" s="293"/>
      <c r="C119" s="293">
        <v>1</v>
      </c>
      <c r="D119" s="293"/>
      <c r="E119" s="293"/>
      <c r="F119" s="293"/>
      <c r="G119" s="293"/>
      <c r="H119" s="293"/>
      <c r="I119" s="293"/>
      <c r="J119" s="293"/>
      <c r="K119" s="293"/>
      <c r="L119" s="581" t="s">
        <v>1948</v>
      </c>
      <c r="M119" s="598" t="s">
        <v>1946</v>
      </c>
      <c r="N119" s="599" t="s">
        <v>1947</v>
      </c>
      <c r="O119"/>
      <c r="P119" s="10" t="s">
        <v>493</v>
      </c>
      <c r="Q119" s="296" t="s">
        <v>85</v>
      </c>
      <c r="R119" s="9"/>
      <c r="S119" s="581" t="s">
        <v>494</v>
      </c>
      <c r="T119" s="296"/>
      <c r="U119" s="20" t="s">
        <v>526</v>
      </c>
      <c r="V119" s="316" t="s">
        <v>87</v>
      </c>
      <c r="W119" s="1039" t="s">
        <v>86</v>
      </c>
      <c r="X119" s="9"/>
      <c r="Y119" s="13"/>
      <c r="Z119" s="296"/>
      <c r="AA119" s="13"/>
      <c r="AB119" s="45"/>
      <c r="AC119" s="9"/>
      <c r="AD119" s="9"/>
      <c r="AE119" s="9"/>
      <c r="AF119" s="9"/>
      <c r="AG119" s="9"/>
      <c r="AH119" s="22"/>
      <c r="AI119" s="22"/>
      <c r="AJ119" s="296"/>
      <c r="AK119" s="13">
        <v>1</v>
      </c>
      <c r="AL119" s="522">
        <v>1</v>
      </c>
      <c r="AM119" s="13">
        <v>1</v>
      </c>
      <c r="AN119" s="522">
        <v>1</v>
      </c>
      <c r="AO119" s="431">
        <v>1</v>
      </c>
      <c r="AP119" s="522">
        <v>1</v>
      </c>
      <c r="AQ119" s="431">
        <v>1</v>
      </c>
      <c r="AR119" s="522">
        <v>1</v>
      </c>
    </row>
    <row r="120" spans="1:44 16369:16380" s="3" customFormat="1" ht="30" customHeight="1">
      <c r="A120" s="327">
        <f t="shared" si="18"/>
        <v>111</v>
      </c>
      <c r="B120" s="293"/>
      <c r="C120" s="293">
        <v>1</v>
      </c>
      <c r="D120" s="293"/>
      <c r="E120" s="293"/>
      <c r="F120" s="293"/>
      <c r="G120" s="293"/>
      <c r="H120" s="293"/>
      <c r="I120" s="293"/>
      <c r="J120" s="293"/>
      <c r="K120" s="293"/>
      <c r="L120" s="581" t="s">
        <v>1948</v>
      </c>
      <c r="M120" s="598" t="s">
        <v>1949</v>
      </c>
      <c r="N120" s="599" t="s">
        <v>1950</v>
      </c>
      <c r="O120" s="84"/>
      <c r="P120" s="10" t="s">
        <v>523</v>
      </c>
      <c r="Q120" s="296" t="s">
        <v>85</v>
      </c>
      <c r="R120" s="9"/>
      <c r="S120" s="581" t="s">
        <v>526</v>
      </c>
      <c r="T120" s="296"/>
      <c r="U120" s="20" t="s">
        <v>534</v>
      </c>
      <c r="V120" s="316" t="s">
        <v>87</v>
      </c>
      <c r="W120" s="1039" t="s">
        <v>86</v>
      </c>
      <c r="X120" s="9"/>
      <c r="Y120" s="13"/>
      <c r="Z120" s="296"/>
      <c r="AA120" s="13"/>
      <c r="AB120" s="45"/>
      <c r="AC120" s="9"/>
      <c r="AD120" s="9"/>
      <c r="AE120" s="9"/>
      <c r="AF120" s="9"/>
      <c r="AG120" s="9"/>
      <c r="AH120" s="22"/>
      <c r="AI120" s="22"/>
      <c r="AJ120" s="296"/>
      <c r="AK120" s="13">
        <v>1</v>
      </c>
      <c r="AL120" s="522">
        <v>1</v>
      </c>
      <c r="AM120" s="13">
        <v>1</v>
      </c>
      <c r="AN120" s="522">
        <v>1</v>
      </c>
      <c r="AO120" s="431">
        <v>1</v>
      </c>
      <c r="AP120" s="522">
        <v>1</v>
      </c>
      <c r="AQ120" s="431">
        <v>1</v>
      </c>
      <c r="AR120" s="522">
        <v>1</v>
      </c>
    </row>
    <row r="121" spans="1:44 16369:16380" s="3" customFormat="1" ht="30" customHeight="1">
      <c r="A121" s="327">
        <f t="shared" si="18"/>
        <v>112</v>
      </c>
      <c r="B121" s="293"/>
      <c r="C121" s="293">
        <v>1</v>
      </c>
      <c r="D121" s="293"/>
      <c r="E121" s="293"/>
      <c r="F121" s="293"/>
      <c r="G121" s="293"/>
      <c r="H121" s="293"/>
      <c r="I121" s="293"/>
      <c r="J121" s="293"/>
      <c r="K121" s="293"/>
      <c r="L121" s="303" t="s">
        <v>81</v>
      </c>
      <c r="M121" s="293" t="s">
        <v>411</v>
      </c>
      <c r="N121" s="294" t="s">
        <v>1923</v>
      </c>
      <c r="O121" s="10" t="s">
        <v>2430</v>
      </c>
      <c r="P121" s="84" t="s">
        <v>493</v>
      </c>
      <c r="Q121" s="296" t="s">
        <v>85</v>
      </c>
      <c r="R121" s="9"/>
      <c r="S121" s="84" t="s">
        <v>494</v>
      </c>
      <c r="T121" s="305" t="str">
        <f>M121</f>
        <v>SHT0016014</v>
      </c>
      <c r="U121" s="20" t="s">
        <v>84</v>
      </c>
      <c r="V121" s="19" t="s">
        <v>86</v>
      </c>
      <c r="W121" s="19" t="s">
        <v>87</v>
      </c>
      <c r="X121" s="296" t="s">
        <v>170</v>
      </c>
      <c r="Y121" s="13" t="s">
        <v>89</v>
      </c>
      <c r="Z121" s="15" t="s">
        <v>90</v>
      </c>
      <c r="AA121" s="17" t="s">
        <v>90</v>
      </c>
      <c r="AB121" s="17" t="s">
        <v>90</v>
      </c>
      <c r="AC121" s="9" t="s">
        <v>412</v>
      </c>
      <c r="AD121" s="9"/>
      <c r="AE121" s="9"/>
      <c r="AF121" s="9"/>
      <c r="AG121" s="9"/>
      <c r="AH121" s="22"/>
      <c r="AI121" s="22"/>
      <c r="AJ121" s="296"/>
      <c r="AK121" s="13">
        <v>1</v>
      </c>
      <c r="AL121" s="522">
        <v>1</v>
      </c>
      <c r="AM121" s="13">
        <v>1</v>
      </c>
      <c r="AN121" s="522">
        <v>1</v>
      </c>
      <c r="AO121" s="431">
        <v>0</v>
      </c>
      <c r="AP121" s="522">
        <v>0</v>
      </c>
      <c r="AQ121" s="431">
        <v>0</v>
      </c>
      <c r="AR121" s="522">
        <v>0</v>
      </c>
    </row>
    <row r="122" spans="1:44 16369:16380" s="5" customFormat="1" ht="30" customHeight="1">
      <c r="A122" s="327">
        <f t="shared" si="18"/>
        <v>113</v>
      </c>
      <c r="B122" s="7"/>
      <c r="C122" s="7"/>
      <c r="D122" s="7">
        <v>2</v>
      </c>
      <c r="E122" s="7"/>
      <c r="F122" s="7"/>
      <c r="G122" s="7"/>
      <c r="H122" s="7"/>
      <c r="I122" s="7"/>
      <c r="J122" s="7"/>
      <c r="K122" s="12"/>
      <c r="L122" s="303" t="s">
        <v>81</v>
      </c>
      <c r="M122" s="293" t="s">
        <v>413</v>
      </c>
      <c r="N122" s="293" t="s">
        <v>414</v>
      </c>
      <c r="O122" s="350" t="s">
        <v>519</v>
      </c>
      <c r="P122" s="13" t="s">
        <v>94</v>
      </c>
      <c r="Q122" s="296" t="s">
        <v>85</v>
      </c>
      <c r="R122" s="303"/>
      <c r="S122" s="582" t="s">
        <v>84</v>
      </c>
      <c r="T122" s="305" t="str">
        <f t="shared" ref="T122:T146" si="22">M122</f>
        <v>SHT0016147</v>
      </c>
      <c r="U122" s="20" t="s">
        <v>84</v>
      </c>
      <c r="V122" s="19" t="s">
        <v>86</v>
      </c>
      <c r="W122" s="19" t="s">
        <v>87</v>
      </c>
      <c r="X122" s="296" t="s">
        <v>415</v>
      </c>
      <c r="Y122" s="13" t="s">
        <v>89</v>
      </c>
      <c r="Z122" s="15" t="s">
        <v>90</v>
      </c>
      <c r="AA122" s="17" t="s">
        <v>90</v>
      </c>
      <c r="AB122" s="17" t="s">
        <v>90</v>
      </c>
      <c r="AC122" s="296" t="s">
        <v>90</v>
      </c>
      <c r="AD122" s="319"/>
      <c r="AE122" s="315"/>
      <c r="AF122" s="315"/>
      <c r="AG122" s="319"/>
      <c r="AH122" s="319"/>
      <c r="AI122" s="319"/>
      <c r="AJ122" s="296"/>
      <c r="AK122" s="13">
        <v>1</v>
      </c>
      <c r="AL122" s="522">
        <v>1</v>
      </c>
      <c r="AM122" s="13">
        <v>1</v>
      </c>
      <c r="AN122" s="522">
        <v>1</v>
      </c>
      <c r="AO122" s="431">
        <v>0</v>
      </c>
      <c r="AP122" s="522">
        <v>0</v>
      </c>
      <c r="AQ122" s="431">
        <v>0</v>
      </c>
      <c r="AR122" s="522">
        <v>0</v>
      </c>
      <c r="XEO122" s="3"/>
      <c r="XEP122" s="3"/>
      <c r="XEQ122" s="3"/>
      <c r="XER122" s="3"/>
      <c r="XES122" s="3"/>
      <c r="XET122" s="3"/>
      <c r="XEU122" s="3"/>
      <c r="XEV122" s="3"/>
      <c r="XEW122" s="3"/>
      <c r="XEX122" s="3"/>
      <c r="XEY122" s="3"/>
      <c r="XEZ122" s="3"/>
    </row>
    <row r="123" spans="1:44 16369:16380" s="6" customFormat="1" ht="30" customHeight="1">
      <c r="A123" s="327">
        <f t="shared" si="18"/>
        <v>114</v>
      </c>
      <c r="B123" s="7"/>
      <c r="C123" s="7"/>
      <c r="D123" s="7"/>
      <c r="E123" s="7">
        <v>3</v>
      </c>
      <c r="F123" s="7"/>
      <c r="G123" s="7"/>
      <c r="H123" s="7"/>
      <c r="I123" s="7"/>
      <c r="J123" s="7"/>
      <c r="K123" s="12"/>
      <c r="L123" s="303" t="s">
        <v>81</v>
      </c>
      <c r="M123" s="293" t="s">
        <v>416</v>
      </c>
      <c r="N123" s="297" t="s">
        <v>500</v>
      </c>
      <c r="O123" s="350" t="s">
        <v>476</v>
      </c>
      <c r="P123" s="350" t="s">
        <v>495</v>
      </c>
      <c r="Q123" s="296" t="s">
        <v>85</v>
      </c>
      <c r="R123" s="303"/>
      <c r="S123" s="582"/>
      <c r="T123" s="305" t="str">
        <f t="shared" si="22"/>
        <v>SHT0016148</v>
      </c>
      <c r="U123" s="20" t="s">
        <v>533</v>
      </c>
      <c r="V123" s="19" t="s">
        <v>86</v>
      </c>
      <c r="W123" s="19" t="s">
        <v>87</v>
      </c>
      <c r="X123" s="48" t="s">
        <v>110</v>
      </c>
      <c r="Y123" s="303" t="s">
        <v>1894</v>
      </c>
      <c r="Z123" s="85" t="s">
        <v>498</v>
      </c>
      <c r="AA123" s="86" t="s">
        <v>496</v>
      </c>
      <c r="AB123" s="27">
        <v>1.169</v>
      </c>
      <c r="AC123" s="296"/>
      <c r="AD123" s="51"/>
      <c r="AE123" s="315"/>
      <c r="AF123" s="315"/>
      <c r="AG123" s="315"/>
      <c r="AH123" s="315"/>
      <c r="AI123" s="319"/>
      <c r="AJ123" s="296"/>
      <c r="AK123" s="13">
        <v>1</v>
      </c>
      <c r="AL123" s="522">
        <v>1</v>
      </c>
      <c r="AM123" s="13">
        <v>1</v>
      </c>
      <c r="AN123" s="522">
        <v>1</v>
      </c>
      <c r="AO123" s="431">
        <v>0</v>
      </c>
      <c r="AP123" s="522">
        <v>0</v>
      </c>
      <c r="AQ123" s="431">
        <v>0</v>
      </c>
      <c r="AR123" s="522">
        <v>0</v>
      </c>
      <c r="XEO123" s="3"/>
      <c r="XEP123" s="3"/>
      <c r="XEQ123" s="3"/>
      <c r="XER123" s="3"/>
      <c r="XES123" s="3"/>
      <c r="XET123" s="3"/>
      <c r="XEU123" s="3"/>
      <c r="XEV123" s="3"/>
      <c r="XEW123" s="3"/>
      <c r="XEX123" s="3"/>
      <c r="XEY123" s="3"/>
      <c r="XEZ123" s="3"/>
    </row>
    <row r="124" spans="1:44 16369:16380" s="6" customFormat="1" ht="30" customHeight="1">
      <c r="A124" s="327">
        <f t="shared" si="18"/>
        <v>115</v>
      </c>
      <c r="B124" s="7"/>
      <c r="C124" s="7"/>
      <c r="D124" s="7"/>
      <c r="E124" s="7">
        <v>3</v>
      </c>
      <c r="F124" s="7"/>
      <c r="G124" s="7"/>
      <c r="H124" s="7"/>
      <c r="I124" s="7"/>
      <c r="J124" s="7"/>
      <c r="K124" s="12"/>
      <c r="L124" s="303"/>
      <c r="M124" s="293" t="s">
        <v>978</v>
      </c>
      <c r="N124" s="293" t="s">
        <v>258</v>
      </c>
      <c r="O124" s="303" t="s">
        <v>418</v>
      </c>
      <c r="P124" s="13" t="s">
        <v>94</v>
      </c>
      <c r="Q124" s="296" t="s">
        <v>85</v>
      </c>
      <c r="R124" s="303"/>
      <c r="S124" s="582" t="s">
        <v>84</v>
      </c>
      <c r="T124" s="305" t="str">
        <f t="shared" si="22"/>
        <v>BFA0010062</v>
      </c>
      <c r="U124" s="20" t="s">
        <v>90</v>
      </c>
      <c r="V124" s="19" t="s">
        <v>87</v>
      </c>
      <c r="W124" s="19" t="s">
        <v>86</v>
      </c>
      <c r="X124" s="48" t="s">
        <v>125</v>
      </c>
      <c r="Y124" s="303" t="s">
        <v>90</v>
      </c>
      <c r="Z124" s="293" t="s">
        <v>418</v>
      </c>
      <c r="AA124" s="17" t="s">
        <v>90</v>
      </c>
      <c r="AB124" s="27">
        <v>6.0000000000000001E-3</v>
      </c>
      <c r="AC124" s="296"/>
      <c r="AD124" s="51"/>
      <c r="AE124" s="315"/>
      <c r="AF124" s="315"/>
      <c r="AG124" s="315"/>
      <c r="AH124" s="315"/>
      <c r="AI124" s="319"/>
      <c r="AJ124" s="296"/>
      <c r="AK124" s="13">
        <v>3</v>
      </c>
      <c r="AL124" s="522">
        <v>3</v>
      </c>
      <c r="AM124" s="13">
        <v>3</v>
      </c>
      <c r="AN124" s="522">
        <v>3</v>
      </c>
      <c r="AO124" s="431">
        <v>0</v>
      </c>
      <c r="AP124" s="522">
        <v>0</v>
      </c>
      <c r="AQ124" s="431">
        <v>0</v>
      </c>
      <c r="AR124" s="522">
        <v>0</v>
      </c>
      <c r="XEO124" s="3"/>
      <c r="XEP124" s="3"/>
      <c r="XEQ124" s="3"/>
      <c r="XER124" s="3"/>
      <c r="XES124" s="3"/>
      <c r="XET124" s="3"/>
      <c r="XEU124" s="3"/>
      <c r="XEV124" s="3"/>
      <c r="XEW124" s="3"/>
      <c r="XEX124" s="3"/>
      <c r="XEY124" s="3"/>
      <c r="XEZ124" s="3"/>
    </row>
    <row r="125" spans="1:44 16369:16380" s="6" customFormat="1" ht="30" customHeight="1">
      <c r="A125" s="327">
        <f t="shared" si="18"/>
        <v>116</v>
      </c>
      <c r="B125" s="7"/>
      <c r="C125" s="7"/>
      <c r="D125" s="7"/>
      <c r="E125" s="7">
        <v>3</v>
      </c>
      <c r="F125" s="7"/>
      <c r="G125" s="7"/>
      <c r="H125" s="7"/>
      <c r="I125" s="7"/>
      <c r="J125" s="7"/>
      <c r="K125" s="12"/>
      <c r="L125" s="303"/>
      <c r="M125" s="293" t="s">
        <v>971</v>
      </c>
      <c r="N125" s="293" t="s">
        <v>979</v>
      </c>
      <c r="O125" s="303" t="s">
        <v>967</v>
      </c>
      <c r="P125" s="13" t="s">
        <v>94</v>
      </c>
      <c r="Q125" s="296" t="s">
        <v>85</v>
      </c>
      <c r="R125" s="303"/>
      <c r="S125" s="582" t="s">
        <v>84</v>
      </c>
      <c r="T125" s="305" t="str">
        <f t="shared" ref="T125" si="23">M125</f>
        <v>BFA0000087</v>
      </c>
      <c r="U125" s="20" t="s">
        <v>90</v>
      </c>
      <c r="V125" s="19" t="s">
        <v>87</v>
      </c>
      <c r="W125" s="19" t="s">
        <v>86</v>
      </c>
      <c r="X125" s="48" t="s">
        <v>125</v>
      </c>
      <c r="Y125" s="303" t="s">
        <v>90</v>
      </c>
      <c r="Z125" s="293" t="s">
        <v>967</v>
      </c>
      <c r="AA125" s="17" t="s">
        <v>90</v>
      </c>
      <c r="AB125" s="27">
        <v>6.0000000000000001E-3</v>
      </c>
      <c r="AC125" s="296"/>
      <c r="AD125" s="51"/>
      <c r="AE125" s="315"/>
      <c r="AF125" s="315"/>
      <c r="AG125" s="315"/>
      <c r="AH125" s="315"/>
      <c r="AI125" s="319"/>
      <c r="AJ125" s="296"/>
      <c r="AK125" s="13">
        <v>2</v>
      </c>
      <c r="AL125" s="522">
        <v>2</v>
      </c>
      <c r="AM125" s="13">
        <v>2</v>
      </c>
      <c r="AN125" s="522">
        <v>2</v>
      </c>
      <c r="AO125" s="431">
        <v>0</v>
      </c>
      <c r="AP125" s="522">
        <v>0</v>
      </c>
      <c r="AQ125" s="431">
        <v>0</v>
      </c>
      <c r="AR125" s="522">
        <v>0</v>
      </c>
      <c r="XEO125" s="3"/>
      <c r="XEP125" s="3"/>
      <c r="XEQ125" s="3"/>
      <c r="XER125" s="3"/>
      <c r="XES125" s="3"/>
      <c r="XET125" s="3"/>
      <c r="XEU125" s="3"/>
      <c r="XEV125" s="3"/>
      <c r="XEW125" s="3"/>
      <c r="XEX125" s="3"/>
      <c r="XEY125" s="3"/>
      <c r="XEZ125" s="3"/>
    </row>
    <row r="126" spans="1:44 16369:16380" s="6" customFormat="1" ht="30" customHeight="1">
      <c r="A126" s="327">
        <f t="shared" si="18"/>
        <v>117</v>
      </c>
      <c r="B126" s="7"/>
      <c r="C126" s="7"/>
      <c r="D126" s="7"/>
      <c r="E126" s="7">
        <v>3</v>
      </c>
      <c r="F126" s="7"/>
      <c r="G126" s="7"/>
      <c r="H126" s="7"/>
      <c r="I126" s="7"/>
      <c r="J126" s="7"/>
      <c r="K126" s="12"/>
      <c r="L126" s="303"/>
      <c r="M126" s="293" t="s">
        <v>968</v>
      </c>
      <c r="N126" s="293" t="s">
        <v>258</v>
      </c>
      <c r="O126" s="303" t="s">
        <v>969</v>
      </c>
      <c r="P126" s="13" t="s">
        <v>94</v>
      </c>
      <c r="Q126" s="296" t="s">
        <v>85</v>
      </c>
      <c r="R126" s="303"/>
      <c r="S126" s="582" t="s">
        <v>84</v>
      </c>
      <c r="T126" s="305" t="str">
        <f t="shared" ref="T126" si="24">M126</f>
        <v>Q37106</v>
      </c>
      <c r="U126" s="20" t="s">
        <v>90</v>
      </c>
      <c r="V126" s="19" t="s">
        <v>87</v>
      </c>
      <c r="W126" s="19" t="s">
        <v>86</v>
      </c>
      <c r="X126" s="48" t="s">
        <v>125</v>
      </c>
      <c r="Y126" s="303" t="s">
        <v>90</v>
      </c>
      <c r="Z126" s="293" t="s">
        <v>969</v>
      </c>
      <c r="AA126" s="17" t="s">
        <v>90</v>
      </c>
      <c r="AB126" s="27">
        <v>6.0000000000000001E-3</v>
      </c>
      <c r="AC126" s="296"/>
      <c r="AD126" s="51"/>
      <c r="AE126" s="315"/>
      <c r="AF126" s="315"/>
      <c r="AG126" s="315"/>
      <c r="AH126" s="315"/>
      <c r="AI126" s="319"/>
      <c r="AJ126" s="296"/>
      <c r="AK126" s="13">
        <v>4</v>
      </c>
      <c r="AL126" s="522">
        <v>4</v>
      </c>
      <c r="AM126" s="13">
        <v>4</v>
      </c>
      <c r="AN126" s="522">
        <v>4</v>
      </c>
      <c r="AO126" s="431">
        <v>0</v>
      </c>
      <c r="AP126" s="522">
        <v>0</v>
      </c>
      <c r="AQ126" s="431">
        <v>0</v>
      </c>
      <c r="AR126" s="522">
        <v>0</v>
      </c>
      <c r="XEO126" s="3"/>
      <c r="XEP126" s="3"/>
      <c r="XEQ126" s="3"/>
      <c r="XER126" s="3"/>
      <c r="XES126" s="3"/>
      <c r="XET126" s="3"/>
      <c r="XEU126" s="3"/>
      <c r="XEV126" s="3"/>
      <c r="XEW126" s="3"/>
      <c r="XEX126" s="3"/>
      <c r="XEY126" s="3"/>
      <c r="XEZ126" s="3"/>
    </row>
    <row r="127" spans="1:44 16369:16380" s="6" customFormat="1" ht="30" customHeight="1">
      <c r="A127" s="327">
        <f t="shared" si="18"/>
        <v>118</v>
      </c>
      <c r="B127" s="7"/>
      <c r="C127" s="7"/>
      <c r="D127" s="7">
        <v>2</v>
      </c>
      <c r="E127" s="7"/>
      <c r="F127" s="7"/>
      <c r="G127" s="7"/>
      <c r="H127" s="7"/>
      <c r="I127" s="7"/>
      <c r="J127" s="7"/>
      <c r="K127" s="12"/>
      <c r="L127" s="396" t="s">
        <v>81</v>
      </c>
      <c r="M127" s="397" t="s">
        <v>1976</v>
      </c>
      <c r="N127" s="299" t="s">
        <v>419</v>
      </c>
      <c r="O127" s="398" t="s">
        <v>470</v>
      </c>
      <c r="P127" s="13" t="s">
        <v>94</v>
      </c>
      <c r="Q127" s="296" t="s">
        <v>85</v>
      </c>
      <c r="R127" s="303"/>
      <c r="S127" s="582" t="s">
        <v>84</v>
      </c>
      <c r="T127" s="305" t="str">
        <f t="shared" si="22"/>
        <v>SHT0016149</v>
      </c>
      <c r="U127" s="20" t="s">
        <v>84</v>
      </c>
      <c r="V127" s="19" t="s">
        <v>86</v>
      </c>
      <c r="W127" s="19" t="s">
        <v>87</v>
      </c>
      <c r="X127" s="296" t="s">
        <v>415</v>
      </c>
      <c r="Y127" s="13" t="s">
        <v>89</v>
      </c>
      <c r="Z127" s="85"/>
      <c r="AA127" s="86" t="s">
        <v>497</v>
      </c>
      <c r="AB127" s="17" t="s">
        <v>90</v>
      </c>
      <c r="AC127" s="296" t="s">
        <v>90</v>
      </c>
      <c r="AD127" s="51"/>
      <c r="AE127" s="315"/>
      <c r="AF127" s="315"/>
      <c r="AG127" s="315"/>
      <c r="AH127" s="315"/>
      <c r="AI127" s="319"/>
      <c r="AJ127" s="296"/>
      <c r="AK127" s="13">
        <v>1</v>
      </c>
      <c r="AL127" s="522">
        <v>1</v>
      </c>
      <c r="AM127" s="13">
        <v>1</v>
      </c>
      <c r="AN127" s="522">
        <v>1</v>
      </c>
      <c r="AO127" s="431">
        <v>0</v>
      </c>
      <c r="AP127" s="522">
        <v>0</v>
      </c>
      <c r="AQ127" s="431">
        <v>0</v>
      </c>
      <c r="AR127" s="522">
        <v>0</v>
      </c>
      <c r="XEO127" s="3"/>
      <c r="XEP127" s="3"/>
      <c r="XEQ127" s="3"/>
      <c r="XER127" s="3"/>
      <c r="XES127" s="3"/>
      <c r="XET127" s="3"/>
      <c r="XEU127" s="3"/>
      <c r="XEV127" s="3"/>
      <c r="XEW127" s="3"/>
      <c r="XEX127" s="3"/>
      <c r="XEY127" s="3"/>
      <c r="XEZ127" s="3"/>
    </row>
    <row r="128" spans="1:44 16369:16380" s="6" customFormat="1" ht="30" customHeight="1">
      <c r="A128" s="327">
        <f t="shared" si="18"/>
        <v>119</v>
      </c>
      <c r="B128" s="7"/>
      <c r="C128" s="7"/>
      <c r="D128" s="7"/>
      <c r="E128" s="7">
        <v>3</v>
      </c>
      <c r="F128" s="7"/>
      <c r="G128" s="7"/>
      <c r="H128" s="7"/>
      <c r="I128" s="7"/>
      <c r="J128" s="7"/>
      <c r="K128" s="12"/>
      <c r="L128" s="396" t="s">
        <v>81</v>
      </c>
      <c r="M128" s="397" t="s">
        <v>1977</v>
      </c>
      <c r="N128" s="299" t="s">
        <v>1873</v>
      </c>
      <c r="O128" s="398" t="s">
        <v>461</v>
      </c>
      <c r="P128" s="350" t="s">
        <v>493</v>
      </c>
      <c r="Q128" s="296" t="s">
        <v>85</v>
      </c>
      <c r="R128" s="303"/>
      <c r="S128" s="582"/>
      <c r="T128" s="305" t="str">
        <f t="shared" si="22"/>
        <v>SHT0016150</v>
      </c>
      <c r="U128" s="20" t="s">
        <v>494</v>
      </c>
      <c r="V128" s="19" t="s">
        <v>86</v>
      </c>
      <c r="W128" s="19" t="s">
        <v>87</v>
      </c>
      <c r="X128" s="48" t="s">
        <v>110</v>
      </c>
      <c r="Y128" s="303" t="s">
        <v>655</v>
      </c>
      <c r="Z128" s="85" t="s">
        <v>499</v>
      </c>
      <c r="AA128" s="17" t="s">
        <v>417</v>
      </c>
      <c r="AB128" s="27">
        <v>1.1739999999999999</v>
      </c>
      <c r="AC128" s="296"/>
      <c r="AD128" s="51"/>
      <c r="AE128" s="315"/>
      <c r="AF128" s="315"/>
      <c r="AG128" s="315"/>
      <c r="AH128" s="315"/>
      <c r="AI128" s="319"/>
      <c r="AJ128" s="296"/>
      <c r="AK128" s="13">
        <v>1</v>
      </c>
      <c r="AL128" s="522">
        <v>1</v>
      </c>
      <c r="AM128" s="13">
        <v>1</v>
      </c>
      <c r="AN128" s="522">
        <v>1</v>
      </c>
      <c r="AO128" s="431">
        <v>0</v>
      </c>
      <c r="AP128" s="522">
        <v>0</v>
      </c>
      <c r="AQ128" s="431">
        <v>0</v>
      </c>
      <c r="AR128" s="522">
        <v>0</v>
      </c>
      <c r="XEO128" s="3"/>
      <c r="XEP128" s="3"/>
      <c r="XEQ128" s="3"/>
      <c r="XER128" s="3"/>
      <c r="XES128" s="3"/>
      <c r="XET128" s="3"/>
      <c r="XEU128" s="3"/>
      <c r="XEV128" s="3"/>
      <c r="XEW128" s="3"/>
      <c r="XEX128" s="3"/>
      <c r="XEY128" s="3"/>
      <c r="XEZ128" s="3"/>
    </row>
    <row r="129" spans="1:44 16369:16380" s="6" customFormat="1" ht="30" customHeight="1">
      <c r="A129" s="327">
        <f t="shared" si="18"/>
        <v>120</v>
      </c>
      <c r="B129" s="7"/>
      <c r="C129" s="7"/>
      <c r="D129" s="7"/>
      <c r="E129" s="7">
        <v>3</v>
      </c>
      <c r="F129" s="7"/>
      <c r="G129" s="7"/>
      <c r="H129" s="7"/>
      <c r="I129" s="7"/>
      <c r="J129" s="7"/>
      <c r="K129" s="12"/>
      <c r="L129" s="303" t="s">
        <v>81</v>
      </c>
      <c r="M129" s="293" t="s">
        <v>257</v>
      </c>
      <c r="N129" s="293" t="s">
        <v>258</v>
      </c>
      <c r="O129" s="303" t="s">
        <v>418</v>
      </c>
      <c r="P129" s="13" t="s">
        <v>94</v>
      </c>
      <c r="Q129" s="296" t="s">
        <v>85</v>
      </c>
      <c r="R129" s="303"/>
      <c r="S129" s="582" t="s">
        <v>84</v>
      </c>
      <c r="T129" s="305" t="str">
        <f t="shared" si="22"/>
        <v>BFA0010062</v>
      </c>
      <c r="U129" s="20" t="s">
        <v>90</v>
      </c>
      <c r="V129" s="19" t="s">
        <v>87</v>
      </c>
      <c r="W129" s="19" t="s">
        <v>86</v>
      </c>
      <c r="X129" s="48" t="s">
        <v>125</v>
      </c>
      <c r="Y129" s="303" t="s">
        <v>90</v>
      </c>
      <c r="Z129" s="293" t="s">
        <v>418</v>
      </c>
      <c r="AA129" s="17" t="s">
        <v>90</v>
      </c>
      <c r="AB129" s="27">
        <v>6.0000000000000001E-3</v>
      </c>
      <c r="AC129" s="296"/>
      <c r="AD129" s="51"/>
      <c r="AE129" s="315"/>
      <c r="AF129" s="315"/>
      <c r="AG129" s="315"/>
      <c r="AH129" s="315"/>
      <c r="AI129" s="319"/>
      <c r="AJ129" s="296"/>
      <c r="AK129" s="13">
        <v>3</v>
      </c>
      <c r="AL129" s="522">
        <v>3</v>
      </c>
      <c r="AM129" s="13">
        <v>3</v>
      </c>
      <c r="AN129" s="522">
        <v>3</v>
      </c>
      <c r="AO129" s="431">
        <v>0</v>
      </c>
      <c r="AP129" s="522">
        <v>0</v>
      </c>
      <c r="AQ129" s="431">
        <v>0</v>
      </c>
      <c r="AR129" s="522">
        <v>0</v>
      </c>
      <c r="XEO129" s="3"/>
      <c r="XEP129" s="3"/>
      <c r="XEQ129" s="3"/>
      <c r="XER129" s="3"/>
      <c r="XES129" s="3"/>
      <c r="XET129" s="3"/>
      <c r="XEU129" s="3"/>
      <c r="XEV129" s="3"/>
      <c r="XEW129" s="3"/>
      <c r="XEX129" s="3"/>
      <c r="XEY129" s="3"/>
      <c r="XEZ129" s="3"/>
    </row>
    <row r="130" spans="1:44 16369:16380" s="6" customFormat="1" ht="30" customHeight="1">
      <c r="A130" s="327">
        <f t="shared" si="18"/>
        <v>121</v>
      </c>
      <c r="B130" s="7"/>
      <c r="C130" s="7"/>
      <c r="D130" s="7">
        <v>2</v>
      </c>
      <c r="E130" s="7"/>
      <c r="F130" s="7"/>
      <c r="G130" s="7"/>
      <c r="H130" s="7"/>
      <c r="I130" s="7"/>
      <c r="J130" s="7"/>
      <c r="K130" s="12"/>
      <c r="L130" s="303" t="s">
        <v>81</v>
      </c>
      <c r="M130" s="293" t="s">
        <v>420</v>
      </c>
      <c r="N130" s="297" t="s">
        <v>501</v>
      </c>
      <c r="O130" s="350" t="s">
        <v>476</v>
      </c>
      <c r="P130" s="13" t="s">
        <v>94</v>
      </c>
      <c r="Q130" s="296" t="s">
        <v>85</v>
      </c>
      <c r="R130" s="303"/>
      <c r="S130" s="582" t="s">
        <v>84</v>
      </c>
      <c r="T130" s="305" t="str">
        <f t="shared" si="22"/>
        <v>SHT0016145</v>
      </c>
      <c r="U130" s="20" t="s">
        <v>84</v>
      </c>
      <c r="V130" s="19" t="s">
        <v>86</v>
      </c>
      <c r="W130" s="19" t="s">
        <v>87</v>
      </c>
      <c r="X130" s="48" t="s">
        <v>110</v>
      </c>
      <c r="Y130" s="303" t="s">
        <v>1894</v>
      </c>
      <c r="Z130" s="15"/>
      <c r="AA130" s="86" t="s">
        <v>502</v>
      </c>
      <c r="AB130" s="27">
        <v>0.74099999999999999</v>
      </c>
      <c r="AC130" s="296" t="s">
        <v>90</v>
      </c>
      <c r="AD130" s="51"/>
      <c r="AE130" s="315"/>
      <c r="AF130" s="315"/>
      <c r="AG130" s="315"/>
      <c r="AH130" s="315"/>
      <c r="AI130" s="319"/>
      <c r="AJ130" s="296"/>
      <c r="AK130" s="13">
        <v>1</v>
      </c>
      <c r="AL130" s="522">
        <v>1</v>
      </c>
      <c r="AM130" s="13">
        <v>1</v>
      </c>
      <c r="AN130" s="522">
        <v>1</v>
      </c>
      <c r="AO130" s="431">
        <v>0</v>
      </c>
      <c r="AP130" s="522">
        <v>0</v>
      </c>
      <c r="AQ130" s="431">
        <v>0</v>
      </c>
      <c r="AR130" s="522">
        <v>0</v>
      </c>
      <c r="XEO130" s="3"/>
      <c r="XEP130" s="3"/>
      <c r="XEQ130" s="3"/>
      <c r="XER130" s="3"/>
      <c r="XES130" s="3"/>
      <c r="XET130" s="3"/>
      <c r="XEU130" s="3"/>
      <c r="XEV130" s="3"/>
      <c r="XEW130" s="3"/>
      <c r="XEX130" s="3"/>
      <c r="XEY130" s="3"/>
      <c r="XEZ130" s="3"/>
    </row>
    <row r="131" spans="1:44 16369:16380" s="6" customFormat="1" ht="30" customHeight="1">
      <c r="A131" s="327">
        <f t="shared" si="18"/>
        <v>122</v>
      </c>
      <c r="B131" s="7"/>
      <c r="C131" s="7"/>
      <c r="D131" s="7">
        <v>2</v>
      </c>
      <c r="E131" s="7"/>
      <c r="F131" s="7"/>
      <c r="G131" s="7"/>
      <c r="H131" s="7"/>
      <c r="I131" s="7"/>
      <c r="J131" s="7"/>
      <c r="K131" s="12"/>
      <c r="L131" s="303" t="s">
        <v>81</v>
      </c>
      <c r="M131" s="293" t="s">
        <v>421</v>
      </c>
      <c r="N131" s="297" t="s">
        <v>503</v>
      </c>
      <c r="O131" s="350" t="s">
        <v>461</v>
      </c>
      <c r="P131" s="13" t="s">
        <v>94</v>
      </c>
      <c r="Q131" s="296" t="s">
        <v>85</v>
      </c>
      <c r="R131" s="303"/>
      <c r="S131" s="582" t="s">
        <v>84</v>
      </c>
      <c r="T131" s="305" t="str">
        <f t="shared" si="22"/>
        <v>SHT0016146</v>
      </c>
      <c r="U131" s="20" t="s">
        <v>84</v>
      </c>
      <c r="V131" s="19" t="s">
        <v>86</v>
      </c>
      <c r="W131" s="19" t="s">
        <v>87</v>
      </c>
      <c r="X131" s="48" t="s">
        <v>110</v>
      </c>
      <c r="Y131" s="303" t="s">
        <v>655</v>
      </c>
      <c r="Z131" s="15"/>
      <c r="AA131" s="86" t="s">
        <v>504</v>
      </c>
      <c r="AB131" s="27">
        <v>0.87</v>
      </c>
      <c r="AC131" s="296" t="s">
        <v>90</v>
      </c>
      <c r="AD131" s="319"/>
      <c r="AE131" s="315"/>
      <c r="AF131" s="315"/>
      <c r="AG131" s="319"/>
      <c r="AH131" s="319"/>
      <c r="AI131" s="319"/>
      <c r="AJ131" s="296"/>
      <c r="AK131" s="13">
        <v>1</v>
      </c>
      <c r="AL131" s="522">
        <v>1</v>
      </c>
      <c r="AM131" s="13">
        <v>1</v>
      </c>
      <c r="AN131" s="522">
        <v>1</v>
      </c>
      <c r="AO131" s="431">
        <v>0</v>
      </c>
      <c r="AP131" s="522">
        <v>0</v>
      </c>
      <c r="AQ131" s="431">
        <v>0</v>
      </c>
      <c r="AR131" s="522">
        <v>0</v>
      </c>
      <c r="XEO131" s="3"/>
      <c r="XEP131" s="3"/>
      <c r="XEQ131" s="3"/>
      <c r="XER131" s="3"/>
      <c r="XES131" s="3"/>
      <c r="XET131" s="3"/>
      <c r="XEU131" s="3"/>
      <c r="XEV131" s="3"/>
      <c r="XEW131" s="3"/>
      <c r="XEX131" s="3"/>
      <c r="XEY131" s="3"/>
      <c r="XEZ131" s="3"/>
    </row>
    <row r="132" spans="1:44 16369:16380" s="502" customFormat="1" ht="30" customHeight="1">
      <c r="A132" s="327">
        <f t="shared" si="18"/>
        <v>123</v>
      </c>
      <c r="B132" s="492"/>
      <c r="C132" s="492"/>
      <c r="D132" s="492">
        <v>2</v>
      </c>
      <c r="E132" s="492"/>
      <c r="F132" s="492"/>
      <c r="G132" s="492"/>
      <c r="H132" s="492"/>
      <c r="I132" s="492"/>
      <c r="J132" s="492"/>
      <c r="K132" s="493"/>
      <c r="L132" s="491" t="s">
        <v>81</v>
      </c>
      <c r="M132" s="459" t="s">
        <v>257</v>
      </c>
      <c r="N132" s="459" t="s">
        <v>258</v>
      </c>
      <c r="O132" s="491" t="s">
        <v>418</v>
      </c>
      <c r="P132" s="472" t="s">
        <v>94</v>
      </c>
      <c r="Q132" s="463" t="s">
        <v>85</v>
      </c>
      <c r="R132" s="491"/>
      <c r="S132" s="494" t="s">
        <v>84</v>
      </c>
      <c r="T132" s="495" t="str">
        <f t="shared" ref="T132" si="25">M132</f>
        <v>BFA0010062</v>
      </c>
      <c r="U132" s="465" t="s">
        <v>90</v>
      </c>
      <c r="V132" s="511" t="s">
        <v>87</v>
      </c>
      <c r="W132" s="511" t="s">
        <v>86</v>
      </c>
      <c r="X132" s="496" t="s">
        <v>125</v>
      </c>
      <c r="Y132" s="491" t="s">
        <v>90</v>
      </c>
      <c r="Z132" s="459" t="s">
        <v>418</v>
      </c>
      <c r="AA132" s="497" t="s">
        <v>90</v>
      </c>
      <c r="AB132" s="498">
        <v>6.0000000000000001E-3</v>
      </c>
      <c r="AC132" s="467"/>
      <c r="AD132" s="499"/>
      <c r="AE132" s="500"/>
      <c r="AF132" s="500"/>
      <c r="AG132" s="500"/>
      <c r="AH132" s="500"/>
      <c r="AI132" s="501"/>
      <c r="AJ132" s="463"/>
      <c r="AK132" s="472">
        <v>1</v>
      </c>
      <c r="AL132" s="522">
        <v>1</v>
      </c>
      <c r="AM132" s="472">
        <v>1</v>
      </c>
      <c r="AN132" s="522">
        <v>1</v>
      </c>
      <c r="AO132" s="472">
        <v>0</v>
      </c>
      <c r="AP132" s="522">
        <v>0</v>
      </c>
      <c r="AQ132" s="472">
        <v>0</v>
      </c>
      <c r="AR132" s="522">
        <v>0</v>
      </c>
      <c r="XEO132" s="473"/>
      <c r="XEP132" s="473"/>
      <c r="XEQ132" s="473"/>
      <c r="XER132" s="473"/>
      <c r="XES132" s="473"/>
      <c r="XET132" s="473"/>
      <c r="XEU132" s="473"/>
      <c r="XEV132" s="473"/>
      <c r="XEW132" s="473"/>
      <c r="XEX132" s="473"/>
      <c r="XEY132" s="473"/>
      <c r="XEZ132" s="473"/>
    </row>
    <row r="133" spans="1:44 16369:16380" s="6" customFormat="1" ht="30" customHeight="1">
      <c r="A133" s="327">
        <f t="shared" si="18"/>
        <v>124</v>
      </c>
      <c r="B133" s="7"/>
      <c r="C133" s="7"/>
      <c r="D133" s="7">
        <v>2</v>
      </c>
      <c r="E133" s="7"/>
      <c r="F133" s="7"/>
      <c r="G133" s="7"/>
      <c r="H133" s="7"/>
      <c r="I133" s="7"/>
      <c r="J133" s="7"/>
      <c r="K133" s="12"/>
      <c r="L133" s="303" t="s">
        <v>81</v>
      </c>
      <c r="M133" s="293" t="s">
        <v>422</v>
      </c>
      <c r="N133" s="39" t="s">
        <v>423</v>
      </c>
      <c r="O133" s="367" t="s">
        <v>520</v>
      </c>
      <c r="P133" s="7" t="s">
        <v>94</v>
      </c>
      <c r="Q133" s="296" t="s">
        <v>85</v>
      </c>
      <c r="R133" s="13"/>
      <c r="S133" s="582" t="s">
        <v>84</v>
      </c>
      <c r="T133" s="305" t="str">
        <f t="shared" si="22"/>
        <v>SHT0016151</v>
      </c>
      <c r="U133" s="20" t="s">
        <v>84</v>
      </c>
      <c r="V133" s="19" t="s">
        <v>86</v>
      </c>
      <c r="W133" s="19" t="s">
        <v>87</v>
      </c>
      <c r="X133" s="19" t="s">
        <v>223</v>
      </c>
      <c r="Y133" s="17" t="s">
        <v>309</v>
      </c>
      <c r="Z133" s="17" t="s">
        <v>310</v>
      </c>
      <c r="AA133" s="86" t="s">
        <v>505</v>
      </c>
      <c r="AB133" s="46">
        <v>3.6999999999999998E-2</v>
      </c>
      <c r="AC133" s="13" t="s">
        <v>90</v>
      </c>
      <c r="AD133" s="46"/>
      <c r="AE133" s="13"/>
      <c r="AF133" s="28"/>
      <c r="AG133" s="13"/>
      <c r="AH133" s="35"/>
      <c r="AI133" s="36"/>
      <c r="AJ133" s="296"/>
      <c r="AK133" s="13">
        <v>3</v>
      </c>
      <c r="AL133" s="522">
        <v>3</v>
      </c>
      <c r="AM133" s="13">
        <v>3</v>
      </c>
      <c r="AN133" s="522">
        <v>3</v>
      </c>
      <c r="AO133" s="431">
        <v>0</v>
      </c>
      <c r="AP133" s="522">
        <v>0</v>
      </c>
      <c r="AQ133" s="431">
        <v>0</v>
      </c>
      <c r="AR133" s="522">
        <v>0</v>
      </c>
      <c r="XEO133" s="3"/>
      <c r="XEP133" s="3"/>
      <c r="XEQ133" s="3"/>
      <c r="XER133" s="3"/>
      <c r="XES133" s="3"/>
      <c r="XET133" s="3"/>
      <c r="XEU133" s="3"/>
      <c r="XEV133" s="3"/>
      <c r="XEW133" s="3"/>
      <c r="XEX133" s="3"/>
      <c r="XEY133" s="3"/>
      <c r="XEZ133" s="3"/>
    </row>
    <row r="134" spans="1:44 16369:16380" s="6" customFormat="1" ht="30" customHeight="1">
      <c r="A134" s="327">
        <f t="shared" si="18"/>
        <v>125</v>
      </c>
      <c r="B134" s="7"/>
      <c r="C134" s="7">
        <v>1</v>
      </c>
      <c r="D134" s="7"/>
      <c r="E134" s="7"/>
      <c r="F134" s="7"/>
      <c r="G134" s="7"/>
      <c r="H134" s="7"/>
      <c r="I134" s="7"/>
      <c r="J134" s="7"/>
      <c r="K134" s="12"/>
      <c r="L134" s="303" t="s">
        <v>81</v>
      </c>
      <c r="M134" s="293" t="s">
        <v>424</v>
      </c>
      <c r="N134" s="294" t="s">
        <v>425</v>
      </c>
      <c r="O134" s="10" t="s">
        <v>1924</v>
      </c>
      <c r="P134" s="84" t="s">
        <v>493</v>
      </c>
      <c r="Q134" s="296" t="s">
        <v>85</v>
      </c>
      <c r="R134" s="9"/>
      <c r="S134" s="581"/>
      <c r="T134" s="305" t="str">
        <f t="shared" si="22"/>
        <v>SHT0015987</v>
      </c>
      <c r="U134" s="20" t="s">
        <v>526</v>
      </c>
      <c r="V134" s="19" t="s">
        <v>86</v>
      </c>
      <c r="W134" s="19" t="s">
        <v>87</v>
      </c>
      <c r="X134" s="296" t="s">
        <v>170</v>
      </c>
      <c r="Y134" s="13" t="s">
        <v>89</v>
      </c>
      <c r="Z134" s="15" t="s">
        <v>90</v>
      </c>
      <c r="AA134" s="17" t="s">
        <v>90</v>
      </c>
      <c r="AB134" s="17" t="s">
        <v>90</v>
      </c>
      <c r="AC134" s="9" t="s">
        <v>412</v>
      </c>
      <c r="AD134" s="51"/>
      <c r="AE134" s="315"/>
      <c r="AF134" s="315"/>
      <c r="AG134" s="315"/>
      <c r="AH134" s="315"/>
      <c r="AI134" s="319"/>
      <c r="AJ134" s="296"/>
      <c r="AK134" s="13">
        <v>0</v>
      </c>
      <c r="AL134" s="522">
        <v>0</v>
      </c>
      <c r="AM134" s="13">
        <v>0</v>
      </c>
      <c r="AN134" s="522">
        <v>0</v>
      </c>
      <c r="AO134" s="431">
        <v>1</v>
      </c>
      <c r="AP134" s="522">
        <v>1</v>
      </c>
      <c r="AQ134" s="431">
        <v>1</v>
      </c>
      <c r="AR134" s="522">
        <v>1</v>
      </c>
      <c r="XEO134" s="3"/>
      <c r="XEP134" s="3"/>
      <c r="XEQ134" s="3"/>
      <c r="XER134" s="3"/>
      <c r="XES134" s="3"/>
      <c r="XET134" s="3"/>
      <c r="XEU134" s="3"/>
      <c r="XEV134" s="3"/>
      <c r="XEW134" s="3"/>
      <c r="XEX134" s="3"/>
      <c r="XEY134" s="3"/>
      <c r="XEZ134" s="3"/>
    </row>
    <row r="135" spans="1:44 16369:16380" s="6" customFormat="1" ht="30" customHeight="1">
      <c r="A135" s="327">
        <f t="shared" si="18"/>
        <v>126</v>
      </c>
      <c r="B135" s="7"/>
      <c r="C135" s="7"/>
      <c r="D135" s="7">
        <v>2</v>
      </c>
      <c r="E135" s="7"/>
      <c r="F135" s="7"/>
      <c r="G135" s="7"/>
      <c r="H135" s="7"/>
      <c r="I135" s="7"/>
      <c r="J135" s="7"/>
      <c r="K135" s="12"/>
      <c r="L135" s="303" t="s">
        <v>81</v>
      </c>
      <c r="M135" s="293" t="s">
        <v>426</v>
      </c>
      <c r="N135" s="294" t="s">
        <v>427</v>
      </c>
      <c r="O135" s="84" t="s">
        <v>470</v>
      </c>
      <c r="P135" s="84" t="s">
        <v>495</v>
      </c>
      <c r="Q135" s="296" t="s">
        <v>85</v>
      </c>
      <c r="R135" s="9"/>
      <c r="S135" s="581"/>
      <c r="T135" s="305" t="str">
        <f t="shared" si="22"/>
        <v>SHT0016184</v>
      </c>
      <c r="U135" s="20" t="s">
        <v>494</v>
      </c>
      <c r="V135" s="19" t="s">
        <v>86</v>
      </c>
      <c r="W135" s="19" t="s">
        <v>87</v>
      </c>
      <c r="X135" s="296" t="s">
        <v>415</v>
      </c>
      <c r="Y135" s="13" t="s">
        <v>89</v>
      </c>
      <c r="Z135" s="15" t="s">
        <v>90</v>
      </c>
      <c r="AA135" s="17" t="s">
        <v>90</v>
      </c>
      <c r="AB135" s="17" t="s">
        <v>90</v>
      </c>
      <c r="AC135" s="9"/>
      <c r="AD135" s="51"/>
      <c r="AE135" s="315"/>
      <c r="AF135" s="315"/>
      <c r="AG135" s="315"/>
      <c r="AH135" s="315"/>
      <c r="AI135" s="319"/>
      <c r="AJ135" s="296"/>
      <c r="AK135" s="13">
        <v>0</v>
      </c>
      <c r="AL135" s="522">
        <v>0</v>
      </c>
      <c r="AM135" s="13">
        <v>0</v>
      </c>
      <c r="AN135" s="522">
        <v>0</v>
      </c>
      <c r="AO135" s="431">
        <v>1</v>
      </c>
      <c r="AP135" s="522">
        <v>1</v>
      </c>
      <c r="AQ135" s="431">
        <v>1</v>
      </c>
      <c r="AR135" s="522">
        <v>1</v>
      </c>
      <c r="XEO135" s="3"/>
      <c r="XEP135" s="3"/>
      <c r="XEQ135" s="3"/>
      <c r="XER135" s="3"/>
      <c r="XES135" s="3"/>
      <c r="XET135" s="3"/>
      <c r="XEU135" s="3"/>
      <c r="XEV135" s="3"/>
      <c r="XEW135" s="3"/>
      <c r="XEX135" s="3"/>
      <c r="XEY135" s="3"/>
      <c r="XEZ135" s="3"/>
    </row>
    <row r="136" spans="1:44 16369:16380" s="502" customFormat="1" ht="30" customHeight="1">
      <c r="A136" s="327">
        <f t="shared" si="18"/>
        <v>127</v>
      </c>
      <c r="B136" s="492"/>
      <c r="C136" s="492"/>
      <c r="D136" s="492"/>
      <c r="E136" s="492">
        <v>3</v>
      </c>
      <c r="F136" s="492"/>
      <c r="G136" s="492"/>
      <c r="H136" s="492"/>
      <c r="I136" s="492"/>
      <c r="J136" s="492"/>
      <c r="K136" s="493"/>
      <c r="L136" s="491" t="s">
        <v>81</v>
      </c>
      <c r="M136" s="459" t="s">
        <v>257</v>
      </c>
      <c r="N136" s="459" t="s">
        <v>258</v>
      </c>
      <c r="O136" s="491" t="s">
        <v>418</v>
      </c>
      <c r="P136" s="472" t="s">
        <v>94</v>
      </c>
      <c r="Q136" s="463" t="s">
        <v>85</v>
      </c>
      <c r="R136" s="491"/>
      <c r="S136" s="494" t="s">
        <v>84</v>
      </c>
      <c r="T136" s="495" t="str">
        <f t="shared" si="22"/>
        <v>BFA0010062</v>
      </c>
      <c r="U136" s="465" t="s">
        <v>90</v>
      </c>
      <c r="V136" s="511" t="s">
        <v>87</v>
      </c>
      <c r="W136" s="511" t="s">
        <v>86</v>
      </c>
      <c r="X136" s="496" t="s">
        <v>125</v>
      </c>
      <c r="Y136" s="491" t="s">
        <v>90</v>
      </c>
      <c r="Z136" s="459" t="s">
        <v>418</v>
      </c>
      <c r="AA136" s="497" t="s">
        <v>90</v>
      </c>
      <c r="AB136" s="498">
        <v>6.0000000000000001E-3</v>
      </c>
      <c r="AC136" s="467"/>
      <c r="AD136" s="499"/>
      <c r="AE136" s="500"/>
      <c r="AF136" s="500"/>
      <c r="AG136" s="500"/>
      <c r="AH136" s="500"/>
      <c r="AI136" s="501"/>
      <c r="AJ136" s="463"/>
      <c r="AK136" s="472">
        <v>0</v>
      </c>
      <c r="AL136" s="522">
        <v>0</v>
      </c>
      <c r="AM136" s="472">
        <v>0</v>
      </c>
      <c r="AN136" s="522">
        <v>0</v>
      </c>
      <c r="AO136" s="472">
        <v>3</v>
      </c>
      <c r="AP136" s="522">
        <v>3</v>
      </c>
      <c r="AQ136" s="472">
        <v>3</v>
      </c>
      <c r="AR136" s="522">
        <v>3</v>
      </c>
      <c r="XEO136" s="473"/>
      <c r="XEP136" s="473"/>
      <c r="XEQ136" s="473"/>
      <c r="XER136" s="473"/>
      <c r="XES136" s="473"/>
      <c r="XET136" s="473"/>
      <c r="XEU136" s="473"/>
      <c r="XEV136" s="473"/>
      <c r="XEW136" s="473"/>
      <c r="XEX136" s="473"/>
      <c r="XEY136" s="473"/>
      <c r="XEZ136" s="473"/>
    </row>
    <row r="137" spans="1:44 16369:16380" s="502" customFormat="1" ht="30" customHeight="1">
      <c r="A137" s="327">
        <f t="shared" si="18"/>
        <v>128</v>
      </c>
      <c r="B137" s="492"/>
      <c r="C137" s="492"/>
      <c r="D137" s="492"/>
      <c r="E137" s="492">
        <v>3</v>
      </c>
      <c r="F137" s="492"/>
      <c r="G137" s="492"/>
      <c r="H137" s="492"/>
      <c r="I137" s="492"/>
      <c r="J137" s="492"/>
      <c r="K137" s="493"/>
      <c r="L137" s="491" t="s">
        <v>81</v>
      </c>
      <c r="M137" s="459" t="s">
        <v>1086</v>
      </c>
      <c r="N137" s="459" t="s">
        <v>2152</v>
      </c>
      <c r="O137" s="491" t="s">
        <v>418</v>
      </c>
      <c r="P137" s="472" t="s">
        <v>94</v>
      </c>
      <c r="Q137" s="463" t="s">
        <v>85</v>
      </c>
      <c r="R137" s="491"/>
      <c r="S137" s="494" t="s">
        <v>84</v>
      </c>
      <c r="T137" s="495" t="str">
        <f t="shared" ref="T137" si="26">M137</f>
        <v>BFA0000316</v>
      </c>
      <c r="U137" s="465" t="s">
        <v>90</v>
      </c>
      <c r="V137" s="511" t="s">
        <v>87</v>
      </c>
      <c r="W137" s="511" t="s">
        <v>86</v>
      </c>
      <c r="X137" s="496" t="s">
        <v>125</v>
      </c>
      <c r="Y137" s="491" t="s">
        <v>90</v>
      </c>
      <c r="Z137" s="459" t="s">
        <v>418</v>
      </c>
      <c r="AA137" s="497" t="s">
        <v>90</v>
      </c>
      <c r="AB137" s="498">
        <v>6.0000000000000001E-3</v>
      </c>
      <c r="AC137" s="467"/>
      <c r="AD137" s="499"/>
      <c r="AE137" s="500"/>
      <c r="AF137" s="500"/>
      <c r="AG137" s="500"/>
      <c r="AH137" s="500"/>
      <c r="AI137" s="501"/>
      <c r="AJ137" s="463"/>
      <c r="AK137" s="472">
        <v>0</v>
      </c>
      <c r="AL137" s="522">
        <v>0</v>
      </c>
      <c r="AM137" s="472">
        <v>0</v>
      </c>
      <c r="AN137" s="522">
        <v>0</v>
      </c>
      <c r="AO137" s="472">
        <v>2</v>
      </c>
      <c r="AP137" s="522">
        <v>2</v>
      </c>
      <c r="AQ137" s="472">
        <v>2</v>
      </c>
      <c r="AR137" s="522">
        <v>2</v>
      </c>
      <c r="XEO137" s="473"/>
      <c r="XEP137" s="473"/>
      <c r="XEQ137" s="473"/>
      <c r="XER137" s="473"/>
      <c r="XES137" s="473"/>
      <c r="XET137" s="473"/>
      <c r="XEU137" s="473"/>
      <c r="XEV137" s="473"/>
      <c r="XEW137" s="473"/>
      <c r="XEX137" s="473"/>
      <c r="XEY137" s="473"/>
      <c r="XEZ137" s="473"/>
    </row>
    <row r="138" spans="1:44 16369:16380" s="6" customFormat="1" ht="30" customHeight="1">
      <c r="A138" s="327">
        <f t="shared" si="18"/>
        <v>129</v>
      </c>
      <c r="B138" s="7"/>
      <c r="C138" s="7"/>
      <c r="D138" s="7"/>
      <c r="E138" s="7">
        <v>3</v>
      </c>
      <c r="F138" s="7"/>
      <c r="G138" s="7"/>
      <c r="H138" s="7"/>
      <c r="I138" s="7"/>
      <c r="J138" s="7"/>
      <c r="K138" s="12"/>
      <c r="L138" s="303" t="s">
        <v>81</v>
      </c>
      <c r="M138" s="293" t="s">
        <v>428</v>
      </c>
      <c r="N138" s="297" t="s">
        <v>506</v>
      </c>
      <c r="O138" s="350" t="s">
        <v>461</v>
      </c>
      <c r="P138" s="13" t="s">
        <v>94</v>
      </c>
      <c r="Q138" s="296" t="s">
        <v>85</v>
      </c>
      <c r="R138" s="303"/>
      <c r="S138" s="582" t="s">
        <v>84</v>
      </c>
      <c r="T138" s="305" t="str">
        <f t="shared" si="22"/>
        <v>SHT0016185</v>
      </c>
      <c r="U138" s="20" t="s">
        <v>84</v>
      </c>
      <c r="V138" s="19" t="s">
        <v>86</v>
      </c>
      <c r="W138" s="19" t="s">
        <v>87</v>
      </c>
      <c r="X138" s="48" t="s">
        <v>110</v>
      </c>
      <c r="Y138" s="303" t="s">
        <v>1894</v>
      </c>
      <c r="Z138" s="15"/>
      <c r="AA138" s="86" t="s">
        <v>507</v>
      </c>
      <c r="AB138" s="27">
        <v>0.68899999999999995</v>
      </c>
      <c r="AC138" s="296" t="s">
        <v>90</v>
      </c>
      <c r="AD138" s="51"/>
      <c r="AE138" s="315"/>
      <c r="AF138" s="315"/>
      <c r="AG138" s="315"/>
      <c r="AH138" s="315"/>
      <c r="AI138" s="319"/>
      <c r="AJ138" s="296"/>
      <c r="AK138" s="13">
        <v>0</v>
      </c>
      <c r="AL138" s="522">
        <v>0</v>
      </c>
      <c r="AM138" s="13">
        <v>0</v>
      </c>
      <c r="AN138" s="522">
        <v>0</v>
      </c>
      <c r="AO138" s="431">
        <v>1</v>
      </c>
      <c r="AP138" s="522">
        <v>1</v>
      </c>
      <c r="AQ138" s="431">
        <v>1</v>
      </c>
      <c r="AR138" s="522">
        <v>1</v>
      </c>
      <c r="XEO138" s="3"/>
      <c r="XEP138" s="3"/>
      <c r="XEQ138" s="3"/>
      <c r="XER138" s="3"/>
      <c r="XES138" s="3"/>
      <c r="XET138" s="3"/>
      <c r="XEU138" s="3"/>
      <c r="XEV138" s="3"/>
      <c r="XEW138" s="3"/>
      <c r="XEX138" s="3"/>
      <c r="XEY138" s="3"/>
      <c r="XEZ138" s="3"/>
    </row>
    <row r="139" spans="1:44 16369:16380" s="6" customFormat="1" ht="30" customHeight="1">
      <c r="A139" s="327">
        <f t="shared" si="18"/>
        <v>130</v>
      </c>
      <c r="B139" s="7"/>
      <c r="C139" s="7"/>
      <c r="D139" s="7">
        <v>2</v>
      </c>
      <c r="E139" s="7"/>
      <c r="F139" s="7"/>
      <c r="G139" s="7"/>
      <c r="H139" s="7"/>
      <c r="I139" s="7"/>
      <c r="J139" s="7"/>
      <c r="K139" s="12"/>
      <c r="L139" s="303" t="s">
        <v>81</v>
      </c>
      <c r="M139" s="293" t="s">
        <v>429</v>
      </c>
      <c r="N139" s="294" t="s">
        <v>430</v>
      </c>
      <c r="O139" s="350" t="s">
        <v>470</v>
      </c>
      <c r="P139" s="350" t="s">
        <v>495</v>
      </c>
      <c r="Q139" s="296" t="s">
        <v>85</v>
      </c>
      <c r="R139" s="303"/>
      <c r="S139" s="582"/>
      <c r="T139" s="305" t="str">
        <f t="shared" si="22"/>
        <v>SHT0016186</v>
      </c>
      <c r="U139" s="20" t="s">
        <v>526</v>
      </c>
      <c r="V139" s="19" t="s">
        <v>86</v>
      </c>
      <c r="W139" s="19" t="s">
        <v>87</v>
      </c>
      <c r="X139" s="48"/>
      <c r="Y139" s="13" t="s">
        <v>89</v>
      </c>
      <c r="Z139" s="15" t="s">
        <v>90</v>
      </c>
      <c r="AA139" s="17" t="s">
        <v>90</v>
      </c>
      <c r="AB139" s="86"/>
      <c r="AC139" s="296"/>
      <c r="AD139" s="51"/>
      <c r="AE139" s="315"/>
      <c r="AF139" s="315"/>
      <c r="AG139" s="315"/>
      <c r="AH139" s="315"/>
      <c r="AI139" s="319"/>
      <c r="AJ139" s="296"/>
      <c r="AK139" s="13">
        <v>0</v>
      </c>
      <c r="AL139" s="522">
        <v>0</v>
      </c>
      <c r="AM139" s="13">
        <v>0</v>
      </c>
      <c r="AN139" s="522">
        <v>0</v>
      </c>
      <c r="AO139" s="431">
        <v>1</v>
      </c>
      <c r="AP139" s="522">
        <v>1</v>
      </c>
      <c r="AQ139" s="431">
        <v>1</v>
      </c>
      <c r="AR139" s="522">
        <v>1</v>
      </c>
      <c r="XEO139" s="3"/>
      <c r="XEP139" s="3"/>
      <c r="XEQ139" s="3"/>
      <c r="XER139" s="3"/>
      <c r="XES139" s="3"/>
      <c r="XET139" s="3"/>
      <c r="XEU139" s="3"/>
      <c r="XEV139" s="3"/>
      <c r="XEW139" s="3"/>
      <c r="XEX139" s="3"/>
      <c r="XEY139" s="3"/>
      <c r="XEZ139" s="3"/>
    </row>
    <row r="140" spans="1:44 16369:16380" s="6" customFormat="1" ht="30" customHeight="1">
      <c r="A140" s="327">
        <f t="shared" si="18"/>
        <v>131</v>
      </c>
      <c r="B140" s="7"/>
      <c r="C140" s="7"/>
      <c r="D140" s="7"/>
      <c r="E140" s="7">
        <v>3</v>
      </c>
      <c r="F140" s="7"/>
      <c r="G140" s="7"/>
      <c r="H140" s="7"/>
      <c r="I140" s="7"/>
      <c r="J140" s="7"/>
      <c r="K140" s="12"/>
      <c r="L140" s="303" t="s">
        <v>81</v>
      </c>
      <c r="M140" s="293" t="s">
        <v>257</v>
      </c>
      <c r="N140" s="293" t="s">
        <v>258</v>
      </c>
      <c r="O140" s="303" t="s">
        <v>418</v>
      </c>
      <c r="P140" s="13" t="s">
        <v>94</v>
      </c>
      <c r="Q140" s="296" t="s">
        <v>85</v>
      </c>
      <c r="R140" s="303"/>
      <c r="S140" s="582" t="s">
        <v>84</v>
      </c>
      <c r="T140" s="305" t="str">
        <f t="shared" si="22"/>
        <v>BFA0010062</v>
      </c>
      <c r="U140" s="20" t="s">
        <v>90</v>
      </c>
      <c r="V140" s="19" t="s">
        <v>87</v>
      </c>
      <c r="W140" s="19" t="s">
        <v>86</v>
      </c>
      <c r="X140" s="48" t="s">
        <v>125</v>
      </c>
      <c r="Y140" s="303" t="s">
        <v>90</v>
      </c>
      <c r="Z140" s="293" t="s">
        <v>418</v>
      </c>
      <c r="AA140" s="17" t="s">
        <v>90</v>
      </c>
      <c r="AB140" s="27">
        <v>6.0000000000000001E-3</v>
      </c>
      <c r="AC140" s="296"/>
      <c r="AD140" s="51"/>
      <c r="AE140" s="315"/>
      <c r="AF140" s="315"/>
      <c r="AG140" s="315"/>
      <c r="AH140" s="315"/>
      <c r="AI140" s="319"/>
      <c r="AJ140" s="296"/>
      <c r="AK140" s="13">
        <v>0</v>
      </c>
      <c r="AL140" s="522">
        <v>0</v>
      </c>
      <c r="AM140" s="13">
        <v>0</v>
      </c>
      <c r="AN140" s="522">
        <v>0</v>
      </c>
      <c r="AO140" s="431">
        <v>3</v>
      </c>
      <c r="AP140" s="522">
        <v>3</v>
      </c>
      <c r="AQ140" s="431">
        <v>3</v>
      </c>
      <c r="AR140" s="522">
        <v>3</v>
      </c>
      <c r="XEO140" s="3"/>
      <c r="XEP140" s="3"/>
      <c r="XEQ140" s="3"/>
      <c r="XER140" s="3"/>
      <c r="XES140" s="3"/>
      <c r="XET140" s="3"/>
      <c r="XEU140" s="3"/>
      <c r="XEV140" s="3"/>
      <c r="XEW140" s="3"/>
      <c r="XEX140" s="3"/>
      <c r="XEY140" s="3"/>
      <c r="XEZ140" s="3"/>
    </row>
    <row r="141" spans="1:44 16369:16380" s="6" customFormat="1" ht="30" customHeight="1">
      <c r="A141" s="327">
        <f t="shared" si="18"/>
        <v>132</v>
      </c>
      <c r="B141" s="7"/>
      <c r="C141" s="7"/>
      <c r="D141" s="7"/>
      <c r="E141" s="7">
        <v>3</v>
      </c>
      <c r="F141" s="7"/>
      <c r="G141" s="7"/>
      <c r="H141" s="7"/>
      <c r="I141" s="7"/>
      <c r="J141" s="7"/>
      <c r="K141" s="12"/>
      <c r="L141" s="303" t="s">
        <v>81</v>
      </c>
      <c r="M141" s="293" t="s">
        <v>431</v>
      </c>
      <c r="N141" s="297" t="s">
        <v>508</v>
      </c>
      <c r="O141" s="350" t="s">
        <v>521</v>
      </c>
      <c r="P141" s="13" t="s">
        <v>94</v>
      </c>
      <c r="Q141" s="296" t="s">
        <v>85</v>
      </c>
      <c r="R141" s="303"/>
      <c r="S141" s="582" t="s">
        <v>84</v>
      </c>
      <c r="T141" s="305" t="str">
        <f t="shared" si="22"/>
        <v>SHT0016187</v>
      </c>
      <c r="U141" s="20" t="s">
        <v>84</v>
      </c>
      <c r="V141" s="19" t="s">
        <v>86</v>
      </c>
      <c r="W141" s="19" t="s">
        <v>87</v>
      </c>
      <c r="X141" s="48" t="s">
        <v>110</v>
      </c>
      <c r="Y141" s="303" t="s">
        <v>1894</v>
      </c>
      <c r="Z141" s="15"/>
      <c r="AA141" s="86" t="s">
        <v>509</v>
      </c>
      <c r="AB141" s="27">
        <v>0.69399999999999995</v>
      </c>
      <c r="AC141" s="296" t="s">
        <v>90</v>
      </c>
      <c r="AD141" s="51"/>
      <c r="AE141" s="315"/>
      <c r="AF141" s="315"/>
      <c r="AG141" s="315"/>
      <c r="AH141" s="315"/>
      <c r="AI141" s="319"/>
      <c r="AJ141" s="296"/>
      <c r="AK141" s="13">
        <v>0</v>
      </c>
      <c r="AL141" s="522">
        <v>0</v>
      </c>
      <c r="AM141" s="13">
        <v>0</v>
      </c>
      <c r="AN141" s="522">
        <v>0</v>
      </c>
      <c r="AO141" s="431">
        <v>1</v>
      </c>
      <c r="AP141" s="522">
        <v>1</v>
      </c>
      <c r="AQ141" s="431">
        <v>1</v>
      </c>
      <c r="AR141" s="522">
        <v>1</v>
      </c>
      <c r="XEO141" s="3"/>
      <c r="XEP141" s="3"/>
      <c r="XEQ141" s="3"/>
      <c r="XER141" s="3"/>
      <c r="XES141" s="3"/>
      <c r="XET141" s="3"/>
      <c r="XEU141" s="3"/>
      <c r="XEV141" s="3"/>
      <c r="XEW141" s="3"/>
      <c r="XEX141" s="3"/>
      <c r="XEY141" s="3"/>
      <c r="XEZ141" s="3"/>
    </row>
    <row r="142" spans="1:44 16369:16380" s="6" customFormat="1" ht="30" customHeight="1">
      <c r="A142" s="327">
        <f t="shared" si="18"/>
        <v>133</v>
      </c>
      <c r="B142" s="7"/>
      <c r="C142" s="7"/>
      <c r="D142" s="7">
        <v>2</v>
      </c>
      <c r="E142" s="7"/>
      <c r="F142" s="7"/>
      <c r="G142" s="7"/>
      <c r="H142" s="7"/>
      <c r="I142" s="7"/>
      <c r="J142" s="7"/>
      <c r="K142" s="12"/>
      <c r="L142" s="303" t="s">
        <v>81</v>
      </c>
      <c r="M142" s="293" t="s">
        <v>960</v>
      </c>
      <c r="N142" s="293" t="s">
        <v>959</v>
      </c>
      <c r="O142" s="350" t="s">
        <v>461</v>
      </c>
      <c r="P142" s="13"/>
      <c r="Q142" s="296"/>
      <c r="R142" s="303"/>
      <c r="S142" s="582"/>
      <c r="T142" s="305" t="str">
        <f t="shared" si="22"/>
        <v>SHT0016862</v>
      </c>
      <c r="U142" s="20" t="s">
        <v>84</v>
      </c>
      <c r="V142" s="19" t="s">
        <v>86</v>
      </c>
      <c r="W142" s="19" t="s">
        <v>87</v>
      </c>
      <c r="X142" s="48" t="s">
        <v>110</v>
      </c>
      <c r="Y142" s="303" t="s">
        <v>1893</v>
      </c>
      <c r="Z142" s="15"/>
      <c r="AA142" s="86"/>
      <c r="AB142" s="27"/>
      <c r="AC142" s="296"/>
      <c r="AD142" s="51"/>
      <c r="AE142" s="315"/>
      <c r="AF142" s="315"/>
      <c r="AG142" s="315"/>
      <c r="AH142" s="315"/>
      <c r="AI142" s="319"/>
      <c r="AJ142" s="296"/>
      <c r="AK142" s="13">
        <v>0</v>
      </c>
      <c r="AL142" s="522">
        <v>0</v>
      </c>
      <c r="AM142" s="13">
        <v>0</v>
      </c>
      <c r="AN142" s="522">
        <v>0</v>
      </c>
      <c r="AO142" s="431">
        <v>1</v>
      </c>
      <c r="AP142" s="522">
        <v>1</v>
      </c>
      <c r="AQ142" s="431">
        <v>1</v>
      </c>
      <c r="AR142" s="522">
        <v>1</v>
      </c>
      <c r="XEO142" s="3"/>
      <c r="XEP142" s="3"/>
      <c r="XEQ142" s="3"/>
      <c r="XER142" s="3"/>
      <c r="XES142" s="3"/>
      <c r="XET142" s="3"/>
      <c r="XEU142" s="3"/>
      <c r="XEV142" s="3"/>
      <c r="XEW142" s="3"/>
      <c r="XEX142" s="3"/>
      <c r="XEY142" s="3"/>
      <c r="XEZ142" s="3"/>
    </row>
    <row r="143" spans="1:44 16369:16380" s="6" customFormat="1" ht="30" customHeight="1">
      <c r="A143" s="327">
        <f t="shared" si="18"/>
        <v>134</v>
      </c>
      <c r="B143" s="7"/>
      <c r="C143" s="7"/>
      <c r="D143" s="7">
        <v>2</v>
      </c>
      <c r="E143" s="7"/>
      <c r="F143" s="7"/>
      <c r="G143" s="7"/>
      <c r="H143" s="7"/>
      <c r="I143" s="7"/>
      <c r="J143" s="7"/>
      <c r="K143" s="12"/>
      <c r="L143" s="303" t="s">
        <v>81</v>
      </c>
      <c r="M143" s="293" t="s">
        <v>432</v>
      </c>
      <c r="N143" s="297" t="s">
        <v>510</v>
      </c>
      <c r="O143" s="350" t="s">
        <v>461</v>
      </c>
      <c r="P143" s="13" t="s">
        <v>94</v>
      </c>
      <c r="Q143" s="296" t="s">
        <v>85</v>
      </c>
      <c r="R143" s="303"/>
      <c r="S143" s="582" t="s">
        <v>84</v>
      </c>
      <c r="T143" s="305" t="str">
        <f t="shared" si="22"/>
        <v>SHT0016188</v>
      </c>
      <c r="U143" s="20" t="s">
        <v>84</v>
      </c>
      <c r="V143" s="19" t="s">
        <v>86</v>
      </c>
      <c r="W143" s="19" t="s">
        <v>87</v>
      </c>
      <c r="X143" s="48" t="s">
        <v>110</v>
      </c>
      <c r="Y143" s="303" t="s">
        <v>1895</v>
      </c>
      <c r="Z143" s="15"/>
      <c r="AA143" s="86" t="s">
        <v>511</v>
      </c>
      <c r="AB143" s="27">
        <v>0.74</v>
      </c>
      <c r="AC143" s="296" t="s">
        <v>90</v>
      </c>
      <c r="AD143" s="51"/>
      <c r="AE143" s="315"/>
      <c r="AF143" s="315"/>
      <c r="AG143" s="315"/>
      <c r="AH143" s="315"/>
      <c r="AI143" s="319"/>
      <c r="AJ143" s="296"/>
      <c r="AK143" s="13">
        <v>0</v>
      </c>
      <c r="AL143" s="522">
        <v>0</v>
      </c>
      <c r="AM143" s="13">
        <v>0</v>
      </c>
      <c r="AN143" s="522">
        <v>0</v>
      </c>
      <c r="AO143" s="431">
        <v>1</v>
      </c>
      <c r="AP143" s="522">
        <v>1</v>
      </c>
      <c r="AQ143" s="431">
        <v>1</v>
      </c>
      <c r="AR143" s="522">
        <v>1</v>
      </c>
      <c r="XEO143" s="3"/>
      <c r="XEP143" s="3"/>
      <c r="XEQ143" s="3"/>
      <c r="XER143" s="3"/>
      <c r="XES143" s="3"/>
      <c r="XET143" s="3"/>
      <c r="XEU143" s="3"/>
      <c r="XEV143" s="3"/>
      <c r="XEW143" s="3"/>
      <c r="XEX143" s="3"/>
      <c r="XEY143" s="3"/>
      <c r="XEZ143" s="3"/>
    </row>
    <row r="144" spans="1:44 16369:16380" s="6" customFormat="1" ht="30" customHeight="1">
      <c r="A144" s="327">
        <f t="shared" si="18"/>
        <v>135</v>
      </c>
      <c r="B144" s="7"/>
      <c r="C144" s="7"/>
      <c r="D144" s="7">
        <v>2</v>
      </c>
      <c r="E144" s="7"/>
      <c r="F144" s="7"/>
      <c r="G144" s="7"/>
      <c r="H144" s="7"/>
      <c r="I144" s="7"/>
      <c r="J144" s="7"/>
      <c r="K144" s="12"/>
      <c r="L144" s="303" t="s">
        <v>81</v>
      </c>
      <c r="M144" s="293" t="s">
        <v>433</v>
      </c>
      <c r="N144" s="297" t="s">
        <v>512</v>
      </c>
      <c r="O144" s="350" t="s">
        <v>461</v>
      </c>
      <c r="P144" s="13" t="s">
        <v>94</v>
      </c>
      <c r="Q144" s="296" t="s">
        <v>85</v>
      </c>
      <c r="R144" s="303"/>
      <c r="S144" s="582" t="s">
        <v>84</v>
      </c>
      <c r="T144" s="305" t="str">
        <f t="shared" si="22"/>
        <v>SHT0016189</v>
      </c>
      <c r="U144" s="20" t="s">
        <v>84</v>
      </c>
      <c r="V144" s="19" t="s">
        <v>86</v>
      </c>
      <c r="W144" s="19" t="s">
        <v>87</v>
      </c>
      <c r="X144" s="48" t="s">
        <v>110</v>
      </c>
      <c r="Y144" s="303" t="s">
        <v>1895</v>
      </c>
      <c r="Z144" s="15"/>
      <c r="AA144" s="86" t="s">
        <v>513</v>
      </c>
      <c r="AB144" s="27">
        <v>0.46200000000000002</v>
      </c>
      <c r="AC144" s="296" t="s">
        <v>90</v>
      </c>
      <c r="AD144" s="51"/>
      <c r="AE144" s="315"/>
      <c r="AF144" s="315"/>
      <c r="AG144" s="315"/>
      <c r="AH144" s="315"/>
      <c r="AI144" s="319"/>
      <c r="AJ144" s="296"/>
      <c r="AK144" s="13">
        <v>0</v>
      </c>
      <c r="AL144" s="522">
        <v>0</v>
      </c>
      <c r="AM144" s="13">
        <v>0</v>
      </c>
      <c r="AN144" s="522">
        <v>0</v>
      </c>
      <c r="AO144" s="431">
        <v>1</v>
      </c>
      <c r="AP144" s="522">
        <v>1</v>
      </c>
      <c r="AQ144" s="431">
        <v>1</v>
      </c>
      <c r="AR144" s="522">
        <v>1</v>
      </c>
      <c r="XEO144" s="3"/>
      <c r="XEP144" s="3"/>
      <c r="XEQ144" s="3"/>
      <c r="XER144" s="3"/>
      <c r="XES144" s="3"/>
      <c r="XET144" s="3"/>
      <c r="XEU144" s="3"/>
      <c r="XEV144" s="3"/>
      <c r="XEW144" s="3"/>
      <c r="XEX144" s="3"/>
      <c r="XEY144" s="3"/>
      <c r="XEZ144" s="3"/>
    </row>
    <row r="145" spans="1:44 16369:16380" s="502" customFormat="1" ht="30" customHeight="1">
      <c r="A145" s="327">
        <f t="shared" si="18"/>
        <v>136</v>
      </c>
      <c r="B145" s="492"/>
      <c r="C145" s="492"/>
      <c r="D145" s="492">
        <v>2</v>
      </c>
      <c r="E145" s="492"/>
      <c r="F145" s="492"/>
      <c r="G145" s="492"/>
      <c r="H145" s="492"/>
      <c r="I145" s="492"/>
      <c r="J145" s="492"/>
      <c r="K145" s="493"/>
      <c r="L145" s="491" t="s">
        <v>81</v>
      </c>
      <c r="M145" s="459" t="s">
        <v>257</v>
      </c>
      <c r="N145" s="459" t="s">
        <v>258</v>
      </c>
      <c r="O145" s="491" t="s">
        <v>418</v>
      </c>
      <c r="P145" s="472" t="s">
        <v>94</v>
      </c>
      <c r="Q145" s="463" t="s">
        <v>85</v>
      </c>
      <c r="R145" s="491"/>
      <c r="S145" s="494" t="s">
        <v>84</v>
      </c>
      <c r="T145" s="495" t="str">
        <f t="shared" ref="T145" si="27">M145</f>
        <v>BFA0010062</v>
      </c>
      <c r="U145" s="465" t="s">
        <v>90</v>
      </c>
      <c r="V145" s="511" t="s">
        <v>87</v>
      </c>
      <c r="W145" s="511" t="s">
        <v>86</v>
      </c>
      <c r="X145" s="496" t="s">
        <v>125</v>
      </c>
      <c r="Y145" s="491" t="s">
        <v>90</v>
      </c>
      <c r="Z145" s="459" t="s">
        <v>418</v>
      </c>
      <c r="AA145" s="497" t="s">
        <v>90</v>
      </c>
      <c r="AB145" s="498">
        <v>6.0000000000000001E-3</v>
      </c>
      <c r="AC145" s="463"/>
      <c r="AD145" s="499"/>
      <c r="AE145" s="500"/>
      <c r="AF145" s="500"/>
      <c r="AG145" s="500"/>
      <c r="AH145" s="500"/>
      <c r="AI145" s="501"/>
      <c r="AJ145" s="463"/>
      <c r="AK145" s="472">
        <v>0</v>
      </c>
      <c r="AL145" s="522">
        <v>0</v>
      </c>
      <c r="AM145" s="472">
        <v>0</v>
      </c>
      <c r="AN145" s="522">
        <v>0</v>
      </c>
      <c r="AO145" s="472">
        <v>1</v>
      </c>
      <c r="AP145" s="522">
        <v>1</v>
      </c>
      <c r="AQ145" s="472">
        <v>1</v>
      </c>
      <c r="AR145" s="522">
        <v>1</v>
      </c>
      <c r="XEO145" s="473"/>
      <c r="XEP145" s="473"/>
      <c r="XEQ145" s="473"/>
      <c r="XER145" s="473"/>
      <c r="XES145" s="473"/>
      <c r="XET145" s="473"/>
      <c r="XEU145" s="473"/>
      <c r="XEV145" s="473"/>
      <c r="XEW145" s="473"/>
      <c r="XEX145" s="473"/>
      <c r="XEY145" s="473"/>
      <c r="XEZ145" s="473"/>
    </row>
    <row r="146" spans="1:44 16369:16380" s="6" customFormat="1" ht="30" customHeight="1">
      <c r="A146" s="327">
        <f t="shared" ref="A146" si="28">ROW()-9</f>
        <v>137</v>
      </c>
      <c r="B146" s="7"/>
      <c r="C146" s="7"/>
      <c r="D146" s="7">
        <v>2</v>
      </c>
      <c r="E146" s="7"/>
      <c r="F146" s="7"/>
      <c r="G146" s="7"/>
      <c r="H146" s="7"/>
      <c r="I146" s="7"/>
      <c r="J146" s="7"/>
      <c r="K146" s="12"/>
      <c r="L146" s="303" t="s">
        <v>81</v>
      </c>
      <c r="M146" s="293" t="s">
        <v>434</v>
      </c>
      <c r="N146" s="39" t="s">
        <v>423</v>
      </c>
      <c r="O146" s="367" t="s">
        <v>522</v>
      </c>
      <c r="P146" s="7" t="s">
        <v>94</v>
      </c>
      <c r="Q146" s="296" t="s">
        <v>85</v>
      </c>
      <c r="R146" s="13"/>
      <c r="S146" s="582" t="s">
        <v>84</v>
      </c>
      <c r="T146" s="305" t="str">
        <f t="shared" si="22"/>
        <v>SHT0016190</v>
      </c>
      <c r="U146" s="20" t="s">
        <v>84</v>
      </c>
      <c r="V146" s="19" t="s">
        <v>86</v>
      </c>
      <c r="W146" s="19" t="s">
        <v>87</v>
      </c>
      <c r="X146" s="19" t="s">
        <v>223</v>
      </c>
      <c r="Y146" s="86" t="s">
        <v>515</v>
      </c>
      <c r="Z146" s="86" t="s">
        <v>516</v>
      </c>
      <c r="AA146" s="368" t="s">
        <v>514</v>
      </c>
      <c r="AB146" s="46">
        <v>0.01</v>
      </c>
      <c r="AC146" s="13" t="s">
        <v>90</v>
      </c>
      <c r="AD146" s="46"/>
      <c r="AE146" s="13"/>
      <c r="AF146" s="28"/>
      <c r="AG146" s="13"/>
      <c r="AH146" s="35"/>
      <c r="AI146" s="36"/>
      <c r="AJ146" s="296"/>
      <c r="AK146" s="13">
        <v>0</v>
      </c>
      <c r="AL146" s="522">
        <v>0</v>
      </c>
      <c r="AM146" s="13">
        <v>0</v>
      </c>
      <c r="AN146" s="522">
        <v>0</v>
      </c>
      <c r="AO146" s="431">
        <v>3</v>
      </c>
      <c r="AP146" s="522">
        <v>3</v>
      </c>
      <c r="AQ146" s="431">
        <v>3</v>
      </c>
      <c r="AR146" s="522">
        <v>3</v>
      </c>
      <c r="XEO146" s="3"/>
      <c r="XEP146" s="3"/>
      <c r="XEQ146" s="3"/>
      <c r="XER146" s="3"/>
      <c r="XES146" s="3"/>
      <c r="XET146" s="3"/>
      <c r="XEU146" s="3"/>
      <c r="XEV146" s="3"/>
      <c r="XEW146" s="3"/>
      <c r="XEX146" s="3"/>
      <c r="XEY146" s="3"/>
      <c r="XEZ146" s="3"/>
    </row>
  </sheetData>
  <autoFilter ref="A9:AM146"/>
  <mergeCells count="45">
    <mergeCell ref="A1:AK1"/>
    <mergeCell ref="A2:E2"/>
    <mergeCell ref="F2:K2"/>
    <mergeCell ref="M2:N2"/>
    <mergeCell ref="A3:N3"/>
    <mergeCell ref="O2:AI7"/>
    <mergeCell ref="A4:K4"/>
    <mergeCell ref="M4:N4"/>
    <mergeCell ref="A5:N5"/>
    <mergeCell ref="A6:N7"/>
    <mergeCell ref="B8:K8"/>
    <mergeCell ref="A8:A9"/>
    <mergeCell ref="L8:L9"/>
    <mergeCell ref="M8:M9"/>
    <mergeCell ref="N8:N9"/>
    <mergeCell ref="U8:U9"/>
    <mergeCell ref="V8:V9"/>
    <mergeCell ref="W8:W9"/>
    <mergeCell ref="X8:X9"/>
    <mergeCell ref="O8:O9"/>
    <mergeCell ref="P8:P9"/>
    <mergeCell ref="Q8:Q9"/>
    <mergeCell ref="R8:R9"/>
    <mergeCell ref="S8:S9"/>
    <mergeCell ref="T8:T9"/>
    <mergeCell ref="AI8:AI9"/>
    <mergeCell ref="AJ8:AJ9"/>
    <mergeCell ref="AK8:AK9"/>
    <mergeCell ref="AD8:AD9"/>
    <mergeCell ref="AE8:AE9"/>
    <mergeCell ref="AF8:AF9"/>
    <mergeCell ref="AG8:AG9"/>
    <mergeCell ref="AH8:AH9"/>
    <mergeCell ref="Y8:Y9"/>
    <mergeCell ref="Z8:Z9"/>
    <mergeCell ref="AA8:AA9"/>
    <mergeCell ref="AB8:AB9"/>
    <mergeCell ref="AC8:AC9"/>
    <mergeCell ref="AL8:AL9"/>
    <mergeCell ref="AN8:AN9"/>
    <mergeCell ref="AO8:AO9"/>
    <mergeCell ref="AQ8:AQ9"/>
    <mergeCell ref="AR8:AR9"/>
    <mergeCell ref="AM8:AM9"/>
    <mergeCell ref="AP8:AP9"/>
  </mergeCells>
  <phoneticPr fontId="40" type="noConversion"/>
  <conditionalFormatting sqref="X59">
    <cfRule type="cellIs" dxfId="63" priority="12" stopIfTrue="1" operator="equal">
      <formula>“总成件”</formula>
    </cfRule>
  </conditionalFormatting>
  <conditionalFormatting sqref="X133">
    <cfRule type="cellIs" dxfId="62" priority="3" stopIfTrue="1" operator="equal">
      <formula>“总成件”</formula>
    </cfRule>
  </conditionalFormatting>
  <conditionalFormatting sqref="X146">
    <cfRule type="cellIs" dxfId="61" priority="2" stopIfTrue="1" operator="equal">
      <formula>“总成件”</formula>
    </cfRule>
  </conditionalFormatting>
  <dataValidations count="10">
    <dataValidation type="list" allowBlank="1" showInputMessage="1" showErrorMessage="1" sqref="X52:X54 X56 X101 X104 X106 X112 X133 X146 X92:X95 X88:X89 X97:X99 X108:X110 X84">
      <formula1>"装配总成件,焊接总成件,面料,塑料件,冷镦,钣金件,机加工件,标准件,非标件,线材件,管材件,圆钢"</formula1>
    </dataValidation>
    <dataValidation type="list" allowBlank="1" showInputMessage="1" showErrorMessage="1" sqref="AG112 V25:W36 V10:W23 V39:W146">
      <formula1>"Y,N"</formula1>
    </dataValidation>
    <dataValidation type="list" allowBlank="1" showInputMessage="1" showErrorMessage="1" sqref="X111 X123:X126 X113:X115 X128:X132 X58:X59 T59 X136:X145">
      <formula1>"装配总成件,焊接总成件,面料,塑料件,钣金件,机加工件,标准件,非标件,线材件,管材件,圆钢"</formula1>
    </dataValidation>
    <dataValidation type="list" allowBlank="1" showInputMessage="1" showErrorMessage="1" sqref="P80:P81 P83 P123 P127:P128 P85:P87 P98:P100 P146 P58:P59 P108:P110 P102:P105 P141:P144 P130:P131 P133 P63:P72">
      <formula1>"A,B,C,"</formula1>
    </dataValidation>
    <dataValidation type="list" allowBlank="1" showInputMessage="1" showErrorMessage="1" sqref="AC94 AC104 AC138:AC146 AE106:AE107 AC122:AC131 AC133">
      <formula1>"镀白锌,发黑,氧化铁皮膜,电泳（ED),——,镀黑锌,热处理（调质处理）,喷漆,"</formula1>
    </dataValidation>
    <dataValidation type="list" allowBlank="1" showInputMessage="1" showErrorMessage="1" sqref="AH133 AH146 AJ108:AJ111 AJ113:AJ114 AH95:AH105 AH58:AH60 AI122:AI131 AH84:AH93">
      <formula1>"自制,外购"</formula1>
    </dataValidation>
    <dataValidation type="list" allowBlank="1" showInputMessage="1" showErrorMessage="1" sqref="AD83 AE133 AE146 AE59:AE60 AJ122:AJ131">
      <formula1>"戴姆勒专属,福田专属,平台件,重汽专属,福田重汽共用件,福田戴姆勒共用件，"</formula1>
    </dataValidation>
    <dataValidation type="list" allowBlank="1" showInputMessage="1" showErrorMessage="1" sqref="AC83">
      <formula1>"镀白锌,发黑,氧化铁皮膜,电泳（ED),镀黑锌,热处理（调质处理）,喷漆,"</formula1>
    </dataValidation>
    <dataValidation type="list" allowBlank="1" showInputMessage="1" showErrorMessage="1" sqref="AE83">
      <formula1>"相同,不同,"</formula1>
    </dataValidation>
    <dataValidation type="list" allowBlank="1" showInputMessage="1" showErrorMessage="1" sqref="T92">
      <formula1>"N/A"</formula1>
    </dataValidation>
  </dataValidations>
  <printOptions horizontalCentered="1" verticalCentered="1"/>
  <pageMargins left="0.23622047244094499" right="0.23622047244094499" top="0.74803149606299202" bottom="0.74803149606299202" header="0.31496062992126" footer="0.31496062992126"/>
  <pageSetup paperSize="8" scale="47" orientation="landscape" r:id="rId1"/>
  <headerFooter>
    <oddFooter>&amp;C第 &amp;P 页，共 &amp;N 页</oddFooter>
  </headerFooter>
  <rowBreaks count="2" manualBreakCount="2">
    <brk id="66" max="16383" man="1"/>
    <brk id="98" max="16383" man="1"/>
  </rowBreaks>
  <colBreaks count="1" manualBreakCount="1">
    <brk id="4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312"/>
  <sheetViews>
    <sheetView showGridLines="0" view="pageBreakPreview" zoomScale="90" zoomScaleNormal="25" zoomScaleSheetLayoutView="90" workbookViewId="0">
      <pane xSplit="14" ySplit="8" topLeftCell="O74" activePane="bottomRight" state="frozen"/>
      <selection pane="topRight" activeCell="N1" sqref="N1"/>
      <selection pane="bottomLeft" activeCell="A9" sqref="A9"/>
      <selection pane="bottomRight" activeCell="E129" sqref="E129:R134"/>
    </sheetView>
  </sheetViews>
  <sheetFormatPr defaultColWidth="9" defaultRowHeight="20.100000000000001" customHeight="1"/>
  <cols>
    <col min="1" max="1" width="4.5" style="5" customWidth="1"/>
    <col min="2" max="12" width="2.375" style="5" customWidth="1"/>
    <col min="13" max="13" width="12.75" style="5" customWidth="1"/>
    <col min="14" max="14" width="31.125" style="5" customWidth="1"/>
    <col min="15" max="15" width="32.375" style="5" customWidth="1"/>
    <col min="16" max="16" width="4.75" style="5" customWidth="1"/>
    <col min="17" max="17" width="4.875" style="5" customWidth="1"/>
    <col min="18" max="18" width="9" style="5" customWidth="1"/>
    <col min="19" max="19" width="6.25" style="5" customWidth="1"/>
    <col min="20" max="20" width="5.375" style="5" customWidth="1"/>
    <col min="21" max="21" width="0.125" style="5" customWidth="1"/>
    <col min="22" max="22" width="12.375" style="191" customWidth="1"/>
    <col min="23" max="23" width="5" style="190" customWidth="1"/>
    <col min="24" max="24" width="8.625" style="5" customWidth="1"/>
    <col min="25" max="25" width="7.625" style="5" customWidth="1"/>
    <col min="26" max="26" width="11.125" style="5" customWidth="1"/>
    <col min="27" max="27" width="17.25" style="5" customWidth="1"/>
    <col min="28" max="28" width="21.5" style="5" customWidth="1"/>
    <col min="29" max="29" width="11.5" style="5" customWidth="1"/>
    <col min="30" max="30" width="9.625" style="95" customWidth="1"/>
    <col min="31" max="31" width="8.375" style="5" customWidth="1"/>
    <col min="32" max="32" width="9.5" style="5" customWidth="1"/>
    <col min="33" max="33" width="7.5" style="189" customWidth="1"/>
    <col min="34" max="34" width="21.625" style="5" customWidth="1"/>
    <col min="35" max="35" width="25.375" style="5" customWidth="1"/>
    <col min="36" max="36" width="9.375" style="5" customWidth="1"/>
    <col min="37" max="16384" width="9" style="5"/>
  </cols>
  <sheetData>
    <row r="1" spans="1:35" ht="29.25" customHeight="1">
      <c r="A1" s="1452" t="s">
        <v>1735</v>
      </c>
      <c r="B1" s="1452"/>
      <c r="C1" s="1452"/>
      <c r="D1" s="1452"/>
      <c r="E1" s="1452"/>
      <c r="F1" s="1453" t="s">
        <v>43</v>
      </c>
      <c r="G1" s="1453"/>
      <c r="H1" s="1453"/>
      <c r="I1" s="1453"/>
      <c r="J1" s="1453"/>
      <c r="K1" s="1453"/>
      <c r="L1" s="1453"/>
      <c r="M1" s="1450" t="s">
        <v>44</v>
      </c>
      <c r="N1" s="1449"/>
      <c r="O1" s="1447" t="s">
        <v>1759</v>
      </c>
      <c r="P1" s="1447"/>
      <c r="Q1" s="1447"/>
      <c r="R1" s="1447"/>
      <c r="S1" s="1447"/>
      <c r="T1" s="1447"/>
      <c r="U1" s="1447"/>
      <c r="V1" s="1448"/>
      <c r="W1" s="1447"/>
      <c r="X1" s="1447"/>
      <c r="Y1" s="1447"/>
      <c r="Z1" s="1447"/>
      <c r="AA1" s="1447"/>
      <c r="AB1" s="1447"/>
      <c r="AC1" s="1447"/>
      <c r="AD1" s="1447"/>
      <c r="AE1" s="1447"/>
      <c r="AF1" s="30"/>
      <c r="AG1" s="7" t="s">
        <v>36</v>
      </c>
      <c r="AH1" s="233" t="s">
        <v>567</v>
      </c>
      <c r="AI1" s="1053" t="s">
        <v>993</v>
      </c>
    </row>
    <row r="2" spans="1:35" ht="26.25" customHeight="1">
      <c r="A2" s="1453" t="s">
        <v>46</v>
      </c>
      <c r="B2" s="1453"/>
      <c r="C2" s="1453"/>
      <c r="D2" s="1453"/>
      <c r="E2" s="1453"/>
      <c r="F2" s="1453"/>
      <c r="G2" s="1453"/>
      <c r="H2" s="1453"/>
      <c r="I2" s="1453"/>
      <c r="J2" s="1453"/>
      <c r="K2" s="1453"/>
      <c r="L2" s="1453"/>
      <c r="M2" s="1453"/>
      <c r="N2" s="1453"/>
      <c r="O2" s="1447"/>
      <c r="P2" s="1447"/>
      <c r="Q2" s="1447"/>
      <c r="R2" s="1447"/>
      <c r="S2" s="1447"/>
      <c r="T2" s="1447"/>
      <c r="U2" s="1447"/>
      <c r="V2" s="1448"/>
      <c r="W2" s="1447"/>
      <c r="X2" s="1447"/>
      <c r="Y2" s="1447"/>
      <c r="Z2" s="1447"/>
      <c r="AA2" s="1447"/>
      <c r="AB2" s="1447"/>
      <c r="AC2" s="1447"/>
      <c r="AD2" s="1447"/>
      <c r="AE2" s="1447"/>
      <c r="AF2" s="30"/>
      <c r="AG2" s="7" t="s">
        <v>47</v>
      </c>
      <c r="AH2" s="234" t="s">
        <v>543</v>
      </c>
      <c r="AI2" s="1054" t="s">
        <v>902</v>
      </c>
    </row>
    <row r="3" spans="1:35" ht="26.25" customHeight="1">
      <c r="A3" s="1449" t="s">
        <v>1734</v>
      </c>
      <c r="B3" s="1449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50" t="s">
        <v>49</v>
      </c>
      <c r="N3" s="1449"/>
      <c r="O3" s="1447"/>
      <c r="P3" s="1447"/>
      <c r="Q3" s="1447"/>
      <c r="R3" s="1447"/>
      <c r="S3" s="1447"/>
      <c r="T3" s="1447"/>
      <c r="U3" s="1447"/>
      <c r="V3" s="1448"/>
      <c r="W3" s="1447"/>
      <c r="X3" s="1447"/>
      <c r="Y3" s="1447"/>
      <c r="Z3" s="1447"/>
      <c r="AA3" s="1447"/>
      <c r="AB3" s="1447"/>
      <c r="AC3" s="1447"/>
      <c r="AD3" s="1447"/>
      <c r="AE3" s="1447"/>
      <c r="AF3" s="30"/>
      <c r="AG3" s="7" t="s">
        <v>50</v>
      </c>
      <c r="AH3" s="231" t="s">
        <v>1760</v>
      </c>
      <c r="AI3" s="1055" t="s">
        <v>1761</v>
      </c>
    </row>
    <row r="4" spans="1:35" ht="26.25" customHeight="1">
      <c r="A4" s="1450" t="s">
        <v>1733</v>
      </c>
      <c r="B4" s="1450"/>
      <c r="C4" s="1450"/>
      <c r="D4" s="1450"/>
      <c r="E4" s="1450"/>
      <c r="F4" s="1450"/>
      <c r="G4" s="1450"/>
      <c r="H4" s="1450"/>
      <c r="I4" s="1450"/>
      <c r="J4" s="1450"/>
      <c r="K4" s="1450"/>
      <c r="L4" s="1450"/>
      <c r="M4" s="1450"/>
      <c r="N4" s="1450"/>
      <c r="O4" s="1447"/>
      <c r="P4" s="1447"/>
      <c r="Q4" s="1447"/>
      <c r="R4" s="1447"/>
      <c r="S4" s="1447"/>
      <c r="T4" s="1447"/>
      <c r="U4" s="1447"/>
      <c r="V4" s="1448"/>
      <c r="W4" s="1447"/>
      <c r="X4" s="1447"/>
      <c r="Y4" s="1447"/>
      <c r="Z4" s="1447"/>
      <c r="AA4" s="1447"/>
      <c r="AB4" s="1447"/>
      <c r="AC4" s="1447"/>
      <c r="AD4" s="1447"/>
      <c r="AE4" s="1447"/>
      <c r="AF4" s="30"/>
      <c r="AG4" s="7" t="s">
        <v>18</v>
      </c>
      <c r="AH4" s="231"/>
      <c r="AI4" s="1055" t="s">
        <v>1762</v>
      </c>
    </row>
    <row r="5" spans="1:35" ht="26.25" customHeight="1">
      <c r="A5" s="1450" t="s">
        <v>54</v>
      </c>
      <c r="B5" s="1450"/>
      <c r="C5" s="1450"/>
      <c r="D5" s="1450"/>
      <c r="E5" s="1450"/>
      <c r="F5" s="1450"/>
      <c r="G5" s="1450"/>
      <c r="H5" s="1450"/>
      <c r="I5" s="1450"/>
      <c r="J5" s="1450"/>
      <c r="K5" s="1450"/>
      <c r="L5" s="1450"/>
      <c r="M5" s="1450"/>
      <c r="N5" s="1450"/>
      <c r="O5" s="1447"/>
      <c r="P5" s="1447"/>
      <c r="Q5" s="1447"/>
      <c r="R5" s="1447"/>
      <c r="S5" s="1447"/>
      <c r="T5" s="1447"/>
      <c r="U5" s="1447"/>
      <c r="V5" s="1448"/>
      <c r="W5" s="1447"/>
      <c r="X5" s="1447"/>
      <c r="Y5" s="1447"/>
      <c r="Z5" s="1447"/>
      <c r="AA5" s="1447"/>
      <c r="AB5" s="1447"/>
      <c r="AC5" s="1447"/>
      <c r="AD5" s="1447"/>
      <c r="AE5" s="1447"/>
      <c r="AF5" s="30"/>
      <c r="AG5" s="7" t="s">
        <v>928</v>
      </c>
      <c r="AH5" s="230"/>
      <c r="AI5" s="1056"/>
    </row>
    <row r="6" spans="1:35" ht="26.25" hidden="1" customHeight="1">
      <c r="A6" s="1450"/>
      <c r="B6" s="1450"/>
      <c r="C6" s="1450"/>
      <c r="D6" s="1450"/>
      <c r="E6" s="1450"/>
      <c r="F6" s="1450"/>
      <c r="G6" s="1450"/>
      <c r="H6" s="1450"/>
      <c r="I6" s="1450"/>
      <c r="J6" s="1450"/>
      <c r="K6" s="1450"/>
      <c r="L6" s="1450"/>
      <c r="M6" s="1450"/>
      <c r="N6" s="1450"/>
      <c r="O6" s="1447"/>
      <c r="P6" s="1447"/>
      <c r="Q6" s="1447"/>
      <c r="R6" s="1447"/>
      <c r="S6" s="1447"/>
      <c r="T6" s="1447"/>
      <c r="U6" s="1447"/>
      <c r="V6" s="1448"/>
      <c r="W6" s="1447"/>
      <c r="X6" s="1447"/>
      <c r="Y6" s="1447"/>
      <c r="Z6" s="1447"/>
      <c r="AA6" s="1447"/>
      <c r="AB6" s="1447"/>
      <c r="AC6" s="1447"/>
      <c r="AD6" s="1447"/>
      <c r="AE6" s="1447"/>
      <c r="AF6" s="30"/>
      <c r="AG6" s="7" t="s">
        <v>56</v>
      </c>
      <c r="AH6" s="230"/>
      <c r="AI6" s="1056"/>
    </row>
    <row r="7" spans="1:35" ht="26.25" customHeight="1">
      <c r="A7" s="1451" t="s">
        <v>57</v>
      </c>
      <c r="B7" s="1437" t="s">
        <v>58</v>
      </c>
      <c r="C7" s="1437"/>
      <c r="D7" s="1437"/>
      <c r="E7" s="1437"/>
      <c r="F7" s="1437"/>
      <c r="G7" s="1437"/>
      <c r="H7" s="1437"/>
      <c r="I7" s="1437"/>
      <c r="J7" s="1437"/>
      <c r="K7" s="1437"/>
      <c r="L7" s="1437"/>
      <c r="M7" s="1440" t="s">
        <v>36</v>
      </c>
      <c r="N7" s="1437" t="s">
        <v>1732</v>
      </c>
      <c r="O7" s="1437" t="s">
        <v>60</v>
      </c>
      <c r="P7" s="1437" t="s">
        <v>61</v>
      </c>
      <c r="Q7" s="1437" t="s">
        <v>62</v>
      </c>
      <c r="R7" s="1437" t="s">
        <v>12</v>
      </c>
      <c r="S7" s="1440" t="s">
        <v>63</v>
      </c>
      <c r="T7" s="1440" t="s">
        <v>1731</v>
      </c>
      <c r="U7" s="1440" t="s">
        <v>1730</v>
      </c>
      <c r="V7" s="1446" t="s">
        <v>64</v>
      </c>
      <c r="W7" s="1439" t="s">
        <v>65</v>
      </c>
      <c r="X7" s="1440" t="s">
        <v>66</v>
      </c>
      <c r="Y7" s="1444" t="s">
        <v>1729</v>
      </c>
      <c r="Z7" s="1444" t="s">
        <v>1728</v>
      </c>
      <c r="AA7" s="1441" t="s">
        <v>69</v>
      </c>
      <c r="AB7" s="1441" t="s">
        <v>70</v>
      </c>
      <c r="AC7" s="1442" t="s">
        <v>71</v>
      </c>
      <c r="AD7" s="1443" t="s">
        <v>72</v>
      </c>
      <c r="AE7" s="1437" t="s">
        <v>1727</v>
      </c>
      <c r="AF7" s="1437" t="s">
        <v>1726</v>
      </c>
      <c r="AG7" s="1445" t="s">
        <v>19</v>
      </c>
      <c r="AH7" s="1437" t="s">
        <v>79</v>
      </c>
      <c r="AI7" s="1438" t="s">
        <v>79</v>
      </c>
    </row>
    <row r="8" spans="1:35" s="6" customFormat="1" ht="26.25" customHeight="1">
      <c r="A8" s="1451"/>
      <c r="B8" s="7">
        <v>0</v>
      </c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/>
      <c r="L8" s="12">
        <v>9</v>
      </c>
      <c r="M8" s="1440"/>
      <c r="N8" s="1437"/>
      <c r="O8" s="1437"/>
      <c r="P8" s="1437"/>
      <c r="Q8" s="1437"/>
      <c r="R8" s="1437"/>
      <c r="S8" s="1440"/>
      <c r="T8" s="1440"/>
      <c r="U8" s="1440"/>
      <c r="V8" s="1446"/>
      <c r="W8" s="1440"/>
      <c r="X8" s="1440"/>
      <c r="Y8" s="1444"/>
      <c r="Z8" s="1444"/>
      <c r="AA8" s="1441"/>
      <c r="AB8" s="1441"/>
      <c r="AC8" s="1442"/>
      <c r="AD8" s="1443"/>
      <c r="AE8" s="1437"/>
      <c r="AF8" s="1437"/>
      <c r="AG8" s="1445"/>
      <c r="AH8" s="1437"/>
      <c r="AI8" s="1438"/>
    </row>
    <row r="9" spans="1:35" s="6" customFormat="1" ht="30" customHeight="1">
      <c r="A9" s="10">
        <f t="shared" ref="A9:A76" si="0">ROW()-8</f>
        <v>1</v>
      </c>
      <c r="B9" s="7"/>
      <c r="C9" s="7"/>
      <c r="D9" s="7">
        <v>2</v>
      </c>
      <c r="E9" s="7"/>
      <c r="F9" s="7"/>
      <c r="G9" s="7"/>
      <c r="H9" s="7"/>
      <c r="I9" s="7"/>
      <c r="J9" s="7"/>
      <c r="K9" s="7"/>
      <c r="L9" s="12"/>
      <c r="M9" s="233" t="s">
        <v>567</v>
      </c>
      <c r="N9" s="234" t="s">
        <v>543</v>
      </c>
      <c r="O9" s="13"/>
      <c r="P9" s="13" t="s">
        <v>84</v>
      </c>
      <c r="Q9" s="145" t="s">
        <v>85</v>
      </c>
      <c r="R9" s="13"/>
      <c r="S9" s="18" t="s">
        <v>84</v>
      </c>
      <c r="T9" s="26"/>
      <c r="U9" s="19" t="s">
        <v>86</v>
      </c>
      <c r="V9" s="18" t="s">
        <v>1725</v>
      </c>
      <c r="W9" s="195" t="s">
        <v>494</v>
      </c>
      <c r="X9" s="19" t="s">
        <v>86</v>
      </c>
      <c r="Y9" s="19" t="s">
        <v>87</v>
      </c>
      <c r="Z9" s="19" t="s">
        <v>214</v>
      </c>
      <c r="AA9" s="17" t="s">
        <v>89</v>
      </c>
      <c r="AB9" s="17" t="s">
        <v>90</v>
      </c>
      <c r="AC9" s="26"/>
      <c r="AD9" s="27" t="e">
        <f>AD12+AD123+AD124+AD125+AD126+AD127+AD128+AD129+AD135*#REF!+AD129</f>
        <v>#REF!</v>
      </c>
      <c r="AE9" s="17" t="s">
        <v>90</v>
      </c>
      <c r="AF9" s="13" t="s">
        <v>995</v>
      </c>
      <c r="AG9" s="28"/>
      <c r="AH9" s="13">
        <v>1</v>
      </c>
      <c r="AI9" s="277">
        <v>0</v>
      </c>
    </row>
    <row r="10" spans="1:35" s="6" customFormat="1" ht="30" customHeight="1">
      <c r="A10" s="10">
        <f t="shared" si="0"/>
        <v>2</v>
      </c>
      <c r="B10" s="7"/>
      <c r="C10" s="7"/>
      <c r="D10" s="7">
        <v>2</v>
      </c>
      <c r="E10" s="7"/>
      <c r="F10" s="7"/>
      <c r="G10" s="7"/>
      <c r="H10" s="7"/>
      <c r="I10" s="7"/>
      <c r="J10" s="7"/>
      <c r="K10" s="7"/>
      <c r="L10" s="12"/>
      <c r="M10" s="235" t="s">
        <v>993</v>
      </c>
      <c r="N10" s="236" t="s">
        <v>902</v>
      </c>
      <c r="O10" s="235" t="s">
        <v>991</v>
      </c>
      <c r="P10" s="13" t="s">
        <v>84</v>
      </c>
      <c r="Q10" s="145" t="s">
        <v>85</v>
      </c>
      <c r="R10" s="13"/>
      <c r="S10" s="18" t="s">
        <v>84</v>
      </c>
      <c r="T10" s="26"/>
      <c r="U10" s="19" t="s">
        <v>86</v>
      </c>
      <c r="V10" s="18" t="s">
        <v>1725</v>
      </c>
      <c r="W10" s="195" t="s">
        <v>494</v>
      </c>
      <c r="X10" s="19" t="s">
        <v>86</v>
      </c>
      <c r="Y10" s="19" t="s">
        <v>87</v>
      </c>
      <c r="Z10" s="19" t="s">
        <v>214</v>
      </c>
      <c r="AA10" s="17" t="s">
        <v>89</v>
      </c>
      <c r="AB10" s="17" t="s">
        <v>90</v>
      </c>
      <c r="AC10" s="26"/>
      <c r="AD10" s="27"/>
      <c r="AE10" s="17" t="s">
        <v>90</v>
      </c>
      <c r="AF10" s="13" t="s">
        <v>995</v>
      </c>
      <c r="AG10" s="28"/>
      <c r="AH10" s="13">
        <v>0</v>
      </c>
      <c r="AI10" s="277">
        <v>1</v>
      </c>
    </row>
    <row r="11" spans="1:35" s="6" customFormat="1" ht="30" customHeight="1">
      <c r="A11" s="10">
        <f t="shared" si="0"/>
        <v>3</v>
      </c>
      <c r="B11" s="7"/>
      <c r="C11" s="7"/>
      <c r="D11" s="7">
        <v>2</v>
      </c>
      <c r="E11" s="7"/>
      <c r="F11" s="7"/>
      <c r="G11" s="7"/>
      <c r="H11" s="7"/>
      <c r="I11" s="7"/>
      <c r="J11" s="7"/>
      <c r="K11" s="7"/>
      <c r="L11" s="12"/>
      <c r="M11" s="18" t="s">
        <v>1570</v>
      </c>
      <c r="N11" s="13" t="s">
        <v>1569</v>
      </c>
      <c r="O11" s="13" t="s">
        <v>1568</v>
      </c>
      <c r="P11" s="13" t="s">
        <v>493</v>
      </c>
      <c r="Q11" s="145" t="s">
        <v>85</v>
      </c>
      <c r="R11" s="13"/>
      <c r="S11" s="18" t="s">
        <v>84</v>
      </c>
      <c r="T11" s="26"/>
      <c r="U11" s="19" t="s">
        <v>87</v>
      </c>
      <c r="V11" s="17" t="s">
        <v>90</v>
      </c>
      <c r="W11" s="195"/>
      <c r="X11" s="19" t="s">
        <v>86</v>
      </c>
      <c r="Y11" s="19" t="s">
        <v>87</v>
      </c>
      <c r="Z11" s="19" t="s">
        <v>356</v>
      </c>
      <c r="AA11" s="17" t="s">
        <v>1568</v>
      </c>
      <c r="AB11" s="17" t="s">
        <v>90</v>
      </c>
      <c r="AC11" s="26"/>
      <c r="AD11" s="27">
        <v>1.4999999999999999E-2</v>
      </c>
      <c r="AE11" s="17" t="s">
        <v>90</v>
      </c>
      <c r="AF11" s="13" t="s">
        <v>995</v>
      </c>
      <c r="AG11" s="28"/>
      <c r="AH11" s="13">
        <v>1</v>
      </c>
      <c r="AI11" s="277">
        <v>1</v>
      </c>
    </row>
    <row r="12" spans="1:35" s="6" customFormat="1" ht="39" customHeight="1">
      <c r="A12" s="10">
        <f t="shared" si="0"/>
        <v>4</v>
      </c>
      <c r="B12" s="7"/>
      <c r="C12" s="7"/>
      <c r="D12" s="7"/>
      <c r="E12" s="7">
        <v>3</v>
      </c>
      <c r="F12" s="7"/>
      <c r="G12" s="7"/>
      <c r="H12" s="7"/>
      <c r="I12" s="7"/>
      <c r="J12" s="7"/>
      <c r="K12" s="7"/>
      <c r="L12" s="12"/>
      <c r="M12" s="236" t="s">
        <v>937</v>
      </c>
      <c r="N12" s="236" t="s">
        <v>936</v>
      </c>
      <c r="O12" s="13" t="s">
        <v>1918</v>
      </c>
      <c r="P12" s="13" t="s">
        <v>494</v>
      </c>
      <c r="Q12" s="145" t="s">
        <v>85</v>
      </c>
      <c r="R12" s="13"/>
      <c r="S12" s="18" t="s">
        <v>1023</v>
      </c>
      <c r="T12" s="26"/>
      <c r="U12" s="19" t="s">
        <v>86</v>
      </c>
      <c r="V12" s="17" t="s">
        <v>1723</v>
      </c>
      <c r="W12" s="195" t="s">
        <v>1023</v>
      </c>
      <c r="X12" s="19" t="s">
        <v>86</v>
      </c>
      <c r="Y12" s="19" t="s">
        <v>87</v>
      </c>
      <c r="Z12" s="19" t="s">
        <v>170</v>
      </c>
      <c r="AA12" s="17" t="s">
        <v>653</v>
      </c>
      <c r="AB12" s="17" t="s">
        <v>90</v>
      </c>
      <c r="AC12" s="26"/>
      <c r="AD12" s="27" t="e">
        <f>#REF!+AD14+AD24+AD27+AD29+AD30+AD33+AD38*2+AD42+AD45*2+AD46+AD48+AD49+AD68</f>
        <v>#REF!</v>
      </c>
      <c r="AE12" s="17"/>
      <c r="AF12" s="13" t="s">
        <v>1724</v>
      </c>
      <c r="AG12" s="28"/>
      <c r="AH12" s="13">
        <v>1</v>
      </c>
      <c r="AI12" s="277">
        <v>0</v>
      </c>
    </row>
    <row r="13" spans="1:35" s="6" customFormat="1" ht="39" customHeight="1">
      <c r="A13" s="10">
        <f t="shared" si="0"/>
        <v>5</v>
      </c>
      <c r="B13" s="7"/>
      <c r="C13" s="7"/>
      <c r="D13" s="7"/>
      <c r="E13" s="7">
        <v>3</v>
      </c>
      <c r="F13" s="7"/>
      <c r="G13" s="7"/>
      <c r="H13" s="7"/>
      <c r="I13" s="7"/>
      <c r="J13" s="7"/>
      <c r="K13" s="7"/>
      <c r="L13" s="12"/>
      <c r="M13" s="235" t="s">
        <v>900</v>
      </c>
      <c r="N13" s="236" t="s">
        <v>899</v>
      </c>
      <c r="O13" s="13" t="s">
        <v>1919</v>
      </c>
      <c r="P13" s="13" t="s">
        <v>84</v>
      </c>
      <c r="Q13" s="145" t="s">
        <v>85</v>
      </c>
      <c r="R13" s="13"/>
      <c r="S13" s="18" t="s">
        <v>1023</v>
      </c>
      <c r="T13" s="26"/>
      <c r="U13" s="19" t="s">
        <v>86</v>
      </c>
      <c r="V13" s="18" t="s">
        <v>1723</v>
      </c>
      <c r="W13" s="18" t="s">
        <v>1023</v>
      </c>
      <c r="X13" s="19" t="s">
        <v>86</v>
      </c>
      <c r="Y13" s="19" t="s">
        <v>87</v>
      </c>
      <c r="Z13" s="19" t="s">
        <v>170</v>
      </c>
      <c r="AA13" s="17" t="s">
        <v>89</v>
      </c>
      <c r="AB13" s="17" t="s">
        <v>90</v>
      </c>
      <c r="AC13" s="26"/>
      <c r="AD13" s="27" t="e">
        <f>AD12</f>
        <v>#REF!</v>
      </c>
      <c r="AE13" s="45"/>
      <c r="AF13" s="193" t="s">
        <v>1096</v>
      </c>
      <c r="AG13" s="28"/>
      <c r="AH13" s="13">
        <v>0</v>
      </c>
      <c r="AI13" s="277">
        <v>1</v>
      </c>
    </row>
    <row r="14" spans="1:35" s="6" customFormat="1" ht="30" customHeight="1">
      <c r="A14" s="10">
        <f t="shared" si="0"/>
        <v>6</v>
      </c>
      <c r="B14" s="7"/>
      <c r="C14" s="7"/>
      <c r="D14" s="7"/>
      <c r="E14" s="7"/>
      <c r="F14" s="7">
        <v>4</v>
      </c>
      <c r="G14" s="7"/>
      <c r="H14" s="7"/>
      <c r="I14" s="7"/>
      <c r="J14" s="7"/>
      <c r="K14" s="7"/>
      <c r="L14" s="12"/>
      <c r="M14" s="237" t="s">
        <v>1739</v>
      </c>
      <c r="N14" s="238" t="s">
        <v>1736</v>
      </c>
      <c r="O14" s="13"/>
      <c r="P14" s="13" t="s">
        <v>84</v>
      </c>
      <c r="Q14" s="145" t="s">
        <v>85</v>
      </c>
      <c r="R14" s="13"/>
      <c r="S14" s="18" t="s">
        <v>523</v>
      </c>
      <c r="T14" s="26"/>
      <c r="U14" s="19" t="s">
        <v>86</v>
      </c>
      <c r="V14" s="18" t="s">
        <v>1722</v>
      </c>
      <c r="W14" s="18" t="s">
        <v>523</v>
      </c>
      <c r="X14" s="19" t="s">
        <v>86</v>
      </c>
      <c r="Y14" s="19" t="s">
        <v>87</v>
      </c>
      <c r="Z14" s="19" t="s">
        <v>170</v>
      </c>
      <c r="AA14" s="17" t="s">
        <v>89</v>
      </c>
      <c r="AB14" s="17" t="s">
        <v>90</v>
      </c>
      <c r="AC14" s="26"/>
      <c r="AD14" s="27">
        <f>AD17+AD18+AD19+AD20*3</f>
        <v>2.5029000000000003</v>
      </c>
      <c r="AE14" s="17" t="s">
        <v>90</v>
      </c>
      <c r="AF14" s="13" t="s">
        <v>995</v>
      </c>
      <c r="AG14" s="29"/>
      <c r="AH14" s="13">
        <v>1</v>
      </c>
      <c r="AI14" s="277">
        <v>0</v>
      </c>
    </row>
    <row r="15" spans="1:35" s="6" customFormat="1" ht="30" customHeight="1">
      <c r="A15" s="10">
        <f t="shared" si="0"/>
        <v>7</v>
      </c>
      <c r="B15" s="7"/>
      <c r="C15" s="7"/>
      <c r="D15" s="7"/>
      <c r="E15" s="7"/>
      <c r="F15" s="7">
        <v>4</v>
      </c>
      <c r="G15" s="7"/>
      <c r="H15" s="7"/>
      <c r="I15" s="7"/>
      <c r="J15" s="7"/>
      <c r="K15" s="7"/>
      <c r="L15" s="12"/>
      <c r="M15" s="237" t="s">
        <v>1738</v>
      </c>
      <c r="N15" s="238" t="s">
        <v>1737</v>
      </c>
      <c r="O15" s="13"/>
      <c r="P15" s="13"/>
      <c r="Q15" s="145"/>
      <c r="R15" s="13"/>
      <c r="S15" s="18"/>
      <c r="T15" s="26"/>
      <c r="U15" s="19"/>
      <c r="V15" s="18"/>
      <c r="W15" s="18"/>
      <c r="X15" s="19"/>
      <c r="Y15" s="19"/>
      <c r="Z15" s="19"/>
      <c r="AA15" s="17"/>
      <c r="AB15" s="17"/>
      <c r="AC15" s="26"/>
      <c r="AD15" s="27"/>
      <c r="AE15" s="17"/>
      <c r="AF15" s="13"/>
      <c r="AG15" s="29"/>
      <c r="AH15" s="13">
        <v>0</v>
      </c>
      <c r="AI15" s="277">
        <v>1</v>
      </c>
    </row>
    <row r="16" spans="1:35" s="6" customFormat="1" ht="30" customHeight="1">
      <c r="A16" s="10">
        <f t="shared" si="0"/>
        <v>8</v>
      </c>
      <c r="B16" s="7"/>
      <c r="C16" s="7"/>
      <c r="D16" s="7"/>
      <c r="E16" s="7"/>
      <c r="F16" s="7"/>
      <c r="G16" s="7">
        <v>5</v>
      </c>
      <c r="H16" s="7"/>
      <c r="I16" s="7"/>
      <c r="J16" s="7"/>
      <c r="K16" s="7"/>
      <c r="L16" s="12"/>
      <c r="M16" s="160" t="s">
        <v>2359</v>
      </c>
      <c r="N16" s="127" t="s">
        <v>958</v>
      </c>
      <c r="O16" s="13"/>
      <c r="P16" s="13" t="s">
        <v>84</v>
      </c>
      <c r="Q16" s="145" t="s">
        <v>85</v>
      </c>
      <c r="R16" s="13"/>
      <c r="S16" s="18" t="s">
        <v>84</v>
      </c>
      <c r="T16" s="26"/>
      <c r="U16" s="19" t="s">
        <v>86</v>
      </c>
      <c r="V16" s="18" t="s">
        <v>1721</v>
      </c>
      <c r="W16" s="18" t="s">
        <v>84</v>
      </c>
      <c r="X16" s="19" t="s">
        <v>86</v>
      </c>
      <c r="Y16" s="19" t="s">
        <v>87</v>
      </c>
      <c r="Z16" s="19" t="s">
        <v>174</v>
      </c>
      <c r="AA16" s="17" t="s">
        <v>1718</v>
      </c>
      <c r="AB16" s="17"/>
      <c r="AC16" s="26" t="s">
        <v>1719</v>
      </c>
      <c r="AD16" s="27">
        <v>0.99819999999999998</v>
      </c>
      <c r="AE16" s="17" t="s">
        <v>90</v>
      </c>
      <c r="AF16" s="13" t="s">
        <v>995</v>
      </c>
      <c r="AG16" s="28"/>
      <c r="AH16" s="13">
        <v>1</v>
      </c>
      <c r="AI16" s="277">
        <v>0</v>
      </c>
    </row>
    <row r="17" spans="1:35" s="6" customFormat="1" ht="30" customHeight="1">
      <c r="A17" s="10">
        <f t="shared" si="0"/>
        <v>9</v>
      </c>
      <c r="B17" s="7"/>
      <c r="C17" s="7"/>
      <c r="D17" s="7"/>
      <c r="E17" s="7"/>
      <c r="F17" s="7"/>
      <c r="G17" s="7">
        <v>5</v>
      </c>
      <c r="H17" s="7"/>
      <c r="I17" s="7"/>
      <c r="J17" s="7"/>
      <c r="K17" s="7"/>
      <c r="L17" s="12"/>
      <c r="M17" s="160" t="s">
        <v>1740</v>
      </c>
      <c r="N17" s="127" t="s">
        <v>956</v>
      </c>
      <c r="O17" s="13"/>
      <c r="P17" s="13" t="s">
        <v>84</v>
      </c>
      <c r="Q17" s="145" t="s">
        <v>85</v>
      </c>
      <c r="R17" s="13"/>
      <c r="S17" s="18" t="s">
        <v>84</v>
      </c>
      <c r="T17" s="26"/>
      <c r="U17" s="19" t="s">
        <v>86</v>
      </c>
      <c r="V17" s="18" t="s">
        <v>1720</v>
      </c>
      <c r="W17" s="18" t="s">
        <v>84</v>
      </c>
      <c r="X17" s="19" t="s">
        <v>86</v>
      </c>
      <c r="Y17" s="19" t="s">
        <v>87</v>
      </c>
      <c r="Z17" s="19" t="s">
        <v>174</v>
      </c>
      <c r="AA17" s="17" t="s">
        <v>1718</v>
      </c>
      <c r="AB17" s="17"/>
      <c r="AC17" s="26" t="s">
        <v>1719</v>
      </c>
      <c r="AD17" s="27">
        <v>0.98950000000000005</v>
      </c>
      <c r="AE17" s="17" t="s">
        <v>90</v>
      </c>
      <c r="AF17" s="13" t="s">
        <v>995</v>
      </c>
      <c r="AG17" s="28"/>
      <c r="AH17" s="13">
        <v>0</v>
      </c>
      <c r="AI17" s="277">
        <v>1</v>
      </c>
    </row>
    <row r="18" spans="1:35" s="6" customFormat="1" ht="30" customHeight="1">
      <c r="A18" s="10">
        <f t="shared" si="0"/>
        <v>10</v>
      </c>
      <c r="B18" s="7"/>
      <c r="C18" s="7"/>
      <c r="D18" s="7"/>
      <c r="E18" s="7"/>
      <c r="F18" s="7"/>
      <c r="G18" s="7">
        <v>5</v>
      </c>
      <c r="H18" s="7"/>
      <c r="I18" s="7"/>
      <c r="J18" s="7"/>
      <c r="K18" s="7"/>
      <c r="L18" s="12"/>
      <c r="M18" s="18" t="s">
        <v>1716</v>
      </c>
      <c r="N18" s="13" t="s">
        <v>1717</v>
      </c>
      <c r="O18" s="13"/>
      <c r="P18" s="13" t="s">
        <v>94</v>
      </c>
      <c r="Q18" s="145" t="s">
        <v>85</v>
      </c>
      <c r="R18" s="34"/>
      <c r="S18" s="18" t="s">
        <v>493</v>
      </c>
      <c r="T18" s="26"/>
      <c r="U18" s="19" t="s">
        <v>86</v>
      </c>
      <c r="V18" s="18" t="s">
        <v>1716</v>
      </c>
      <c r="W18" s="18" t="s">
        <v>493</v>
      </c>
      <c r="X18" s="19" t="s">
        <v>86</v>
      </c>
      <c r="Y18" s="19" t="s">
        <v>87</v>
      </c>
      <c r="Z18" s="19" t="s">
        <v>174</v>
      </c>
      <c r="AA18" s="126" t="s">
        <v>1715</v>
      </c>
      <c r="AB18" s="17"/>
      <c r="AC18" s="126" t="s">
        <v>178</v>
      </c>
      <c r="AD18" s="27">
        <v>0.32400000000000001</v>
      </c>
      <c r="AE18" s="13" t="s">
        <v>90</v>
      </c>
      <c r="AF18" s="13" t="s">
        <v>608</v>
      </c>
      <c r="AG18" s="28"/>
      <c r="AH18" s="13">
        <v>1</v>
      </c>
      <c r="AI18" s="277">
        <v>1</v>
      </c>
    </row>
    <row r="19" spans="1:35" s="6" customFormat="1" ht="30" customHeight="1">
      <c r="A19" s="10">
        <f t="shared" si="0"/>
        <v>11</v>
      </c>
      <c r="B19" s="7"/>
      <c r="C19" s="7"/>
      <c r="D19" s="7"/>
      <c r="E19" s="7"/>
      <c r="F19" s="7"/>
      <c r="G19" s="7">
        <v>5</v>
      </c>
      <c r="H19" s="7"/>
      <c r="I19" s="7"/>
      <c r="J19" s="7"/>
      <c r="K19" s="7"/>
      <c r="L19" s="12"/>
      <c r="M19" s="18" t="s">
        <v>1714</v>
      </c>
      <c r="N19" s="13" t="s">
        <v>441</v>
      </c>
      <c r="O19" s="13"/>
      <c r="P19" s="13" t="s">
        <v>94</v>
      </c>
      <c r="Q19" s="145" t="s">
        <v>85</v>
      </c>
      <c r="R19" s="13"/>
      <c r="S19" s="18" t="s">
        <v>493</v>
      </c>
      <c r="T19" s="26"/>
      <c r="U19" s="19" t="s">
        <v>86</v>
      </c>
      <c r="V19" s="18" t="s">
        <v>1714</v>
      </c>
      <c r="W19" s="20" t="s">
        <v>493</v>
      </c>
      <c r="X19" s="19" t="s">
        <v>86</v>
      </c>
      <c r="Y19" s="19" t="s">
        <v>87</v>
      </c>
      <c r="Z19" s="19" t="s">
        <v>174</v>
      </c>
      <c r="AA19" s="145" t="s">
        <v>1713</v>
      </c>
      <c r="AB19" s="145"/>
      <c r="AC19" s="145" t="s">
        <v>180</v>
      </c>
      <c r="AD19" s="27">
        <v>0.98780000000000001</v>
      </c>
      <c r="AE19" s="13" t="s">
        <v>90</v>
      </c>
      <c r="AF19" s="13" t="s">
        <v>608</v>
      </c>
      <c r="AG19" s="28"/>
      <c r="AH19" s="13">
        <v>1</v>
      </c>
      <c r="AI19" s="277">
        <v>1</v>
      </c>
    </row>
    <row r="20" spans="1:35" s="6" customFormat="1" ht="30" customHeight="1">
      <c r="A20" s="10">
        <f t="shared" si="0"/>
        <v>12</v>
      </c>
      <c r="B20" s="7"/>
      <c r="C20" s="7"/>
      <c r="D20" s="7"/>
      <c r="E20" s="7"/>
      <c r="F20" s="7"/>
      <c r="G20" s="7">
        <v>5</v>
      </c>
      <c r="H20" s="7"/>
      <c r="I20" s="7"/>
      <c r="J20" s="7"/>
      <c r="K20" s="7"/>
      <c r="L20" s="12"/>
      <c r="M20" s="18" t="s">
        <v>1712</v>
      </c>
      <c r="N20" s="13" t="s">
        <v>1711</v>
      </c>
      <c r="O20" s="13"/>
      <c r="P20" s="13" t="s">
        <v>94</v>
      </c>
      <c r="Q20" s="145" t="s">
        <v>85</v>
      </c>
      <c r="R20" s="13"/>
      <c r="S20" s="18" t="s">
        <v>493</v>
      </c>
      <c r="T20" s="26"/>
      <c r="U20" s="19" t="s">
        <v>86</v>
      </c>
      <c r="V20" s="41" t="s">
        <v>181</v>
      </c>
      <c r="W20" s="20" t="s">
        <v>493</v>
      </c>
      <c r="X20" s="19" t="s">
        <v>86</v>
      </c>
      <c r="Y20" s="19" t="s">
        <v>87</v>
      </c>
      <c r="Z20" s="19" t="s">
        <v>110</v>
      </c>
      <c r="AA20" s="126" t="s">
        <v>1710</v>
      </c>
      <c r="AB20" s="17" t="s">
        <v>1709</v>
      </c>
      <c r="AC20" s="145"/>
      <c r="AD20" s="27">
        <v>6.7199999999999996E-2</v>
      </c>
      <c r="AE20" s="13" t="s">
        <v>90</v>
      </c>
      <c r="AF20" s="13" t="s">
        <v>608</v>
      </c>
      <c r="AG20" s="28"/>
      <c r="AH20" s="13">
        <v>3</v>
      </c>
      <c r="AI20" s="277">
        <v>3</v>
      </c>
    </row>
    <row r="21" spans="1:35" s="782" customFormat="1" ht="30" customHeight="1">
      <c r="A21" s="766">
        <f t="shared" si="0"/>
        <v>13</v>
      </c>
      <c r="B21" s="799"/>
      <c r="C21" s="799"/>
      <c r="D21" s="799"/>
      <c r="E21" s="799"/>
      <c r="F21" s="799">
        <v>4</v>
      </c>
      <c r="G21" s="799"/>
      <c r="H21" s="799"/>
      <c r="I21" s="799"/>
      <c r="J21" s="799"/>
      <c r="K21" s="799"/>
      <c r="L21" s="800"/>
      <c r="M21" s="772" t="s">
        <v>2027</v>
      </c>
      <c r="N21" s="771" t="s">
        <v>2028</v>
      </c>
      <c r="O21" s="801" t="s">
        <v>2029</v>
      </c>
      <c r="P21" s="771" t="s">
        <v>94</v>
      </c>
      <c r="Q21" s="792" t="s">
        <v>85</v>
      </c>
      <c r="S21" s="793"/>
      <c r="T21" s="802"/>
      <c r="U21" s="803"/>
      <c r="V21" s="804"/>
      <c r="W21" s="777" t="s">
        <v>493</v>
      </c>
      <c r="X21" s="776" t="s">
        <v>86</v>
      </c>
      <c r="Y21" s="776" t="s">
        <v>87</v>
      </c>
      <c r="Z21" s="795" t="s">
        <v>637</v>
      </c>
      <c r="AA21" s="796" t="s">
        <v>836</v>
      </c>
      <c r="AB21" s="792" t="s">
        <v>750</v>
      </c>
      <c r="AC21" s="772"/>
      <c r="AD21" s="797">
        <v>0.16900000000000001</v>
      </c>
      <c r="AE21" s="805"/>
      <c r="AF21" s="805"/>
      <c r="AG21" s="806"/>
      <c r="AH21" s="805">
        <v>1</v>
      </c>
      <c r="AI21" s="805">
        <v>1</v>
      </c>
    </row>
    <row r="22" spans="1:35" s="557" customFormat="1" ht="30" customHeight="1">
      <c r="A22" s="546">
        <f t="shared" si="0"/>
        <v>14</v>
      </c>
      <c r="B22" s="547"/>
      <c r="C22" s="547"/>
      <c r="D22" s="547"/>
      <c r="E22" s="547"/>
      <c r="F22" s="547">
        <v>4</v>
      </c>
      <c r="G22" s="547"/>
      <c r="H22" s="547"/>
      <c r="I22" s="547"/>
      <c r="J22" s="547"/>
      <c r="K22" s="547"/>
      <c r="L22" s="783"/>
      <c r="M22" s="549" t="s">
        <v>2268</v>
      </c>
      <c r="N22" s="551" t="s">
        <v>1784</v>
      </c>
      <c r="O22" s="784" t="s">
        <v>474</v>
      </c>
      <c r="P22" s="783" t="s">
        <v>94</v>
      </c>
      <c r="Q22" s="785" t="s">
        <v>85</v>
      </c>
      <c r="R22" s="786"/>
      <c r="S22" s="787" t="s">
        <v>84</v>
      </c>
      <c r="T22" s="784"/>
      <c r="U22" s="784" t="s">
        <v>837</v>
      </c>
      <c r="V22" s="784"/>
      <c r="W22" s="555" t="s">
        <v>493</v>
      </c>
      <c r="X22" s="553" t="s">
        <v>86</v>
      </c>
      <c r="Y22" s="553" t="s">
        <v>87</v>
      </c>
      <c r="Z22" s="788" t="s">
        <v>637</v>
      </c>
      <c r="AA22" s="789" t="s">
        <v>836</v>
      </c>
      <c r="AB22" s="785" t="s">
        <v>750</v>
      </c>
      <c r="AC22" s="550"/>
      <c r="AD22" s="790">
        <v>0.16400000000000001</v>
      </c>
      <c r="AE22" s="551"/>
      <c r="AF22" s="551"/>
      <c r="AG22" s="570"/>
      <c r="AH22" s="551">
        <v>1</v>
      </c>
      <c r="AI22" s="770">
        <v>1</v>
      </c>
    </row>
    <row r="23" spans="1:35" s="782" customFormat="1" ht="30" customHeight="1">
      <c r="A23" s="766">
        <f t="shared" si="0"/>
        <v>15</v>
      </c>
      <c r="B23" s="767"/>
      <c r="C23" s="767"/>
      <c r="D23" s="767"/>
      <c r="E23" s="767"/>
      <c r="F23" s="767">
        <v>4</v>
      </c>
      <c r="G23" s="767"/>
      <c r="H23" s="767"/>
      <c r="I23" s="767"/>
      <c r="J23" s="767"/>
      <c r="K23" s="767"/>
      <c r="L23" s="771"/>
      <c r="M23" s="774" t="s">
        <v>550</v>
      </c>
      <c r="N23" s="770" t="s">
        <v>1783</v>
      </c>
      <c r="O23" s="791" t="s">
        <v>474</v>
      </c>
      <c r="P23" s="771" t="s">
        <v>94</v>
      </c>
      <c r="Q23" s="792" t="s">
        <v>85</v>
      </c>
      <c r="R23" s="793"/>
      <c r="S23" s="794" t="s">
        <v>84</v>
      </c>
      <c r="T23" s="791"/>
      <c r="U23" s="791" t="s">
        <v>837</v>
      </c>
      <c r="V23" s="791" t="s">
        <v>837</v>
      </c>
      <c r="W23" s="777" t="s">
        <v>493</v>
      </c>
      <c r="X23" s="776" t="s">
        <v>86</v>
      </c>
      <c r="Y23" s="776" t="s">
        <v>87</v>
      </c>
      <c r="Z23" s="795" t="s">
        <v>637</v>
      </c>
      <c r="AA23" s="796" t="s">
        <v>2008</v>
      </c>
      <c r="AB23" s="792" t="s">
        <v>750</v>
      </c>
      <c r="AC23" s="772"/>
      <c r="AD23" s="797">
        <v>0.16900000000000001</v>
      </c>
      <c r="AE23" s="770"/>
      <c r="AF23" s="770"/>
      <c r="AG23" s="781"/>
      <c r="AH23" s="770">
        <v>0</v>
      </c>
      <c r="AI23" s="770">
        <v>1</v>
      </c>
    </row>
    <row r="24" spans="1:35" s="425" customFormat="1" ht="30" customHeight="1">
      <c r="A24" s="413">
        <f t="shared" si="0"/>
        <v>16</v>
      </c>
      <c r="B24" s="414"/>
      <c r="C24" s="414"/>
      <c r="D24" s="414"/>
      <c r="E24" s="414"/>
      <c r="F24" s="414">
        <v>4</v>
      </c>
      <c r="G24" s="414"/>
      <c r="H24" s="414"/>
      <c r="I24" s="414"/>
      <c r="J24" s="414"/>
      <c r="K24" s="414"/>
      <c r="L24" s="415"/>
      <c r="M24" s="416" t="s">
        <v>1708</v>
      </c>
      <c r="N24" s="426" t="s">
        <v>825</v>
      </c>
      <c r="O24" s="451"/>
      <c r="P24" s="417" t="s">
        <v>94</v>
      </c>
      <c r="Q24" s="418" t="s">
        <v>85</v>
      </c>
      <c r="R24" s="426"/>
      <c r="S24" s="416" t="s">
        <v>84</v>
      </c>
      <c r="T24" s="419"/>
      <c r="U24" s="420" t="s">
        <v>86</v>
      </c>
      <c r="V24" s="416" t="s">
        <v>1708</v>
      </c>
      <c r="W24" s="421" t="s">
        <v>494</v>
      </c>
      <c r="X24" s="420" t="s">
        <v>86</v>
      </c>
      <c r="Y24" s="420" t="s">
        <v>87</v>
      </c>
      <c r="Z24" s="420" t="s">
        <v>110</v>
      </c>
      <c r="AA24" s="426" t="s">
        <v>1702</v>
      </c>
      <c r="AB24" s="422" t="s">
        <v>183</v>
      </c>
      <c r="AC24" s="426" t="s">
        <v>824</v>
      </c>
      <c r="AD24" s="423">
        <v>5.0299999999999997E-2</v>
      </c>
      <c r="AE24" s="417" t="s">
        <v>90</v>
      </c>
      <c r="AF24" s="417" t="s">
        <v>995</v>
      </c>
      <c r="AG24" s="424"/>
      <c r="AH24" s="417">
        <v>1</v>
      </c>
      <c r="AI24" s="417">
        <v>1</v>
      </c>
    </row>
    <row r="25" spans="1:35" s="6" customFormat="1" ht="30" customHeight="1">
      <c r="A25" s="10">
        <f t="shared" si="0"/>
        <v>17</v>
      </c>
      <c r="B25" s="7"/>
      <c r="C25" s="7"/>
      <c r="D25" s="7"/>
      <c r="E25" s="7"/>
      <c r="F25" s="7">
        <v>4</v>
      </c>
      <c r="G25" s="7"/>
      <c r="H25" s="7"/>
      <c r="I25" s="7"/>
      <c r="J25" s="7"/>
      <c r="K25" s="7"/>
      <c r="L25" s="12"/>
      <c r="M25" s="18" t="s">
        <v>1706</v>
      </c>
      <c r="N25" s="126" t="s">
        <v>1707</v>
      </c>
      <c r="O25" s="229"/>
      <c r="P25" s="13" t="s">
        <v>94</v>
      </c>
      <c r="Q25" s="145" t="s">
        <v>85</v>
      </c>
      <c r="R25" s="126"/>
      <c r="S25" s="18" t="s">
        <v>84</v>
      </c>
      <c r="T25" s="26"/>
      <c r="U25" s="19" t="s">
        <v>86</v>
      </c>
      <c r="V25" s="41" t="s">
        <v>1706</v>
      </c>
      <c r="W25" s="20" t="s">
        <v>494</v>
      </c>
      <c r="X25" s="19" t="s">
        <v>86</v>
      </c>
      <c r="Y25" s="19" t="s">
        <v>87</v>
      </c>
      <c r="Z25" s="19" t="s">
        <v>110</v>
      </c>
      <c r="AA25" s="126" t="s">
        <v>1702</v>
      </c>
      <c r="AB25" s="17" t="s">
        <v>183</v>
      </c>
      <c r="AC25" s="126" t="s">
        <v>1705</v>
      </c>
      <c r="AD25" s="27">
        <v>4.65E-2</v>
      </c>
      <c r="AE25" s="13" t="s">
        <v>90</v>
      </c>
      <c r="AF25" s="13" t="s">
        <v>995</v>
      </c>
      <c r="AG25" s="28"/>
      <c r="AH25" s="13">
        <v>0</v>
      </c>
      <c r="AI25" s="277">
        <v>0</v>
      </c>
    </row>
    <row r="26" spans="1:35" s="6" customFormat="1" ht="30" customHeight="1">
      <c r="A26" s="10">
        <f t="shared" si="0"/>
        <v>18</v>
      </c>
      <c r="B26" s="7"/>
      <c r="C26" s="7"/>
      <c r="D26" s="7"/>
      <c r="E26" s="7"/>
      <c r="F26" s="7">
        <v>4</v>
      </c>
      <c r="G26" s="7"/>
      <c r="H26" s="7"/>
      <c r="I26" s="7"/>
      <c r="J26" s="7"/>
      <c r="K26" s="7"/>
      <c r="L26" s="12"/>
      <c r="M26" s="18" t="s">
        <v>1703</v>
      </c>
      <c r="N26" s="126" t="s">
        <v>1704</v>
      </c>
      <c r="O26" s="229"/>
      <c r="P26" s="13" t="s">
        <v>94</v>
      </c>
      <c r="Q26" s="145" t="s">
        <v>85</v>
      </c>
      <c r="R26" s="126"/>
      <c r="S26" s="18" t="s">
        <v>84</v>
      </c>
      <c r="T26" s="7"/>
      <c r="U26" s="19" t="s">
        <v>87</v>
      </c>
      <c r="V26" s="228" t="s">
        <v>1703</v>
      </c>
      <c r="W26" s="20" t="s">
        <v>494</v>
      </c>
      <c r="X26" s="19" t="s">
        <v>86</v>
      </c>
      <c r="Y26" s="19" t="s">
        <v>87</v>
      </c>
      <c r="Z26" s="19" t="s">
        <v>110</v>
      </c>
      <c r="AA26" s="126" t="s">
        <v>1702</v>
      </c>
      <c r="AB26" s="17"/>
      <c r="AC26" s="126" t="s">
        <v>824</v>
      </c>
      <c r="AD26" s="27">
        <v>4.4999999999999998E-2</v>
      </c>
      <c r="AE26" s="13" t="s">
        <v>90</v>
      </c>
      <c r="AF26" s="13" t="s">
        <v>1669</v>
      </c>
      <c r="AG26" s="28"/>
      <c r="AH26" s="13">
        <v>0</v>
      </c>
      <c r="AI26" s="277">
        <v>0</v>
      </c>
    </row>
    <row r="27" spans="1:35" ht="30" customHeight="1">
      <c r="A27" s="10">
        <f t="shared" si="0"/>
        <v>19</v>
      </c>
      <c r="B27" s="7"/>
      <c r="C27" s="37"/>
      <c r="D27" s="37"/>
      <c r="E27" s="7"/>
      <c r="F27" s="7">
        <v>4</v>
      </c>
      <c r="G27" s="37"/>
      <c r="H27" s="37"/>
      <c r="I27" s="37"/>
      <c r="J27" s="37"/>
      <c r="K27" s="37"/>
      <c r="L27" s="38"/>
      <c r="M27" s="18" t="s">
        <v>1700</v>
      </c>
      <c r="N27" s="126" t="s">
        <v>185</v>
      </c>
      <c r="O27" s="126" t="s">
        <v>1701</v>
      </c>
      <c r="P27" s="13" t="s">
        <v>84</v>
      </c>
      <c r="Q27" s="145" t="s">
        <v>85</v>
      </c>
      <c r="R27" s="40"/>
      <c r="S27" s="18" t="s">
        <v>84</v>
      </c>
      <c r="T27" s="29" t="s">
        <v>1492</v>
      </c>
      <c r="U27" s="19" t="s">
        <v>86</v>
      </c>
      <c r="V27" s="29" t="s">
        <v>1700</v>
      </c>
      <c r="W27" s="20" t="s">
        <v>494</v>
      </c>
      <c r="X27" s="19" t="s">
        <v>86</v>
      </c>
      <c r="Y27" s="19" t="s">
        <v>87</v>
      </c>
      <c r="Z27" s="19" t="s">
        <v>174</v>
      </c>
      <c r="AA27" s="17" t="s">
        <v>186</v>
      </c>
      <c r="AB27" s="17"/>
      <c r="AC27" s="42" t="s">
        <v>187</v>
      </c>
      <c r="AD27" s="93">
        <v>8.1500000000000003E-2</v>
      </c>
      <c r="AE27" s="13" t="s">
        <v>90</v>
      </c>
      <c r="AF27" s="13" t="s">
        <v>608</v>
      </c>
      <c r="AG27" s="43"/>
      <c r="AH27" s="13">
        <v>1</v>
      </c>
      <c r="AI27" s="277">
        <v>1</v>
      </c>
    </row>
    <row r="28" spans="1:35" ht="30" customHeight="1">
      <c r="A28" s="10">
        <f t="shared" si="0"/>
        <v>20</v>
      </c>
      <c r="B28" s="7"/>
      <c r="C28" s="37"/>
      <c r="D28" s="37"/>
      <c r="E28" s="7"/>
      <c r="F28" s="7">
        <v>4</v>
      </c>
      <c r="G28" s="37"/>
      <c r="H28" s="37"/>
      <c r="I28" s="37"/>
      <c r="J28" s="37"/>
      <c r="K28" s="37"/>
      <c r="L28" s="38"/>
      <c r="M28" s="18" t="s">
        <v>1699</v>
      </c>
      <c r="N28" s="126" t="s">
        <v>821</v>
      </c>
      <c r="O28" s="126" t="s">
        <v>1698</v>
      </c>
      <c r="P28" s="13" t="s">
        <v>94</v>
      </c>
      <c r="Q28" s="145" t="s">
        <v>85</v>
      </c>
      <c r="R28" s="40"/>
      <c r="S28" s="18" t="s">
        <v>84</v>
      </c>
      <c r="T28" s="29" t="s">
        <v>1492</v>
      </c>
      <c r="U28" s="19" t="s">
        <v>86</v>
      </c>
      <c r="V28" s="18" t="s">
        <v>190</v>
      </c>
      <c r="W28" s="20" t="s">
        <v>494</v>
      </c>
      <c r="X28" s="19" t="s">
        <v>87</v>
      </c>
      <c r="Y28" s="19" t="s">
        <v>86</v>
      </c>
      <c r="Z28" s="19" t="s">
        <v>138</v>
      </c>
      <c r="AA28" s="17" t="s">
        <v>191</v>
      </c>
      <c r="AB28" s="17"/>
      <c r="AC28" s="42" t="s">
        <v>192</v>
      </c>
      <c r="AD28" s="93">
        <v>1.1999999999999999E-3</v>
      </c>
      <c r="AE28" s="13" t="s">
        <v>90</v>
      </c>
      <c r="AF28" s="13" t="s">
        <v>608</v>
      </c>
      <c r="AG28" s="43"/>
      <c r="AH28" s="13">
        <v>0</v>
      </c>
      <c r="AI28" s="277">
        <v>1</v>
      </c>
    </row>
    <row r="29" spans="1:35" ht="30" customHeight="1">
      <c r="A29" s="10">
        <f t="shared" si="0"/>
        <v>21</v>
      </c>
      <c r="B29" s="7"/>
      <c r="C29" s="37"/>
      <c r="D29" s="37"/>
      <c r="E29" s="7"/>
      <c r="F29" s="7">
        <v>4</v>
      </c>
      <c r="G29" s="37"/>
      <c r="H29" s="37"/>
      <c r="I29" s="37"/>
      <c r="J29" s="37"/>
      <c r="K29" s="37"/>
      <c r="L29" s="38"/>
      <c r="M29" s="18" t="s">
        <v>188</v>
      </c>
      <c r="N29" s="126" t="s">
        <v>189</v>
      </c>
      <c r="O29" s="126" t="s">
        <v>1697</v>
      </c>
      <c r="P29" s="13" t="s">
        <v>94</v>
      </c>
      <c r="Q29" s="145" t="s">
        <v>85</v>
      </c>
      <c r="R29" s="40"/>
      <c r="S29" s="18" t="s">
        <v>84</v>
      </c>
      <c r="T29" s="29" t="s">
        <v>1492</v>
      </c>
      <c r="U29" s="19" t="s">
        <v>86</v>
      </c>
      <c r="V29" s="18" t="s">
        <v>190</v>
      </c>
      <c r="W29" s="20" t="s">
        <v>494</v>
      </c>
      <c r="X29" s="19" t="s">
        <v>87</v>
      </c>
      <c r="Y29" s="19" t="s">
        <v>86</v>
      </c>
      <c r="Z29" s="19" t="s">
        <v>138</v>
      </c>
      <c r="AA29" s="17" t="s">
        <v>191</v>
      </c>
      <c r="AB29" s="17"/>
      <c r="AC29" s="42" t="s">
        <v>192</v>
      </c>
      <c r="AD29" s="93">
        <v>1.1999999999999999E-3</v>
      </c>
      <c r="AE29" s="13" t="s">
        <v>90</v>
      </c>
      <c r="AF29" s="13" t="s">
        <v>608</v>
      </c>
      <c r="AG29" s="43"/>
      <c r="AH29" s="13">
        <v>1</v>
      </c>
      <c r="AI29" s="277">
        <v>0</v>
      </c>
    </row>
    <row r="30" spans="1:35" ht="30" customHeight="1">
      <c r="A30" s="10">
        <f t="shared" si="0"/>
        <v>22</v>
      </c>
      <c r="B30" s="7"/>
      <c r="C30" s="37"/>
      <c r="D30" s="37"/>
      <c r="E30" s="7"/>
      <c r="F30" s="7">
        <v>4</v>
      </c>
      <c r="G30" s="37"/>
      <c r="H30" s="37"/>
      <c r="I30" s="37"/>
      <c r="J30" s="37"/>
      <c r="K30" s="37"/>
      <c r="L30" s="38"/>
      <c r="M30" s="239" t="s">
        <v>1741</v>
      </c>
      <c r="N30" s="240" t="s">
        <v>1742</v>
      </c>
      <c r="O30" s="240" t="s">
        <v>1750</v>
      </c>
      <c r="P30" s="13" t="s">
        <v>94</v>
      </c>
      <c r="Q30" s="145" t="s">
        <v>85</v>
      </c>
      <c r="R30" s="241"/>
      <c r="S30" s="18" t="s">
        <v>493</v>
      </c>
      <c r="T30" s="29"/>
      <c r="U30" s="19" t="s">
        <v>86</v>
      </c>
      <c r="V30" s="18" t="s">
        <v>1692</v>
      </c>
      <c r="W30" s="20" t="s">
        <v>493</v>
      </c>
      <c r="X30" s="19" t="s">
        <v>86</v>
      </c>
      <c r="Y30" s="19" t="s">
        <v>87</v>
      </c>
      <c r="Z30" s="19" t="s">
        <v>170</v>
      </c>
      <c r="AA30" s="177" t="s">
        <v>89</v>
      </c>
      <c r="AB30" s="177" t="s">
        <v>90</v>
      </c>
      <c r="AC30" s="42"/>
      <c r="AD30" s="93">
        <f>AD31+AD32</f>
        <v>0.43390000000000001</v>
      </c>
      <c r="AE30" s="13" t="s">
        <v>90</v>
      </c>
      <c r="AF30" s="13" t="s">
        <v>995</v>
      </c>
      <c r="AG30" s="43"/>
      <c r="AH30" s="13">
        <v>1</v>
      </c>
      <c r="AI30" s="277">
        <v>0</v>
      </c>
    </row>
    <row r="31" spans="1:35" ht="30" customHeight="1">
      <c r="A31" s="10">
        <f t="shared" si="0"/>
        <v>23</v>
      </c>
      <c r="B31" s="7"/>
      <c r="C31" s="37"/>
      <c r="D31" s="37"/>
      <c r="E31" s="7"/>
      <c r="F31" s="7"/>
      <c r="G31" s="7">
        <v>5</v>
      </c>
      <c r="H31" s="37"/>
      <c r="I31" s="37"/>
      <c r="J31" s="37"/>
      <c r="K31" s="37"/>
      <c r="L31" s="38"/>
      <c r="M31" s="239" t="s">
        <v>2415</v>
      </c>
      <c r="N31" s="240" t="s">
        <v>1743</v>
      </c>
      <c r="O31" s="240" t="s">
        <v>473</v>
      </c>
      <c r="P31" s="13" t="s">
        <v>94</v>
      </c>
      <c r="Q31" s="145" t="s">
        <v>85</v>
      </c>
      <c r="R31" s="241"/>
      <c r="S31" s="18" t="s">
        <v>493</v>
      </c>
      <c r="T31" s="29"/>
      <c r="U31" s="19" t="s">
        <v>86</v>
      </c>
      <c r="V31" s="18" t="s">
        <v>1692</v>
      </c>
      <c r="W31" s="20" t="s">
        <v>493</v>
      </c>
      <c r="X31" s="19" t="s">
        <v>86</v>
      </c>
      <c r="Y31" s="19" t="s">
        <v>87</v>
      </c>
      <c r="Z31" s="19" t="s">
        <v>110</v>
      </c>
      <c r="AA31" s="177" t="s">
        <v>254</v>
      </c>
      <c r="AB31" s="177" t="s">
        <v>1696</v>
      </c>
      <c r="AC31" s="42"/>
      <c r="AD31" s="93">
        <v>0.42349999999999999</v>
      </c>
      <c r="AE31" s="13" t="s">
        <v>90</v>
      </c>
      <c r="AF31" s="13" t="s">
        <v>995</v>
      </c>
      <c r="AG31" s="43"/>
      <c r="AH31" s="13">
        <v>1</v>
      </c>
      <c r="AI31" s="277">
        <v>0</v>
      </c>
    </row>
    <row r="32" spans="1:35" ht="30" customHeight="1">
      <c r="A32" s="10">
        <f t="shared" si="0"/>
        <v>24</v>
      </c>
      <c r="B32" s="7"/>
      <c r="C32" s="37"/>
      <c r="D32" s="37"/>
      <c r="E32" s="7"/>
      <c r="F32" s="7"/>
      <c r="G32" s="7">
        <v>5</v>
      </c>
      <c r="H32" s="37"/>
      <c r="I32" s="37"/>
      <c r="J32" s="37"/>
      <c r="K32" s="37"/>
      <c r="L32" s="38"/>
      <c r="M32" s="239" t="s">
        <v>1744</v>
      </c>
      <c r="N32" s="240" t="s">
        <v>1745</v>
      </c>
      <c r="O32" s="240" t="s">
        <v>472</v>
      </c>
      <c r="P32" s="13" t="s">
        <v>94</v>
      </c>
      <c r="Q32" s="145" t="s">
        <v>85</v>
      </c>
      <c r="R32" s="241"/>
      <c r="S32" s="18" t="s">
        <v>84</v>
      </c>
      <c r="T32" s="29"/>
      <c r="U32" s="19" t="s">
        <v>87</v>
      </c>
      <c r="V32" s="18" t="s">
        <v>125</v>
      </c>
      <c r="W32" s="20" t="s">
        <v>1165</v>
      </c>
      <c r="X32" s="19" t="s">
        <v>87</v>
      </c>
      <c r="Y32" s="19" t="s">
        <v>86</v>
      </c>
      <c r="Z32" s="19" t="s">
        <v>125</v>
      </c>
      <c r="AA32" s="177" t="s">
        <v>90</v>
      </c>
      <c r="AB32" s="177" t="s">
        <v>90</v>
      </c>
      <c r="AC32" s="42"/>
      <c r="AD32" s="93">
        <v>1.04E-2</v>
      </c>
      <c r="AE32" s="13" t="s">
        <v>90</v>
      </c>
      <c r="AF32" s="13" t="s">
        <v>608</v>
      </c>
      <c r="AG32" s="43"/>
      <c r="AH32" s="13">
        <v>1</v>
      </c>
      <c r="AI32" s="277">
        <v>0</v>
      </c>
    </row>
    <row r="33" spans="1:35" ht="30" customHeight="1">
      <c r="A33" s="10">
        <f t="shared" si="0"/>
        <v>25</v>
      </c>
      <c r="B33" s="7"/>
      <c r="C33" s="37"/>
      <c r="D33" s="37"/>
      <c r="E33" s="7"/>
      <c r="F33" s="7">
        <v>4</v>
      </c>
      <c r="G33" s="37"/>
      <c r="H33" s="37"/>
      <c r="I33" s="37"/>
      <c r="J33" s="37"/>
      <c r="K33" s="37"/>
      <c r="L33" s="38"/>
      <c r="M33" s="239" t="s">
        <v>1746</v>
      </c>
      <c r="N33" s="240" t="s">
        <v>1747</v>
      </c>
      <c r="O33" s="240" t="s">
        <v>1750</v>
      </c>
      <c r="P33" s="13" t="s">
        <v>94</v>
      </c>
      <c r="Q33" s="145" t="s">
        <v>85</v>
      </c>
      <c r="R33" s="241"/>
      <c r="S33" s="18" t="s">
        <v>493</v>
      </c>
      <c r="T33" s="29"/>
      <c r="U33" s="19" t="s">
        <v>86</v>
      </c>
      <c r="V33" s="18" t="s">
        <v>1695</v>
      </c>
      <c r="W33" s="20" t="s">
        <v>493</v>
      </c>
      <c r="X33" s="19" t="s">
        <v>86</v>
      </c>
      <c r="Y33" s="19" t="s">
        <v>87</v>
      </c>
      <c r="Z33" s="19" t="s">
        <v>110</v>
      </c>
      <c r="AA33" s="177" t="s">
        <v>254</v>
      </c>
      <c r="AB33" s="177" t="s">
        <v>255</v>
      </c>
      <c r="AC33" s="42"/>
      <c r="AD33" s="93" t="e">
        <f>AD34+AD35</f>
        <v>#REF!</v>
      </c>
      <c r="AE33" s="13" t="s">
        <v>90</v>
      </c>
      <c r="AF33" s="13" t="s">
        <v>995</v>
      </c>
      <c r="AG33" s="43"/>
      <c r="AH33" s="13">
        <v>0</v>
      </c>
      <c r="AI33" s="277">
        <v>1</v>
      </c>
    </row>
    <row r="34" spans="1:35" ht="30" customHeight="1">
      <c r="A34" s="10">
        <f t="shared" si="0"/>
        <v>26</v>
      </c>
      <c r="B34" s="7"/>
      <c r="C34" s="37"/>
      <c r="D34" s="37"/>
      <c r="E34" s="7"/>
      <c r="F34" s="7"/>
      <c r="G34" s="7">
        <v>5</v>
      </c>
      <c r="H34" s="37"/>
      <c r="I34" s="37"/>
      <c r="J34" s="37"/>
      <c r="K34" s="37"/>
      <c r="L34" s="38"/>
      <c r="M34" s="239" t="s">
        <v>1748</v>
      </c>
      <c r="N34" s="240" t="s">
        <v>1749</v>
      </c>
      <c r="O34" s="240" t="s">
        <v>473</v>
      </c>
      <c r="P34" s="13" t="s">
        <v>94</v>
      </c>
      <c r="Q34" s="145" t="s">
        <v>85</v>
      </c>
      <c r="R34" s="241"/>
      <c r="S34" s="18" t="s">
        <v>1023</v>
      </c>
      <c r="T34" s="29"/>
      <c r="U34" s="19" t="s">
        <v>86</v>
      </c>
      <c r="V34" s="18" t="s">
        <v>1694</v>
      </c>
      <c r="W34" s="20" t="s">
        <v>1023</v>
      </c>
      <c r="X34" s="19" t="s">
        <v>86</v>
      </c>
      <c r="Y34" s="19" t="s">
        <v>87</v>
      </c>
      <c r="Z34" s="19" t="s">
        <v>170</v>
      </c>
      <c r="AA34" s="177" t="s">
        <v>89</v>
      </c>
      <c r="AB34" s="177" t="s">
        <v>90</v>
      </c>
      <c r="AC34" s="42"/>
      <c r="AD34" s="93">
        <v>0.42349999999999999</v>
      </c>
      <c r="AE34" s="13" t="s">
        <v>90</v>
      </c>
      <c r="AF34" s="13" t="s">
        <v>995</v>
      </c>
      <c r="AG34" s="43"/>
      <c r="AH34" s="13">
        <v>0</v>
      </c>
      <c r="AI34" s="277">
        <v>1</v>
      </c>
    </row>
    <row r="35" spans="1:35" ht="30" customHeight="1">
      <c r="A35" s="10">
        <f t="shared" si="0"/>
        <v>27</v>
      </c>
      <c r="B35" s="7"/>
      <c r="C35" s="37"/>
      <c r="D35" s="37"/>
      <c r="E35" s="7"/>
      <c r="F35" s="7"/>
      <c r="G35" s="7">
        <v>5</v>
      </c>
      <c r="H35" s="37"/>
      <c r="I35" s="37"/>
      <c r="J35" s="37"/>
      <c r="K35" s="37"/>
      <c r="L35" s="38"/>
      <c r="M35" s="239" t="s">
        <v>1744</v>
      </c>
      <c r="N35" s="240" t="s">
        <v>1745</v>
      </c>
      <c r="O35" s="240" t="s">
        <v>472</v>
      </c>
      <c r="P35" s="13" t="s">
        <v>94</v>
      </c>
      <c r="Q35" s="145" t="s">
        <v>85</v>
      </c>
      <c r="R35" s="241"/>
      <c r="S35" s="18" t="s">
        <v>493</v>
      </c>
      <c r="T35" s="29"/>
      <c r="U35" s="19" t="s">
        <v>86</v>
      </c>
      <c r="V35" s="18" t="s">
        <v>1693</v>
      </c>
      <c r="W35" s="20" t="s">
        <v>493</v>
      </c>
      <c r="X35" s="19" t="s">
        <v>86</v>
      </c>
      <c r="Y35" s="19" t="s">
        <v>87</v>
      </c>
      <c r="Z35" s="19" t="s">
        <v>170</v>
      </c>
      <c r="AA35" s="177" t="s">
        <v>89</v>
      </c>
      <c r="AB35" s="177" t="s">
        <v>90</v>
      </c>
      <c r="AC35" s="42"/>
      <c r="AD35" s="93" t="e">
        <f>#REF!+AD37</f>
        <v>#REF!</v>
      </c>
      <c r="AE35" s="13" t="s">
        <v>90</v>
      </c>
      <c r="AF35" s="13" t="s">
        <v>1491</v>
      </c>
      <c r="AG35" s="43"/>
      <c r="AH35" s="13">
        <v>0</v>
      </c>
      <c r="AI35" s="277">
        <v>1</v>
      </c>
    </row>
    <row r="36" spans="1:35" s="178" customFormat="1" ht="30" customHeight="1">
      <c r="A36" s="10">
        <f t="shared" si="0"/>
        <v>28</v>
      </c>
      <c r="B36" s="153"/>
      <c r="C36" s="153"/>
      <c r="D36" s="153"/>
      <c r="E36" s="153"/>
      <c r="F36" s="153">
        <v>4</v>
      </c>
      <c r="G36" s="153"/>
      <c r="H36" s="153"/>
      <c r="I36" s="153"/>
      <c r="J36" s="153"/>
      <c r="K36" s="153"/>
      <c r="L36" s="175"/>
      <c r="M36" s="160" t="s">
        <v>2416</v>
      </c>
      <c r="N36" s="157" t="s">
        <v>1879</v>
      </c>
      <c r="O36" s="127" t="s">
        <v>473</v>
      </c>
      <c r="P36" s="13" t="s">
        <v>94</v>
      </c>
      <c r="Q36" s="145" t="s">
        <v>85</v>
      </c>
      <c r="R36" s="127"/>
      <c r="S36" s="179"/>
      <c r="T36" s="188"/>
      <c r="U36" s="232"/>
      <c r="V36" s="187"/>
      <c r="W36" s="20" t="s">
        <v>523</v>
      </c>
      <c r="X36" s="19" t="s">
        <v>86</v>
      </c>
      <c r="Y36" s="19" t="s">
        <v>87</v>
      </c>
      <c r="Z36" s="19" t="s">
        <v>110</v>
      </c>
      <c r="AA36" s="17" t="s">
        <v>2417</v>
      </c>
      <c r="AB36" s="17" t="s">
        <v>2419</v>
      </c>
      <c r="AC36" s="188"/>
      <c r="AD36" s="186"/>
      <c r="AE36" s="127"/>
      <c r="AF36" s="127"/>
      <c r="AG36" s="181"/>
      <c r="AH36" s="127">
        <v>1</v>
      </c>
      <c r="AI36" s="125">
        <v>0</v>
      </c>
    </row>
    <row r="37" spans="1:35" s="178" customFormat="1" ht="30" customHeight="1">
      <c r="A37" s="10">
        <f t="shared" si="0"/>
        <v>29</v>
      </c>
      <c r="B37" s="153"/>
      <c r="C37" s="153"/>
      <c r="D37" s="153"/>
      <c r="E37" s="153"/>
      <c r="F37" s="389">
        <v>4</v>
      </c>
      <c r="G37" s="389"/>
      <c r="H37" s="389"/>
      <c r="I37" s="389"/>
      <c r="J37" s="389"/>
      <c r="K37" s="389"/>
      <c r="L37" s="385"/>
      <c r="M37" s="388" t="s">
        <v>1810</v>
      </c>
      <c r="N37" s="387" t="s">
        <v>826</v>
      </c>
      <c r="O37" s="393" t="s">
        <v>473</v>
      </c>
      <c r="P37" s="13" t="s">
        <v>94</v>
      </c>
      <c r="Q37" s="145" t="s">
        <v>85</v>
      </c>
      <c r="R37" s="127"/>
      <c r="S37" s="176"/>
      <c r="T37" s="188"/>
      <c r="U37" s="232"/>
      <c r="V37" s="187"/>
      <c r="W37" s="20" t="s">
        <v>523</v>
      </c>
      <c r="X37" s="19" t="s">
        <v>86</v>
      </c>
      <c r="Y37" s="19" t="s">
        <v>87</v>
      </c>
      <c r="Z37" s="19" t="s">
        <v>110</v>
      </c>
      <c r="AA37" s="17" t="s">
        <v>2418</v>
      </c>
      <c r="AB37" s="17" t="s">
        <v>2419</v>
      </c>
      <c r="AC37" s="188"/>
      <c r="AD37" s="186"/>
      <c r="AE37" s="127"/>
      <c r="AF37" s="127"/>
      <c r="AG37" s="181"/>
      <c r="AH37" s="127">
        <v>0</v>
      </c>
      <c r="AI37" s="125">
        <v>1</v>
      </c>
    </row>
    <row r="38" spans="1:35" s="6" customFormat="1" ht="30" customHeight="1">
      <c r="A38" s="10">
        <f t="shared" si="0"/>
        <v>30</v>
      </c>
      <c r="B38" s="7"/>
      <c r="C38" s="7"/>
      <c r="D38" s="7"/>
      <c r="E38" s="7"/>
      <c r="F38" s="7">
        <v>4</v>
      </c>
      <c r="G38" s="7"/>
      <c r="H38" s="7"/>
      <c r="I38" s="7"/>
      <c r="J38" s="7"/>
      <c r="K38" s="7"/>
      <c r="L38" s="12"/>
      <c r="M38" s="18" t="s">
        <v>1691</v>
      </c>
      <c r="N38" s="13" t="s">
        <v>1690</v>
      </c>
      <c r="O38" s="13"/>
      <c r="P38" s="13" t="s">
        <v>94</v>
      </c>
      <c r="Q38" s="145" t="s">
        <v>85</v>
      </c>
      <c r="R38" s="13"/>
      <c r="S38" s="18" t="s">
        <v>493</v>
      </c>
      <c r="T38" s="26"/>
      <c r="U38" s="19" t="s">
        <v>86</v>
      </c>
      <c r="V38" s="18" t="s">
        <v>196</v>
      </c>
      <c r="W38" s="20" t="s">
        <v>493</v>
      </c>
      <c r="X38" s="19" t="s">
        <v>86</v>
      </c>
      <c r="Y38" s="19" t="s">
        <v>87</v>
      </c>
      <c r="Z38" s="19" t="s">
        <v>171</v>
      </c>
      <c r="AA38" s="126" t="s">
        <v>197</v>
      </c>
      <c r="AB38" s="126" t="s">
        <v>198</v>
      </c>
      <c r="AC38" s="26"/>
      <c r="AD38" s="27">
        <v>3.8399999999999997E-2</v>
      </c>
      <c r="AE38" s="13" t="s">
        <v>90</v>
      </c>
      <c r="AF38" s="13" t="s">
        <v>608</v>
      </c>
      <c r="AG38" s="28"/>
      <c r="AH38" s="13">
        <v>2</v>
      </c>
      <c r="AI38" s="417">
        <v>0</v>
      </c>
    </row>
    <row r="39" spans="1:35" s="6" customFormat="1" ht="30" customHeight="1">
      <c r="A39" s="10">
        <f t="shared" si="0"/>
        <v>31</v>
      </c>
      <c r="B39" s="7"/>
      <c r="C39" s="7"/>
      <c r="D39" s="7"/>
      <c r="E39" s="7"/>
      <c r="F39" s="7">
        <v>4</v>
      </c>
      <c r="G39" s="7"/>
      <c r="H39" s="7"/>
      <c r="I39" s="7"/>
      <c r="J39" s="7"/>
      <c r="K39" s="7"/>
      <c r="L39" s="12"/>
      <c r="M39" s="18" t="s">
        <v>2043</v>
      </c>
      <c r="N39" s="13" t="s">
        <v>1689</v>
      </c>
      <c r="O39" s="13" t="s">
        <v>2044</v>
      </c>
      <c r="P39" s="13" t="s">
        <v>94</v>
      </c>
      <c r="Q39" s="145" t="s">
        <v>85</v>
      </c>
      <c r="R39" s="13"/>
      <c r="S39" s="18" t="s">
        <v>493</v>
      </c>
      <c r="T39" s="26"/>
      <c r="U39" s="19" t="s">
        <v>87</v>
      </c>
      <c r="V39" s="18" t="s">
        <v>1681</v>
      </c>
      <c r="W39" s="18" t="s">
        <v>493</v>
      </c>
      <c r="X39" s="19" t="s">
        <v>86</v>
      </c>
      <c r="Y39" s="19" t="s">
        <v>87</v>
      </c>
      <c r="Z39" s="19" t="s">
        <v>170</v>
      </c>
      <c r="AA39" s="17" t="s">
        <v>89</v>
      </c>
      <c r="AB39" s="17" t="s">
        <v>90</v>
      </c>
      <c r="AC39" s="26"/>
      <c r="AD39" s="27">
        <f>AD40+AD41</f>
        <v>0.26100000000000001</v>
      </c>
      <c r="AE39" s="13" t="s">
        <v>90</v>
      </c>
      <c r="AF39" s="13" t="s">
        <v>608</v>
      </c>
      <c r="AG39" s="28"/>
      <c r="AH39" s="13">
        <v>1</v>
      </c>
      <c r="AI39" s="277">
        <v>0</v>
      </c>
    </row>
    <row r="40" spans="1:35" s="6" customFormat="1" ht="78.75" customHeight="1">
      <c r="A40" s="10">
        <f t="shared" si="0"/>
        <v>32</v>
      </c>
      <c r="B40" s="7"/>
      <c r="C40" s="7"/>
      <c r="D40" s="7"/>
      <c r="E40" s="7"/>
      <c r="F40" s="7"/>
      <c r="G40" s="7">
        <v>5</v>
      </c>
      <c r="H40" s="7"/>
      <c r="I40" s="7"/>
      <c r="J40" s="7"/>
      <c r="K40" s="7"/>
      <c r="L40" s="12"/>
      <c r="M40" s="18" t="s">
        <v>2046</v>
      </c>
      <c r="N40" s="406" t="s">
        <v>1687</v>
      </c>
      <c r="O40" s="13" t="s">
        <v>2045</v>
      </c>
      <c r="P40" s="13" t="s">
        <v>94</v>
      </c>
      <c r="Q40" s="145" t="s">
        <v>85</v>
      </c>
      <c r="R40" s="13"/>
      <c r="S40" s="18" t="s">
        <v>493</v>
      </c>
      <c r="T40" s="26"/>
      <c r="U40" s="19" t="s">
        <v>86</v>
      </c>
      <c r="V40" s="18" t="s">
        <v>1686</v>
      </c>
      <c r="W40" s="20" t="s">
        <v>493</v>
      </c>
      <c r="X40" s="19" t="s">
        <v>86</v>
      </c>
      <c r="Y40" s="19" t="s">
        <v>87</v>
      </c>
      <c r="Z40" s="19" t="s">
        <v>171</v>
      </c>
      <c r="AA40" s="126" t="s">
        <v>1685</v>
      </c>
      <c r="AB40" s="126" t="s">
        <v>1684</v>
      </c>
      <c r="AC40" s="26" t="s">
        <v>204</v>
      </c>
      <c r="AD40" s="27">
        <v>0.20699999999999999</v>
      </c>
      <c r="AE40" s="13" t="s">
        <v>90</v>
      </c>
      <c r="AF40" s="13" t="s">
        <v>1600</v>
      </c>
      <c r="AG40" s="28"/>
      <c r="AH40" s="13">
        <v>1</v>
      </c>
      <c r="AI40" s="277">
        <v>0</v>
      </c>
    </row>
    <row r="41" spans="1:35" s="6" customFormat="1" ht="30" customHeight="1">
      <c r="A41" s="10">
        <f t="shared" si="0"/>
        <v>33</v>
      </c>
      <c r="B41" s="7"/>
      <c r="C41" s="7"/>
      <c r="D41" s="7"/>
      <c r="E41" s="7"/>
      <c r="F41" s="7"/>
      <c r="G41" s="7">
        <v>5</v>
      </c>
      <c r="H41" s="7"/>
      <c r="I41" s="7"/>
      <c r="J41" s="7"/>
      <c r="K41" s="7"/>
      <c r="L41" s="12"/>
      <c r="M41" s="18" t="s">
        <v>1683</v>
      </c>
      <c r="N41" s="13" t="s">
        <v>1682</v>
      </c>
      <c r="O41" s="13" t="s">
        <v>2045</v>
      </c>
      <c r="P41" s="13" t="s">
        <v>94</v>
      </c>
      <c r="Q41" s="145" t="s">
        <v>85</v>
      </c>
      <c r="R41" s="13"/>
      <c r="S41" s="18" t="s">
        <v>493</v>
      </c>
      <c r="T41" s="26"/>
      <c r="U41" s="19" t="s">
        <v>87</v>
      </c>
      <c r="V41" s="18" t="s">
        <v>1681</v>
      </c>
      <c r="W41" s="18" t="s">
        <v>493</v>
      </c>
      <c r="X41" s="19" t="s">
        <v>86</v>
      </c>
      <c r="Y41" s="19" t="s">
        <v>87</v>
      </c>
      <c r="Z41" s="19" t="s">
        <v>171</v>
      </c>
      <c r="AA41" s="126" t="s">
        <v>540</v>
      </c>
      <c r="AB41" s="126" t="s">
        <v>1678</v>
      </c>
      <c r="AC41" s="26" t="s">
        <v>1680</v>
      </c>
      <c r="AD41" s="27">
        <v>5.3999999999999999E-2</v>
      </c>
      <c r="AE41" s="13" t="s">
        <v>90</v>
      </c>
      <c r="AF41" s="13" t="s">
        <v>1600</v>
      </c>
      <c r="AG41" s="28"/>
      <c r="AH41" s="13">
        <v>1</v>
      </c>
      <c r="AI41" s="277">
        <v>0</v>
      </c>
    </row>
    <row r="42" spans="1:35" s="6" customFormat="1" ht="30" customHeight="1">
      <c r="A42" s="10">
        <f t="shared" si="0"/>
        <v>34</v>
      </c>
      <c r="B42" s="7"/>
      <c r="C42" s="7"/>
      <c r="D42" s="7"/>
      <c r="E42" s="7"/>
      <c r="F42" s="7">
        <v>4</v>
      </c>
      <c r="G42" s="7"/>
      <c r="H42" s="7"/>
      <c r="I42" s="7"/>
      <c r="J42" s="7"/>
      <c r="K42" s="7"/>
      <c r="L42" s="12"/>
      <c r="M42" s="18" t="s">
        <v>1681</v>
      </c>
      <c r="N42" s="13" t="s">
        <v>1689</v>
      </c>
      <c r="O42" s="13" t="s">
        <v>1688</v>
      </c>
      <c r="P42" s="13" t="s">
        <v>94</v>
      </c>
      <c r="Q42" s="145" t="s">
        <v>85</v>
      </c>
      <c r="R42" s="13"/>
      <c r="S42" s="18" t="s">
        <v>493</v>
      </c>
      <c r="T42" s="26"/>
      <c r="U42" s="19" t="s">
        <v>87</v>
      </c>
      <c r="V42" s="18" t="s">
        <v>1681</v>
      </c>
      <c r="W42" s="18" t="s">
        <v>493</v>
      </c>
      <c r="X42" s="19" t="s">
        <v>86</v>
      </c>
      <c r="Y42" s="19" t="s">
        <v>87</v>
      </c>
      <c r="Z42" s="19" t="s">
        <v>170</v>
      </c>
      <c r="AA42" s="17" t="s">
        <v>89</v>
      </c>
      <c r="AB42" s="17" t="s">
        <v>90</v>
      </c>
      <c r="AC42" s="26"/>
      <c r="AD42" s="27">
        <f>AD43+AD44</f>
        <v>0.26100000000000001</v>
      </c>
      <c r="AE42" s="13" t="s">
        <v>90</v>
      </c>
      <c r="AF42" s="13" t="s">
        <v>608</v>
      </c>
      <c r="AG42" s="28"/>
      <c r="AH42" s="13">
        <v>0</v>
      </c>
      <c r="AI42" s="277">
        <v>1</v>
      </c>
    </row>
    <row r="43" spans="1:35" s="6" customFormat="1" ht="78.75" customHeight="1">
      <c r="A43" s="10">
        <f t="shared" si="0"/>
        <v>35</v>
      </c>
      <c r="B43" s="7"/>
      <c r="C43" s="7"/>
      <c r="D43" s="7"/>
      <c r="E43" s="7"/>
      <c r="F43" s="7"/>
      <c r="G43" s="7">
        <v>5</v>
      </c>
      <c r="H43" s="7"/>
      <c r="I43" s="7"/>
      <c r="J43" s="7"/>
      <c r="K43" s="7"/>
      <c r="L43" s="12"/>
      <c r="M43" s="405" t="s">
        <v>1686</v>
      </c>
      <c r="N43" s="406" t="s">
        <v>1687</v>
      </c>
      <c r="O43" s="13" t="s">
        <v>202</v>
      </c>
      <c r="P43" s="13" t="s">
        <v>94</v>
      </c>
      <c r="Q43" s="145" t="s">
        <v>85</v>
      </c>
      <c r="R43" s="13"/>
      <c r="S43" s="18" t="s">
        <v>493</v>
      </c>
      <c r="T43" s="26"/>
      <c r="U43" s="19" t="s">
        <v>86</v>
      </c>
      <c r="V43" s="18" t="s">
        <v>1686</v>
      </c>
      <c r="W43" s="20" t="s">
        <v>493</v>
      </c>
      <c r="X43" s="19" t="s">
        <v>86</v>
      </c>
      <c r="Y43" s="19" t="s">
        <v>87</v>
      </c>
      <c r="Z43" s="19" t="s">
        <v>171</v>
      </c>
      <c r="AA43" s="126" t="s">
        <v>1685</v>
      </c>
      <c r="AB43" s="126" t="s">
        <v>1684</v>
      </c>
      <c r="AC43" s="26" t="s">
        <v>204</v>
      </c>
      <c r="AD43" s="27">
        <v>0.20699999999999999</v>
      </c>
      <c r="AE43" s="13" t="s">
        <v>90</v>
      </c>
      <c r="AF43" s="13" t="s">
        <v>1600</v>
      </c>
      <c r="AG43" s="28"/>
      <c r="AH43" s="13">
        <v>0</v>
      </c>
      <c r="AI43" s="277">
        <v>1</v>
      </c>
    </row>
    <row r="44" spans="1:35" s="6" customFormat="1" ht="30" customHeight="1">
      <c r="A44" s="10">
        <f t="shared" si="0"/>
        <v>36</v>
      </c>
      <c r="B44" s="7"/>
      <c r="C44" s="7"/>
      <c r="D44" s="7"/>
      <c r="E44" s="7"/>
      <c r="F44" s="7"/>
      <c r="G44" s="7">
        <v>5</v>
      </c>
      <c r="H44" s="7"/>
      <c r="I44" s="7"/>
      <c r="J44" s="7"/>
      <c r="K44" s="7"/>
      <c r="L44" s="12"/>
      <c r="M44" s="18" t="s">
        <v>1683</v>
      </c>
      <c r="N44" s="13" t="s">
        <v>1682</v>
      </c>
      <c r="O44" s="13"/>
      <c r="P44" s="13" t="s">
        <v>94</v>
      </c>
      <c r="Q44" s="145" t="s">
        <v>85</v>
      </c>
      <c r="R44" s="13"/>
      <c r="S44" s="18" t="s">
        <v>493</v>
      </c>
      <c r="T44" s="26"/>
      <c r="U44" s="19" t="s">
        <v>87</v>
      </c>
      <c r="V44" s="18" t="s">
        <v>1681</v>
      </c>
      <c r="W44" s="18" t="s">
        <v>493</v>
      </c>
      <c r="X44" s="19" t="s">
        <v>86</v>
      </c>
      <c r="Y44" s="19" t="s">
        <v>87</v>
      </c>
      <c r="Z44" s="19" t="s">
        <v>171</v>
      </c>
      <c r="AA44" s="126" t="s">
        <v>540</v>
      </c>
      <c r="AB44" s="126" t="s">
        <v>1678</v>
      </c>
      <c r="AC44" s="26" t="s">
        <v>1680</v>
      </c>
      <c r="AD44" s="27">
        <v>5.3999999999999999E-2</v>
      </c>
      <c r="AE44" s="13" t="s">
        <v>90</v>
      </c>
      <c r="AF44" s="13" t="s">
        <v>1600</v>
      </c>
      <c r="AG44" s="28"/>
      <c r="AH44" s="13">
        <v>0</v>
      </c>
      <c r="AI44" s="277">
        <v>1</v>
      </c>
    </row>
    <row r="45" spans="1:35" s="557" customFormat="1" ht="30" customHeight="1">
      <c r="A45" s="546">
        <f t="shared" si="0"/>
        <v>37</v>
      </c>
      <c r="B45" s="547"/>
      <c r="C45" s="547"/>
      <c r="D45" s="547"/>
      <c r="E45" s="547"/>
      <c r="F45" s="547">
        <v>4</v>
      </c>
      <c r="G45" s="547"/>
      <c r="H45" s="547"/>
      <c r="I45" s="547"/>
      <c r="J45" s="547"/>
      <c r="K45" s="547"/>
      <c r="L45" s="548"/>
      <c r="M45" s="549" t="s">
        <v>2269</v>
      </c>
      <c r="N45" s="551" t="s">
        <v>1679</v>
      </c>
      <c r="O45" s="551" t="s">
        <v>2300</v>
      </c>
      <c r="P45" s="551" t="s">
        <v>94</v>
      </c>
      <c r="Q45" s="550" t="s">
        <v>85</v>
      </c>
      <c r="R45" s="551"/>
      <c r="S45" s="549" t="s">
        <v>84</v>
      </c>
      <c r="T45" s="552"/>
      <c r="U45" s="553" t="s">
        <v>86</v>
      </c>
      <c r="V45" s="554" t="str">
        <f>M45</f>
        <v>SHT0017790</v>
      </c>
      <c r="W45" s="555" t="s">
        <v>494</v>
      </c>
      <c r="X45" s="553" t="s">
        <v>86</v>
      </c>
      <c r="Y45" s="553" t="s">
        <v>87</v>
      </c>
      <c r="Z45" s="553" t="s">
        <v>171</v>
      </c>
      <c r="AA45" s="808" t="s">
        <v>2295</v>
      </c>
      <c r="AB45" s="808" t="s">
        <v>1678</v>
      </c>
      <c r="AC45" s="552" t="s">
        <v>2296</v>
      </c>
      <c r="AD45" s="569">
        <v>9.1999999999999998E-2</v>
      </c>
      <c r="AE45" s="551" t="s">
        <v>90</v>
      </c>
      <c r="AF45" s="551" t="s">
        <v>1491</v>
      </c>
      <c r="AG45" s="570"/>
      <c r="AH45" s="551">
        <v>2</v>
      </c>
      <c r="AI45" s="770">
        <v>2</v>
      </c>
    </row>
    <row r="46" spans="1:35" s="782" customFormat="1" ht="30" customHeight="1">
      <c r="A46" s="766">
        <f t="shared" si="0"/>
        <v>38</v>
      </c>
      <c r="B46" s="767"/>
      <c r="C46" s="767"/>
      <c r="D46" s="767"/>
      <c r="E46" s="767"/>
      <c r="F46" s="767">
        <v>4</v>
      </c>
      <c r="G46" s="767"/>
      <c r="H46" s="767"/>
      <c r="I46" s="767"/>
      <c r="J46" s="767"/>
      <c r="K46" s="767"/>
      <c r="L46" s="768"/>
      <c r="M46" s="774" t="s">
        <v>1676</v>
      </c>
      <c r="N46" s="770" t="s">
        <v>1675</v>
      </c>
      <c r="O46" s="770"/>
      <c r="P46" s="770"/>
      <c r="Q46" s="772" t="s">
        <v>85</v>
      </c>
      <c r="R46" s="770"/>
      <c r="S46" s="774" t="s">
        <v>84</v>
      </c>
      <c r="T46" s="775"/>
      <c r="U46" s="776" t="s">
        <v>86</v>
      </c>
      <c r="V46" s="774" t="s">
        <v>1670</v>
      </c>
      <c r="W46" s="777" t="s">
        <v>494</v>
      </c>
      <c r="X46" s="776" t="s">
        <v>86</v>
      </c>
      <c r="Y46" s="776" t="s">
        <v>87</v>
      </c>
      <c r="Z46" s="776" t="s">
        <v>171</v>
      </c>
      <c r="AA46" s="778" t="s">
        <v>197</v>
      </c>
      <c r="AB46" s="778" t="s">
        <v>198</v>
      </c>
      <c r="AC46" s="775" t="s">
        <v>1674</v>
      </c>
      <c r="AD46" s="779">
        <v>4.6199999999999998E-2</v>
      </c>
      <c r="AE46" s="770" t="s">
        <v>90</v>
      </c>
      <c r="AF46" s="770" t="s">
        <v>608</v>
      </c>
      <c r="AG46" s="781"/>
      <c r="AH46" s="770">
        <v>1</v>
      </c>
      <c r="AI46" s="770">
        <v>0</v>
      </c>
    </row>
    <row r="47" spans="1:35" s="782" customFormat="1" ht="30" customHeight="1">
      <c r="A47" s="766">
        <f t="shared" si="0"/>
        <v>39</v>
      </c>
      <c r="B47" s="767"/>
      <c r="C47" s="767"/>
      <c r="D47" s="767"/>
      <c r="E47" s="767"/>
      <c r="F47" s="767">
        <v>4</v>
      </c>
      <c r="G47" s="767"/>
      <c r="H47" s="767"/>
      <c r="I47" s="767"/>
      <c r="J47" s="767"/>
      <c r="K47" s="767"/>
      <c r="L47" s="768"/>
      <c r="M47" s="769" t="s">
        <v>1673</v>
      </c>
      <c r="N47" s="770" t="s">
        <v>1672</v>
      </c>
      <c r="O47" s="768" t="s">
        <v>1671</v>
      </c>
      <c r="P47" s="771"/>
      <c r="Q47" s="772" t="s">
        <v>85</v>
      </c>
      <c r="R47" s="773"/>
      <c r="S47" s="774" t="s">
        <v>84</v>
      </c>
      <c r="T47" s="775"/>
      <c r="U47" s="776" t="s">
        <v>86</v>
      </c>
      <c r="V47" s="774" t="s">
        <v>1670</v>
      </c>
      <c r="W47" s="777" t="s">
        <v>494</v>
      </c>
      <c r="X47" s="776" t="s">
        <v>86</v>
      </c>
      <c r="Y47" s="776" t="s">
        <v>87</v>
      </c>
      <c r="Z47" s="776" t="s">
        <v>171</v>
      </c>
      <c r="AA47" s="778" t="s">
        <v>197</v>
      </c>
      <c r="AB47" s="778" t="s">
        <v>198</v>
      </c>
      <c r="AC47" s="775" t="str">
        <f>AC46</f>
        <v>40*117*61</v>
      </c>
      <c r="AD47" s="779">
        <f>AD46</f>
        <v>4.6199999999999998E-2</v>
      </c>
      <c r="AE47" s="770" t="s">
        <v>90</v>
      </c>
      <c r="AF47" s="780" t="s">
        <v>1096</v>
      </c>
      <c r="AG47" s="781"/>
      <c r="AH47" s="770">
        <v>0</v>
      </c>
      <c r="AI47" s="770">
        <v>1</v>
      </c>
    </row>
    <row r="48" spans="1:35" s="557" customFormat="1" ht="30" customHeight="1">
      <c r="A48" s="546">
        <f t="shared" si="0"/>
        <v>40</v>
      </c>
      <c r="B48" s="547"/>
      <c r="C48" s="547"/>
      <c r="D48" s="547"/>
      <c r="E48" s="547"/>
      <c r="F48" s="547">
        <v>4</v>
      </c>
      <c r="G48" s="547"/>
      <c r="H48" s="547"/>
      <c r="I48" s="547"/>
      <c r="J48" s="547"/>
      <c r="K48" s="547"/>
      <c r="L48" s="548"/>
      <c r="M48" s="549" t="s">
        <v>2301</v>
      </c>
      <c r="N48" s="551" t="s">
        <v>2297</v>
      </c>
      <c r="O48" s="551" t="s">
        <v>2299</v>
      </c>
      <c r="P48" s="551" t="s">
        <v>94</v>
      </c>
      <c r="Q48" s="550" t="s">
        <v>85</v>
      </c>
      <c r="R48" s="551"/>
      <c r="S48" s="549" t="s">
        <v>84</v>
      </c>
      <c r="T48" s="552"/>
      <c r="U48" s="553" t="s">
        <v>86</v>
      </c>
      <c r="V48" s="549" t="s">
        <v>2270</v>
      </c>
      <c r="W48" s="555" t="s">
        <v>494</v>
      </c>
      <c r="X48" s="553" t="s">
        <v>86</v>
      </c>
      <c r="Y48" s="553" t="s">
        <v>87</v>
      </c>
      <c r="Z48" s="553" t="s">
        <v>171</v>
      </c>
      <c r="AA48" s="808" t="s">
        <v>2008</v>
      </c>
      <c r="AB48" s="808" t="s">
        <v>198</v>
      </c>
      <c r="AC48" s="552"/>
      <c r="AD48" s="569">
        <v>9.4E-2</v>
      </c>
      <c r="AE48" s="556" t="s">
        <v>90</v>
      </c>
      <c r="AF48" s="551" t="s">
        <v>1491</v>
      </c>
      <c r="AG48" s="570"/>
      <c r="AH48" s="551">
        <v>1</v>
      </c>
      <c r="AI48" s="770">
        <v>1</v>
      </c>
    </row>
    <row r="49" spans="1:35" s="6" customFormat="1" ht="30" customHeight="1">
      <c r="A49" s="10">
        <f t="shared" si="0"/>
        <v>41</v>
      </c>
      <c r="B49" s="7"/>
      <c r="C49" s="7"/>
      <c r="D49" s="7"/>
      <c r="E49" s="7"/>
      <c r="F49" s="153">
        <v>4</v>
      </c>
      <c r="G49" s="153"/>
      <c r="H49" s="153"/>
      <c r="I49" s="153"/>
      <c r="J49" s="153"/>
      <c r="K49" s="153"/>
      <c r="L49" s="175"/>
      <c r="M49" s="179" t="s">
        <v>1764</v>
      </c>
      <c r="N49" s="127" t="s">
        <v>1763</v>
      </c>
      <c r="O49" s="13"/>
      <c r="P49" s="13"/>
      <c r="Q49" s="145" t="s">
        <v>85</v>
      </c>
      <c r="R49" s="13"/>
      <c r="S49" s="18" t="s">
        <v>84</v>
      </c>
      <c r="T49" s="26"/>
      <c r="U49" s="19" t="s">
        <v>86</v>
      </c>
      <c r="V49" s="18" t="s">
        <v>1648</v>
      </c>
      <c r="W49" s="20" t="s">
        <v>494</v>
      </c>
      <c r="X49" s="19" t="s">
        <v>86</v>
      </c>
      <c r="Y49" s="19" t="s">
        <v>87</v>
      </c>
      <c r="Z49" s="19" t="s">
        <v>170</v>
      </c>
      <c r="AA49" s="17" t="s">
        <v>89</v>
      </c>
      <c r="AB49" s="17" t="s">
        <v>90</v>
      </c>
      <c r="AC49" s="26"/>
      <c r="AD49" s="27" t="e">
        <f>AD50+AD51+AD52+AD62</f>
        <v>#REF!</v>
      </c>
      <c r="AE49" s="13" t="s">
        <v>90</v>
      </c>
      <c r="AF49" s="13" t="s">
        <v>995</v>
      </c>
      <c r="AG49" s="28"/>
      <c r="AH49" s="13">
        <v>1</v>
      </c>
      <c r="AI49" s="277">
        <v>0</v>
      </c>
    </row>
    <row r="50" spans="1:35" s="6" customFormat="1" ht="30" customHeight="1">
      <c r="A50" s="10">
        <f t="shared" si="0"/>
        <v>42</v>
      </c>
      <c r="B50" s="7"/>
      <c r="C50" s="7"/>
      <c r="D50" s="7"/>
      <c r="E50" s="7"/>
      <c r="F50" s="7"/>
      <c r="G50" s="7">
        <v>5</v>
      </c>
      <c r="H50" s="7"/>
      <c r="I50" s="7"/>
      <c r="J50" s="7"/>
      <c r="K50" s="7"/>
      <c r="L50" s="12"/>
      <c r="M50" s="18" t="s">
        <v>1647</v>
      </c>
      <c r="N50" s="13" t="s">
        <v>209</v>
      </c>
      <c r="O50" s="13"/>
      <c r="P50" s="13" t="s">
        <v>84</v>
      </c>
      <c r="Q50" s="145" t="s">
        <v>85</v>
      </c>
      <c r="R50" s="13"/>
      <c r="S50" s="18" t="s">
        <v>493</v>
      </c>
      <c r="T50" s="26"/>
      <c r="U50" s="19" t="s">
        <v>86</v>
      </c>
      <c r="V50" s="41" t="s">
        <v>208</v>
      </c>
      <c r="W50" s="20" t="s">
        <v>493</v>
      </c>
      <c r="X50" s="19" t="s">
        <v>86</v>
      </c>
      <c r="Y50" s="19" t="s">
        <v>87</v>
      </c>
      <c r="Z50" s="19" t="s">
        <v>110</v>
      </c>
      <c r="AA50" s="17" t="s">
        <v>2009</v>
      </c>
      <c r="AB50" s="17" t="s">
        <v>1668</v>
      </c>
      <c r="AC50" s="26" t="s">
        <v>212</v>
      </c>
      <c r="AD50" s="27">
        <v>1.5100000000000001E-2</v>
      </c>
      <c r="AE50" s="13" t="s">
        <v>90</v>
      </c>
      <c r="AF50" s="13" t="s">
        <v>608</v>
      </c>
      <c r="AG50" s="28"/>
      <c r="AH50" s="13">
        <v>1</v>
      </c>
      <c r="AI50" s="277">
        <v>0</v>
      </c>
    </row>
    <row r="51" spans="1:35" s="6" customFormat="1" ht="30" customHeight="1">
      <c r="A51" s="10">
        <f t="shared" si="0"/>
        <v>43</v>
      </c>
      <c r="B51" s="7"/>
      <c r="C51" s="7"/>
      <c r="D51" s="7"/>
      <c r="E51" s="7"/>
      <c r="F51" s="7"/>
      <c r="G51" s="7">
        <v>5</v>
      </c>
      <c r="H51" s="7"/>
      <c r="I51" s="7"/>
      <c r="J51" s="7"/>
      <c r="K51" s="7"/>
      <c r="L51" s="12"/>
      <c r="M51" s="126" t="s">
        <v>2414</v>
      </c>
      <c r="N51" s="126" t="s">
        <v>2010</v>
      </c>
      <c r="O51" s="13" t="s">
        <v>1667</v>
      </c>
      <c r="P51" s="13" t="s">
        <v>84</v>
      </c>
      <c r="Q51" s="145" t="s">
        <v>85</v>
      </c>
      <c r="R51" s="13"/>
      <c r="S51" s="18" t="s">
        <v>84</v>
      </c>
      <c r="T51" s="26" t="s">
        <v>1492</v>
      </c>
      <c r="U51" s="19" t="s">
        <v>86</v>
      </c>
      <c r="V51" s="41" t="s">
        <v>1643</v>
      </c>
      <c r="W51" s="20" t="s">
        <v>494</v>
      </c>
      <c r="X51" s="19" t="s">
        <v>86</v>
      </c>
      <c r="Y51" s="19" t="s">
        <v>87</v>
      </c>
      <c r="Z51" s="19" t="s">
        <v>214</v>
      </c>
      <c r="AA51" s="17" t="s">
        <v>89</v>
      </c>
      <c r="AB51" s="17" t="s">
        <v>90</v>
      </c>
      <c r="AC51" s="26"/>
      <c r="AD51" s="27">
        <f>0.373+0.0329</f>
        <v>0.40589999999999998</v>
      </c>
      <c r="AE51" s="13" t="s">
        <v>90</v>
      </c>
      <c r="AF51" s="13" t="s">
        <v>608</v>
      </c>
      <c r="AG51" s="28"/>
      <c r="AH51" s="13">
        <v>1</v>
      </c>
      <c r="AI51" s="277">
        <v>0</v>
      </c>
    </row>
    <row r="52" spans="1:35" s="6" customFormat="1" ht="30" customHeight="1">
      <c r="A52" s="10">
        <f t="shared" si="0"/>
        <v>44</v>
      </c>
      <c r="B52" s="7"/>
      <c r="C52" s="7"/>
      <c r="D52" s="7"/>
      <c r="E52" s="7"/>
      <c r="F52" s="7"/>
      <c r="G52" s="7">
        <v>5</v>
      </c>
      <c r="H52" s="7"/>
      <c r="I52" s="7"/>
      <c r="J52" s="7"/>
      <c r="K52" s="7"/>
      <c r="L52" s="12"/>
      <c r="M52" s="18" t="s">
        <v>1640</v>
      </c>
      <c r="N52" s="13" t="s">
        <v>215</v>
      </c>
      <c r="O52" s="13"/>
      <c r="P52" s="13"/>
      <c r="Q52" s="145" t="s">
        <v>85</v>
      </c>
      <c r="R52" s="13"/>
      <c r="S52" s="18" t="s">
        <v>493</v>
      </c>
      <c r="T52" s="26"/>
      <c r="U52" s="19" t="s">
        <v>86</v>
      </c>
      <c r="V52" s="18" t="s">
        <v>1640</v>
      </c>
      <c r="W52" s="20" t="s">
        <v>493</v>
      </c>
      <c r="X52" s="19" t="s">
        <v>86</v>
      </c>
      <c r="Y52" s="19" t="s">
        <v>87</v>
      </c>
      <c r="Z52" s="19" t="s">
        <v>170</v>
      </c>
      <c r="AA52" s="17" t="s">
        <v>89</v>
      </c>
      <c r="AB52" s="17" t="s">
        <v>90</v>
      </c>
      <c r="AC52" s="26"/>
      <c r="AD52" s="27">
        <f>AD53+AD60+AD61</f>
        <v>0.93290000000000006</v>
      </c>
      <c r="AE52" s="13" t="s">
        <v>90</v>
      </c>
      <c r="AF52" s="13" t="s">
        <v>995</v>
      </c>
      <c r="AG52" s="28"/>
      <c r="AH52" s="13">
        <v>1</v>
      </c>
      <c r="AI52" s="277">
        <v>0</v>
      </c>
    </row>
    <row r="53" spans="1:35" s="6" customFormat="1" ht="30" customHeight="1">
      <c r="A53" s="10">
        <f t="shared" si="0"/>
        <v>45</v>
      </c>
      <c r="B53" s="7"/>
      <c r="C53" s="7"/>
      <c r="D53" s="7"/>
      <c r="E53" s="7"/>
      <c r="F53" s="7"/>
      <c r="G53" s="7"/>
      <c r="H53" s="7">
        <v>6</v>
      </c>
      <c r="I53" s="7"/>
      <c r="J53" s="7"/>
      <c r="K53" s="7"/>
      <c r="L53" s="12"/>
      <c r="M53" s="126" t="s">
        <v>1636</v>
      </c>
      <c r="N53" s="126" t="s">
        <v>1666</v>
      </c>
      <c r="O53" s="13" t="s">
        <v>1665</v>
      </c>
      <c r="P53" s="13"/>
      <c r="Q53" s="145" t="s">
        <v>85</v>
      </c>
      <c r="R53" s="13"/>
      <c r="S53" s="18" t="s">
        <v>493</v>
      </c>
      <c r="T53" s="26"/>
      <c r="U53" s="19" t="s">
        <v>86</v>
      </c>
      <c r="V53" s="18" t="s">
        <v>1636</v>
      </c>
      <c r="W53" s="20" t="s">
        <v>493</v>
      </c>
      <c r="X53" s="19" t="s">
        <v>86</v>
      </c>
      <c r="Y53" s="19" t="s">
        <v>87</v>
      </c>
      <c r="Z53" s="19" t="s">
        <v>170</v>
      </c>
      <c r="AA53" s="17" t="s">
        <v>89</v>
      </c>
      <c r="AB53" s="17" t="s">
        <v>90</v>
      </c>
      <c r="AC53" s="26">
        <v>0</v>
      </c>
      <c r="AD53" s="27">
        <f>AD54+AD55+AD56+AD57+AD58+AD59</f>
        <v>0.5272</v>
      </c>
      <c r="AE53" s="13" t="s">
        <v>90</v>
      </c>
      <c r="AF53" s="13" t="s">
        <v>995</v>
      </c>
      <c r="AG53" s="28"/>
      <c r="AH53" s="13">
        <v>1</v>
      </c>
      <c r="AI53" s="277">
        <v>0</v>
      </c>
    </row>
    <row r="54" spans="1:35" s="6" customFormat="1" ht="30" customHeight="1">
      <c r="A54" s="10">
        <f t="shared" si="0"/>
        <v>46</v>
      </c>
      <c r="B54" s="7"/>
      <c r="C54" s="7"/>
      <c r="D54" s="7"/>
      <c r="E54" s="7"/>
      <c r="F54" s="7"/>
      <c r="G54" s="7"/>
      <c r="H54" s="7"/>
      <c r="I54" s="7">
        <v>7</v>
      </c>
      <c r="J54" s="7"/>
      <c r="K54" s="7"/>
      <c r="L54" s="12"/>
      <c r="M54" s="18" t="s">
        <v>1635</v>
      </c>
      <c r="N54" s="13" t="s">
        <v>1664</v>
      </c>
      <c r="O54" s="13" t="s">
        <v>218</v>
      </c>
      <c r="P54" s="13"/>
      <c r="Q54" s="145" t="s">
        <v>85</v>
      </c>
      <c r="R54" s="13"/>
      <c r="S54" s="18" t="s">
        <v>1069</v>
      </c>
      <c r="T54" s="26"/>
      <c r="U54" s="19" t="s">
        <v>86</v>
      </c>
      <c r="V54" s="18" t="s">
        <v>1635</v>
      </c>
      <c r="W54" s="20" t="s">
        <v>1069</v>
      </c>
      <c r="X54" s="19" t="s">
        <v>86</v>
      </c>
      <c r="Y54" s="19" t="s">
        <v>87</v>
      </c>
      <c r="Z54" s="19" t="s">
        <v>219</v>
      </c>
      <c r="AA54" s="17" t="s">
        <v>1150</v>
      </c>
      <c r="AB54" s="17" t="s">
        <v>1634</v>
      </c>
      <c r="AC54" s="26" t="s">
        <v>220</v>
      </c>
      <c r="AD54" s="27">
        <v>3.5000000000000003E-2</v>
      </c>
      <c r="AE54" s="13" t="s">
        <v>90</v>
      </c>
      <c r="AF54" s="13" t="s">
        <v>995</v>
      </c>
      <c r="AG54" s="28"/>
      <c r="AH54" s="13">
        <v>1</v>
      </c>
      <c r="AI54" s="277">
        <v>0</v>
      </c>
    </row>
    <row r="55" spans="1:35" s="6" customFormat="1" ht="30" customHeight="1">
      <c r="A55" s="10">
        <f t="shared" si="0"/>
        <v>47</v>
      </c>
      <c r="B55" s="7"/>
      <c r="C55" s="7"/>
      <c r="D55" s="7"/>
      <c r="E55" s="7"/>
      <c r="F55" s="7"/>
      <c r="G55" s="7"/>
      <c r="H55" s="7"/>
      <c r="I55" s="7">
        <v>7</v>
      </c>
      <c r="J55" s="7"/>
      <c r="K55" s="7"/>
      <c r="L55" s="12"/>
      <c r="M55" s="18" t="s">
        <v>1663</v>
      </c>
      <c r="N55" s="126" t="s">
        <v>222</v>
      </c>
      <c r="O55" s="13"/>
      <c r="P55" s="13"/>
      <c r="Q55" s="145" t="s">
        <v>85</v>
      </c>
      <c r="R55" s="13"/>
      <c r="S55" s="18" t="s">
        <v>84</v>
      </c>
      <c r="T55" s="26"/>
      <c r="U55" s="19" t="s">
        <v>86</v>
      </c>
      <c r="V55" s="18" t="s">
        <v>221</v>
      </c>
      <c r="W55" s="20" t="s">
        <v>494</v>
      </c>
      <c r="X55" s="19" t="s">
        <v>86</v>
      </c>
      <c r="Y55" s="19" t="s">
        <v>87</v>
      </c>
      <c r="Z55" s="17" t="s">
        <v>223</v>
      </c>
      <c r="AA55" s="17" t="s">
        <v>224</v>
      </c>
      <c r="AB55" s="17" t="s">
        <v>1634</v>
      </c>
      <c r="AC55" s="26" t="s">
        <v>225</v>
      </c>
      <c r="AD55" s="27">
        <v>3.3999999999999998E-3</v>
      </c>
      <c r="AE55" s="13" t="s">
        <v>90</v>
      </c>
      <c r="AF55" s="13" t="s">
        <v>995</v>
      </c>
      <c r="AG55" s="28"/>
      <c r="AH55" s="13">
        <v>1</v>
      </c>
      <c r="AI55" s="277">
        <v>0</v>
      </c>
    </row>
    <row r="56" spans="1:35" s="6" customFormat="1" ht="30" customHeight="1">
      <c r="A56" s="10">
        <f t="shared" si="0"/>
        <v>48</v>
      </c>
      <c r="B56" s="7"/>
      <c r="C56" s="7"/>
      <c r="D56" s="7"/>
      <c r="E56" s="7"/>
      <c r="F56" s="7"/>
      <c r="G56" s="7"/>
      <c r="H56" s="7"/>
      <c r="I56" s="7">
        <v>7</v>
      </c>
      <c r="J56" s="7"/>
      <c r="K56" s="7"/>
      <c r="L56" s="12"/>
      <c r="M56" s="18" t="s">
        <v>1615</v>
      </c>
      <c r="N56" s="126" t="s">
        <v>1662</v>
      </c>
      <c r="O56" s="13"/>
      <c r="P56" s="13" t="s">
        <v>84</v>
      </c>
      <c r="Q56" s="145" t="s">
        <v>85</v>
      </c>
      <c r="R56" s="13"/>
      <c r="S56" s="18" t="s">
        <v>494</v>
      </c>
      <c r="T56" s="26"/>
      <c r="U56" s="19" t="s">
        <v>87</v>
      </c>
      <c r="V56" s="18" t="s">
        <v>1615</v>
      </c>
      <c r="W56" s="20" t="s">
        <v>494</v>
      </c>
      <c r="X56" s="19" t="s">
        <v>86</v>
      </c>
      <c r="Y56" s="19" t="s">
        <v>87</v>
      </c>
      <c r="Z56" s="17" t="s">
        <v>125</v>
      </c>
      <c r="AA56" s="17" t="s">
        <v>1632</v>
      </c>
      <c r="AB56" s="17"/>
      <c r="AC56" s="26" t="s">
        <v>229</v>
      </c>
      <c r="AD56" s="27">
        <v>1.9300000000000001E-2</v>
      </c>
      <c r="AE56" s="13" t="s">
        <v>90</v>
      </c>
      <c r="AF56" s="13" t="s">
        <v>608</v>
      </c>
      <c r="AG56" s="28"/>
      <c r="AH56" s="13">
        <v>1</v>
      </c>
      <c r="AI56" s="277">
        <v>1</v>
      </c>
    </row>
    <row r="57" spans="1:35" s="6" customFormat="1" ht="30" customHeight="1">
      <c r="A57" s="10">
        <f t="shared" si="0"/>
        <v>49</v>
      </c>
      <c r="B57" s="7"/>
      <c r="C57" s="7"/>
      <c r="D57" s="7"/>
      <c r="E57" s="7"/>
      <c r="F57" s="7"/>
      <c r="G57" s="7"/>
      <c r="H57" s="7"/>
      <c r="I57" s="7">
        <v>7</v>
      </c>
      <c r="J57" s="7"/>
      <c r="K57" s="7"/>
      <c r="L57" s="12"/>
      <c r="M57" s="126" t="s">
        <v>1614</v>
      </c>
      <c r="N57" s="126" t="s">
        <v>1661</v>
      </c>
      <c r="O57" s="13" t="s">
        <v>1090</v>
      </c>
      <c r="P57" s="13" t="s">
        <v>84</v>
      </c>
      <c r="Q57" s="145" t="s">
        <v>85</v>
      </c>
      <c r="R57" s="13"/>
      <c r="S57" s="18" t="s">
        <v>523</v>
      </c>
      <c r="T57" s="26"/>
      <c r="U57" s="19" t="s">
        <v>86</v>
      </c>
      <c r="V57" s="18" t="s">
        <v>1614</v>
      </c>
      <c r="W57" s="20" t="s">
        <v>523</v>
      </c>
      <c r="X57" s="19" t="s">
        <v>86</v>
      </c>
      <c r="Y57" s="19" t="s">
        <v>87</v>
      </c>
      <c r="Z57" s="19" t="s">
        <v>110</v>
      </c>
      <c r="AA57" s="17" t="s">
        <v>1068</v>
      </c>
      <c r="AB57" s="17" t="s">
        <v>233</v>
      </c>
      <c r="AC57" s="26" t="s">
        <v>234</v>
      </c>
      <c r="AD57" s="27">
        <v>0.44340000000000002</v>
      </c>
      <c r="AE57" s="13" t="s">
        <v>90</v>
      </c>
      <c r="AF57" s="13" t="s">
        <v>608</v>
      </c>
      <c r="AG57" s="28"/>
      <c r="AH57" s="13">
        <v>1</v>
      </c>
      <c r="AI57" s="277">
        <v>0</v>
      </c>
    </row>
    <row r="58" spans="1:35" s="6" customFormat="1" ht="30" customHeight="1">
      <c r="A58" s="10">
        <f t="shared" si="0"/>
        <v>50</v>
      </c>
      <c r="B58" s="7"/>
      <c r="C58" s="7"/>
      <c r="D58" s="7"/>
      <c r="E58" s="7"/>
      <c r="F58" s="7"/>
      <c r="G58" s="7"/>
      <c r="H58" s="7"/>
      <c r="I58" s="7">
        <v>7</v>
      </c>
      <c r="J58" s="7"/>
      <c r="K58" s="7"/>
      <c r="L58" s="12"/>
      <c r="M58" s="18" t="s">
        <v>1629</v>
      </c>
      <c r="N58" s="13" t="s">
        <v>236</v>
      </c>
      <c r="O58" s="13"/>
      <c r="P58" s="13" t="s">
        <v>94</v>
      </c>
      <c r="Q58" s="145" t="s">
        <v>85</v>
      </c>
      <c r="R58" s="13"/>
      <c r="S58" s="18" t="s">
        <v>84</v>
      </c>
      <c r="T58" s="26"/>
      <c r="U58" s="19" t="s">
        <v>86</v>
      </c>
      <c r="V58" s="41" t="s">
        <v>235</v>
      </c>
      <c r="W58" s="20" t="s">
        <v>494</v>
      </c>
      <c r="X58" s="19" t="s">
        <v>86</v>
      </c>
      <c r="Y58" s="19" t="s">
        <v>87</v>
      </c>
      <c r="Z58" s="19" t="s">
        <v>110</v>
      </c>
      <c r="AA58" s="17" t="s">
        <v>237</v>
      </c>
      <c r="AB58" s="17" t="s">
        <v>238</v>
      </c>
      <c r="AC58" s="26" t="s">
        <v>239</v>
      </c>
      <c r="AD58" s="27">
        <v>9.5999999999999992E-3</v>
      </c>
      <c r="AE58" s="13" t="s">
        <v>90</v>
      </c>
      <c r="AF58" s="13" t="s">
        <v>608</v>
      </c>
      <c r="AG58" s="28"/>
      <c r="AH58" s="13">
        <v>1</v>
      </c>
      <c r="AI58" s="277">
        <v>0</v>
      </c>
    </row>
    <row r="59" spans="1:35" s="6" customFormat="1" ht="30" customHeight="1">
      <c r="A59" s="10">
        <f t="shared" si="0"/>
        <v>51</v>
      </c>
      <c r="B59" s="7"/>
      <c r="C59" s="7"/>
      <c r="D59" s="7"/>
      <c r="E59" s="7"/>
      <c r="F59" s="7"/>
      <c r="G59" s="7"/>
      <c r="H59" s="7"/>
      <c r="I59" s="7">
        <v>7</v>
      </c>
      <c r="J59" s="7"/>
      <c r="K59" s="7"/>
      <c r="L59" s="12"/>
      <c r="M59" s="18" t="s">
        <v>1630</v>
      </c>
      <c r="N59" s="13" t="s">
        <v>241</v>
      </c>
      <c r="O59" s="13"/>
      <c r="P59" s="13" t="s">
        <v>94</v>
      </c>
      <c r="Q59" s="145" t="s">
        <v>85</v>
      </c>
      <c r="R59" s="13"/>
      <c r="S59" s="18" t="s">
        <v>84</v>
      </c>
      <c r="T59" s="26"/>
      <c r="U59" s="19" t="s">
        <v>86</v>
      </c>
      <c r="V59" s="18" t="s">
        <v>240</v>
      </c>
      <c r="W59" s="20" t="s">
        <v>494</v>
      </c>
      <c r="X59" s="19" t="s">
        <v>86</v>
      </c>
      <c r="Y59" s="19" t="s">
        <v>87</v>
      </c>
      <c r="Z59" s="19" t="s">
        <v>110</v>
      </c>
      <c r="AA59" s="17" t="s">
        <v>237</v>
      </c>
      <c r="AB59" s="17" t="s">
        <v>238</v>
      </c>
      <c r="AC59" s="26" t="s">
        <v>242</v>
      </c>
      <c r="AD59" s="27">
        <v>1.6500000000000001E-2</v>
      </c>
      <c r="AE59" s="13" t="s">
        <v>90</v>
      </c>
      <c r="AF59" s="13" t="s">
        <v>995</v>
      </c>
      <c r="AG59" s="28"/>
      <c r="AH59" s="13">
        <v>1</v>
      </c>
      <c r="AI59" s="277">
        <v>0</v>
      </c>
    </row>
    <row r="60" spans="1:35" s="6" customFormat="1" ht="30" customHeight="1">
      <c r="A60" s="10">
        <f t="shared" si="0"/>
        <v>52</v>
      </c>
      <c r="B60" s="7"/>
      <c r="C60" s="7"/>
      <c r="D60" s="7"/>
      <c r="E60" s="7"/>
      <c r="F60" s="7"/>
      <c r="G60" s="7"/>
      <c r="H60" s="7">
        <v>6</v>
      </c>
      <c r="I60" s="7"/>
      <c r="J60" s="7"/>
      <c r="K60" s="7"/>
      <c r="L60" s="12"/>
      <c r="M60" s="126" t="s">
        <v>243</v>
      </c>
      <c r="N60" s="126" t="s">
        <v>1660</v>
      </c>
      <c r="O60" s="13"/>
      <c r="P60" s="13" t="s">
        <v>94</v>
      </c>
      <c r="Q60" s="145" t="s">
        <v>85</v>
      </c>
      <c r="R60" s="13"/>
      <c r="S60" s="18" t="s">
        <v>84</v>
      </c>
      <c r="T60" s="26"/>
      <c r="U60" s="19" t="s">
        <v>86</v>
      </c>
      <c r="V60" s="126" t="s">
        <v>1626</v>
      </c>
      <c r="W60" s="20" t="s">
        <v>494</v>
      </c>
      <c r="X60" s="19" t="s">
        <v>86</v>
      </c>
      <c r="Y60" s="19" t="s">
        <v>87</v>
      </c>
      <c r="Z60" s="19" t="s">
        <v>110</v>
      </c>
      <c r="AA60" s="17" t="s">
        <v>1613</v>
      </c>
      <c r="AB60" s="17"/>
      <c r="AC60" s="26" t="s">
        <v>246</v>
      </c>
      <c r="AD60" s="27">
        <v>1.8800000000000001E-2</v>
      </c>
      <c r="AE60" s="13" t="s">
        <v>90</v>
      </c>
      <c r="AF60" s="13" t="s">
        <v>995</v>
      </c>
      <c r="AG60" s="28"/>
      <c r="AH60" s="13">
        <v>1</v>
      </c>
      <c r="AI60" s="277">
        <v>0</v>
      </c>
    </row>
    <row r="61" spans="1:35" s="6" customFormat="1" ht="30" customHeight="1">
      <c r="A61" s="10">
        <f t="shared" si="0"/>
        <v>53</v>
      </c>
      <c r="B61" s="7"/>
      <c r="C61" s="7"/>
      <c r="D61" s="7"/>
      <c r="E61" s="7"/>
      <c r="F61" s="7"/>
      <c r="G61" s="7"/>
      <c r="H61" s="7">
        <v>6</v>
      </c>
      <c r="I61" s="7"/>
      <c r="J61" s="7"/>
      <c r="K61" s="7"/>
      <c r="L61" s="12"/>
      <c r="M61" s="126" t="s">
        <v>1627</v>
      </c>
      <c r="N61" s="126" t="s">
        <v>1659</v>
      </c>
      <c r="O61" s="13" t="s">
        <v>1090</v>
      </c>
      <c r="P61" s="13" t="s">
        <v>84</v>
      </c>
      <c r="Q61" s="145" t="s">
        <v>85</v>
      </c>
      <c r="R61" s="13"/>
      <c r="S61" s="18" t="s">
        <v>523</v>
      </c>
      <c r="T61" s="26"/>
      <c r="U61" s="19" t="s">
        <v>86</v>
      </c>
      <c r="V61" s="126" t="s">
        <v>1627</v>
      </c>
      <c r="W61" s="20" t="s">
        <v>523</v>
      </c>
      <c r="X61" s="19" t="s">
        <v>86</v>
      </c>
      <c r="Y61" s="19" t="s">
        <v>87</v>
      </c>
      <c r="Z61" s="19" t="s">
        <v>110</v>
      </c>
      <c r="AA61" s="17" t="s">
        <v>1068</v>
      </c>
      <c r="AB61" s="17" t="s">
        <v>233</v>
      </c>
      <c r="AC61" s="26" t="s">
        <v>249</v>
      </c>
      <c r="AD61" s="27">
        <v>0.38690000000000002</v>
      </c>
      <c r="AE61" s="13" t="s">
        <v>90</v>
      </c>
      <c r="AF61" s="13" t="s">
        <v>608</v>
      </c>
      <c r="AG61" s="28"/>
      <c r="AH61" s="13">
        <v>1</v>
      </c>
      <c r="AI61" s="277">
        <v>0</v>
      </c>
    </row>
    <row r="62" spans="1:35" s="6" customFormat="1" ht="30" customHeight="1">
      <c r="A62" s="10">
        <f t="shared" si="0"/>
        <v>54</v>
      </c>
      <c r="B62" s="7"/>
      <c r="C62" s="7"/>
      <c r="D62" s="7"/>
      <c r="E62" s="7"/>
      <c r="F62" s="7"/>
      <c r="G62" s="153">
        <v>5</v>
      </c>
      <c r="H62" s="153"/>
      <c r="I62" s="153"/>
      <c r="J62" s="153"/>
      <c r="K62" s="153"/>
      <c r="L62" s="175"/>
      <c r="M62" s="179" t="s">
        <v>1612</v>
      </c>
      <c r="N62" s="127" t="s">
        <v>251</v>
      </c>
      <c r="O62" s="13"/>
      <c r="P62" s="13"/>
      <c r="Q62" s="145" t="s">
        <v>85</v>
      </c>
      <c r="R62" s="13"/>
      <c r="S62" s="18" t="s">
        <v>84</v>
      </c>
      <c r="T62" s="26"/>
      <c r="U62" s="19" t="s">
        <v>86</v>
      </c>
      <c r="V62" s="18" t="s">
        <v>1612</v>
      </c>
      <c r="W62" s="20" t="s">
        <v>494</v>
      </c>
      <c r="X62" s="19" t="s">
        <v>86</v>
      </c>
      <c r="Y62" s="19" t="s">
        <v>87</v>
      </c>
      <c r="Z62" s="19" t="s">
        <v>170</v>
      </c>
      <c r="AA62" s="17" t="s">
        <v>89</v>
      </c>
      <c r="AB62" s="17" t="s">
        <v>90</v>
      </c>
      <c r="AC62" s="26"/>
      <c r="AD62" s="27" t="e">
        <f>AD64+#REF!+AD67</f>
        <v>#REF!</v>
      </c>
      <c r="AE62" s="13" t="s">
        <v>90</v>
      </c>
      <c r="AF62" s="13" t="s">
        <v>995</v>
      </c>
      <c r="AG62" s="28"/>
      <c r="AH62" s="13">
        <v>1</v>
      </c>
      <c r="AI62" s="277">
        <v>0</v>
      </c>
    </row>
    <row r="63" spans="1:35" s="279" customFormat="1" ht="30" customHeight="1">
      <c r="A63" s="10">
        <f t="shared" si="0"/>
        <v>55</v>
      </c>
      <c r="B63" s="146"/>
      <c r="C63" s="146"/>
      <c r="D63" s="146"/>
      <c r="E63" s="146"/>
      <c r="F63" s="146"/>
      <c r="G63" s="115"/>
      <c r="H63" s="115">
        <v>6</v>
      </c>
      <c r="I63" s="115"/>
      <c r="J63" s="115"/>
      <c r="K63" s="115"/>
      <c r="L63" s="269"/>
      <c r="M63" s="283" t="s">
        <v>1754</v>
      </c>
      <c r="N63" s="125" t="s">
        <v>1753</v>
      </c>
      <c r="O63" s="277"/>
      <c r="P63" s="277"/>
      <c r="Q63" s="280"/>
      <c r="R63" s="277"/>
      <c r="S63" s="271"/>
      <c r="T63" s="275"/>
      <c r="U63" s="272"/>
      <c r="V63" s="271"/>
      <c r="W63" s="268"/>
      <c r="X63" s="272"/>
      <c r="Y63" s="272"/>
      <c r="Z63" s="272" t="s">
        <v>170</v>
      </c>
      <c r="AA63" s="274" t="s">
        <v>89</v>
      </c>
      <c r="AB63" s="274"/>
      <c r="AC63" s="275"/>
      <c r="AD63" s="276"/>
      <c r="AE63" s="277"/>
      <c r="AF63" s="277"/>
      <c r="AG63" s="278"/>
      <c r="AH63" s="277">
        <v>1</v>
      </c>
      <c r="AI63" s="277">
        <v>0</v>
      </c>
    </row>
    <row r="64" spans="1:35" s="6" customFormat="1" ht="30" customHeight="1">
      <c r="A64" s="10">
        <f t="shared" si="0"/>
        <v>56</v>
      </c>
      <c r="B64" s="7"/>
      <c r="C64" s="7"/>
      <c r="D64" s="7"/>
      <c r="E64" s="7"/>
      <c r="F64" s="7"/>
      <c r="G64" s="153"/>
      <c r="H64" s="153">
        <v>6</v>
      </c>
      <c r="I64" s="153"/>
      <c r="J64" s="153"/>
      <c r="K64" s="153"/>
      <c r="L64" s="175"/>
      <c r="M64" s="179" t="s">
        <v>252</v>
      </c>
      <c r="N64" s="127" t="s">
        <v>253</v>
      </c>
      <c r="O64" s="13"/>
      <c r="P64" s="13" t="s">
        <v>84</v>
      </c>
      <c r="Q64" s="145" t="s">
        <v>85</v>
      </c>
      <c r="R64" s="13"/>
      <c r="S64" s="18" t="s">
        <v>523</v>
      </c>
      <c r="T64" s="26"/>
      <c r="U64" s="19" t="s">
        <v>86</v>
      </c>
      <c r="V64" s="18" t="s">
        <v>252</v>
      </c>
      <c r="W64" s="20" t="s">
        <v>523</v>
      </c>
      <c r="X64" s="19" t="s">
        <v>86</v>
      </c>
      <c r="Y64" s="19" t="s">
        <v>87</v>
      </c>
      <c r="Z64" s="19" t="s">
        <v>110</v>
      </c>
      <c r="AA64" s="17" t="s">
        <v>254</v>
      </c>
      <c r="AB64" s="17" t="s">
        <v>255</v>
      </c>
      <c r="AC64" s="26" t="s">
        <v>256</v>
      </c>
      <c r="AD64" s="27">
        <v>0.81840000000000002</v>
      </c>
      <c r="AE64" s="13" t="s">
        <v>90</v>
      </c>
      <c r="AF64" s="13" t="s">
        <v>608</v>
      </c>
      <c r="AG64" s="28"/>
      <c r="AH64" s="13">
        <v>1</v>
      </c>
      <c r="AI64" s="277">
        <v>0</v>
      </c>
    </row>
    <row r="65" spans="1:35" s="279" customFormat="1" ht="30" customHeight="1">
      <c r="A65" s="10">
        <f t="shared" si="0"/>
        <v>57</v>
      </c>
      <c r="B65" s="146"/>
      <c r="C65" s="146"/>
      <c r="D65" s="146"/>
      <c r="E65" s="146"/>
      <c r="F65" s="146"/>
      <c r="G65" s="115"/>
      <c r="H65" s="115"/>
      <c r="I65" s="115">
        <v>7</v>
      </c>
      <c r="J65" s="115"/>
      <c r="K65" s="115"/>
      <c r="L65" s="269"/>
      <c r="M65" s="270" t="s">
        <v>257</v>
      </c>
      <c r="N65" s="270" t="s">
        <v>979</v>
      </c>
      <c r="O65" s="273" t="s">
        <v>1430</v>
      </c>
      <c r="P65" s="277"/>
      <c r="Q65" s="280" t="s">
        <v>85</v>
      </c>
      <c r="R65" s="281"/>
      <c r="S65" s="271" t="s">
        <v>493</v>
      </c>
      <c r="T65" s="271"/>
      <c r="U65" s="272" t="s">
        <v>87</v>
      </c>
      <c r="V65" s="273" t="s">
        <v>1276</v>
      </c>
      <c r="W65" s="273" t="s">
        <v>493</v>
      </c>
      <c r="X65" s="272" t="s">
        <v>87</v>
      </c>
      <c r="Y65" s="272" t="s">
        <v>86</v>
      </c>
      <c r="Z65" s="272" t="s">
        <v>125</v>
      </c>
      <c r="AA65" s="274" t="s">
        <v>90</v>
      </c>
      <c r="AB65" s="274" t="s">
        <v>90</v>
      </c>
      <c r="AC65" s="275"/>
      <c r="AD65" s="276">
        <v>5.1599999999999997E-3</v>
      </c>
      <c r="AE65" s="277" t="s">
        <v>90</v>
      </c>
      <c r="AF65" s="277" t="s">
        <v>608</v>
      </c>
      <c r="AG65" s="278"/>
      <c r="AH65" s="277">
        <v>2</v>
      </c>
      <c r="AI65" s="277">
        <v>0</v>
      </c>
    </row>
    <row r="66" spans="1:35" s="6" customFormat="1" ht="30" customHeight="1">
      <c r="A66" s="10">
        <f t="shared" si="0"/>
        <v>58</v>
      </c>
      <c r="B66" s="7"/>
      <c r="C66" s="7"/>
      <c r="D66" s="7"/>
      <c r="E66" s="7"/>
      <c r="F66" s="7"/>
      <c r="G66" s="153"/>
      <c r="H66" s="153">
        <v>6</v>
      </c>
      <c r="I66" s="153"/>
      <c r="J66" s="153"/>
      <c r="K66" s="153"/>
      <c r="L66" s="175"/>
      <c r="M66" s="179" t="s">
        <v>1751</v>
      </c>
      <c r="N66" s="127" t="s">
        <v>1752</v>
      </c>
      <c r="O66" s="13"/>
      <c r="P66" s="13" t="s">
        <v>84</v>
      </c>
      <c r="Q66" s="145" t="s">
        <v>85</v>
      </c>
      <c r="R66" s="13"/>
      <c r="S66" s="18" t="s">
        <v>493</v>
      </c>
      <c r="T66" s="26"/>
      <c r="U66" s="19" t="s">
        <v>86</v>
      </c>
      <c r="V66" s="41" t="s">
        <v>1610</v>
      </c>
      <c r="W66" s="20" t="s">
        <v>493</v>
      </c>
      <c r="X66" s="19" t="s">
        <v>86</v>
      </c>
      <c r="Y66" s="19" t="s">
        <v>87</v>
      </c>
      <c r="Z66" s="19" t="s">
        <v>110</v>
      </c>
      <c r="AA66" s="17" t="s">
        <v>1068</v>
      </c>
      <c r="AB66" s="17" t="s">
        <v>233</v>
      </c>
      <c r="AC66" s="26" t="s">
        <v>1658</v>
      </c>
      <c r="AD66" s="27">
        <v>0.24390000000000001</v>
      </c>
      <c r="AE66" s="13" t="s">
        <v>90</v>
      </c>
      <c r="AF66" s="13" t="s">
        <v>608</v>
      </c>
      <c r="AG66" s="28"/>
      <c r="AH66" s="13">
        <v>1</v>
      </c>
      <c r="AI66" s="277">
        <v>0</v>
      </c>
    </row>
    <row r="67" spans="1:35" s="6" customFormat="1" ht="30" customHeight="1">
      <c r="A67" s="10">
        <f t="shared" si="0"/>
        <v>59</v>
      </c>
      <c r="B67" s="7"/>
      <c r="C67" s="7"/>
      <c r="D67" s="7"/>
      <c r="E67" s="7"/>
      <c r="F67" s="7"/>
      <c r="G67" s="7"/>
      <c r="H67" s="7">
        <v>6</v>
      </c>
      <c r="I67" s="7"/>
      <c r="J67" s="7"/>
      <c r="K67" s="7"/>
      <c r="L67" s="12"/>
      <c r="M67" s="18" t="s">
        <v>1606</v>
      </c>
      <c r="N67" s="13" t="s">
        <v>261</v>
      </c>
      <c r="O67" s="13"/>
      <c r="P67" s="13" t="s">
        <v>94</v>
      </c>
      <c r="Q67" s="145" t="s">
        <v>85</v>
      </c>
      <c r="R67" s="13"/>
      <c r="S67" s="18" t="s">
        <v>84</v>
      </c>
      <c r="T67" s="26"/>
      <c r="U67" s="19" t="s">
        <v>86</v>
      </c>
      <c r="V67" s="18" t="s">
        <v>260</v>
      </c>
      <c r="W67" s="20" t="s">
        <v>494</v>
      </c>
      <c r="X67" s="19" t="s">
        <v>86</v>
      </c>
      <c r="Y67" s="19" t="s">
        <v>87</v>
      </c>
      <c r="Z67" s="19" t="s">
        <v>171</v>
      </c>
      <c r="AA67" s="126" t="s">
        <v>262</v>
      </c>
      <c r="AB67" s="126" t="s">
        <v>263</v>
      </c>
      <c r="AC67" s="26"/>
      <c r="AD67" s="27">
        <v>0.1125</v>
      </c>
      <c r="AE67" s="13" t="s">
        <v>90</v>
      </c>
      <c r="AF67" s="13" t="s">
        <v>995</v>
      </c>
      <c r="AG67" s="28"/>
      <c r="AH67" s="13">
        <v>1</v>
      </c>
      <c r="AI67" s="277">
        <v>0</v>
      </c>
    </row>
    <row r="68" spans="1:35" s="6" customFormat="1" ht="30" customHeight="1">
      <c r="A68" s="10">
        <f t="shared" si="0"/>
        <v>60</v>
      </c>
      <c r="B68" s="7"/>
      <c r="C68" s="7"/>
      <c r="D68" s="7"/>
      <c r="E68" s="7"/>
      <c r="F68" s="153">
        <v>4</v>
      </c>
      <c r="G68" s="153"/>
      <c r="H68" s="153"/>
      <c r="I68" s="153"/>
      <c r="J68" s="153"/>
      <c r="K68" s="153"/>
      <c r="L68" s="175"/>
      <c r="M68" s="179" t="s">
        <v>1766</v>
      </c>
      <c r="N68" s="127" t="s">
        <v>1765</v>
      </c>
      <c r="O68" s="13" t="s">
        <v>1090</v>
      </c>
      <c r="P68" s="13"/>
      <c r="Q68" s="145" t="s">
        <v>85</v>
      </c>
      <c r="R68" s="13"/>
      <c r="S68" s="18" t="s">
        <v>493</v>
      </c>
      <c r="T68" s="26"/>
      <c r="U68" s="19" t="s">
        <v>86</v>
      </c>
      <c r="V68" s="18" t="s">
        <v>264</v>
      </c>
      <c r="W68" s="20" t="s">
        <v>493</v>
      </c>
      <c r="X68" s="19" t="s">
        <v>86</v>
      </c>
      <c r="Y68" s="19" t="s">
        <v>87</v>
      </c>
      <c r="Z68" s="19" t="s">
        <v>170</v>
      </c>
      <c r="AA68" s="17" t="s">
        <v>89</v>
      </c>
      <c r="AB68" s="17" t="s">
        <v>90</v>
      </c>
      <c r="AC68" s="26"/>
      <c r="AD68" s="27" t="e">
        <f>AD69+AD72+AD73+AD81</f>
        <v>#REF!</v>
      </c>
      <c r="AE68" s="13" t="s">
        <v>90</v>
      </c>
      <c r="AF68" s="13" t="s">
        <v>995</v>
      </c>
      <c r="AG68" s="28"/>
      <c r="AH68" s="13">
        <v>1</v>
      </c>
      <c r="AI68" s="277">
        <v>0</v>
      </c>
    </row>
    <row r="69" spans="1:35" s="6" customFormat="1" ht="30" customHeight="1">
      <c r="A69" s="10">
        <f t="shared" si="0"/>
        <v>61</v>
      </c>
      <c r="B69" s="7"/>
      <c r="C69" s="7"/>
      <c r="D69" s="7"/>
      <c r="E69" s="7"/>
      <c r="F69" s="7"/>
      <c r="G69" s="7">
        <v>5</v>
      </c>
      <c r="H69" s="7"/>
      <c r="I69" s="7"/>
      <c r="J69" s="7"/>
      <c r="K69" s="7"/>
      <c r="L69" s="12"/>
      <c r="M69" s="18" t="s">
        <v>1656</v>
      </c>
      <c r="N69" s="13" t="s">
        <v>1657</v>
      </c>
      <c r="O69" s="13"/>
      <c r="P69" s="13"/>
      <c r="Q69" s="145" t="s">
        <v>85</v>
      </c>
      <c r="R69" s="13"/>
      <c r="S69" s="18" t="s">
        <v>493</v>
      </c>
      <c r="T69" s="26"/>
      <c r="U69" s="19" t="s">
        <v>86</v>
      </c>
      <c r="V69" s="18" t="s">
        <v>1656</v>
      </c>
      <c r="W69" s="20" t="s">
        <v>493</v>
      </c>
      <c r="X69" s="19" t="s">
        <v>86</v>
      </c>
      <c r="Y69" s="19" t="s">
        <v>87</v>
      </c>
      <c r="Z69" s="19" t="s">
        <v>170</v>
      </c>
      <c r="AA69" s="126" t="s">
        <v>89</v>
      </c>
      <c r="AB69" s="17" t="s">
        <v>90</v>
      </c>
      <c r="AC69" s="26" t="s">
        <v>266</v>
      </c>
      <c r="AD69" s="27">
        <f>AD70+AD71</f>
        <v>0.1933</v>
      </c>
      <c r="AE69" s="13" t="s">
        <v>90</v>
      </c>
      <c r="AF69" s="13" t="s">
        <v>995</v>
      </c>
      <c r="AG69" s="28"/>
      <c r="AH69" s="13">
        <v>1</v>
      </c>
      <c r="AI69" s="277">
        <v>0</v>
      </c>
    </row>
    <row r="70" spans="1:35" s="6" customFormat="1" ht="30" customHeight="1">
      <c r="A70" s="10">
        <f t="shared" si="0"/>
        <v>62</v>
      </c>
      <c r="B70" s="7"/>
      <c r="C70" s="7"/>
      <c r="D70" s="7"/>
      <c r="E70" s="7"/>
      <c r="F70" s="7"/>
      <c r="G70" s="7"/>
      <c r="H70" s="7">
        <v>6</v>
      </c>
      <c r="I70" s="7"/>
      <c r="J70" s="7"/>
      <c r="K70" s="7"/>
      <c r="L70" s="12"/>
      <c r="M70" s="18" t="s">
        <v>1623</v>
      </c>
      <c r="N70" s="13" t="s">
        <v>1655</v>
      </c>
      <c r="O70" s="13"/>
      <c r="P70" s="13" t="s">
        <v>94</v>
      </c>
      <c r="Q70" s="145" t="s">
        <v>85</v>
      </c>
      <c r="R70" s="13"/>
      <c r="S70" s="18" t="s">
        <v>523</v>
      </c>
      <c r="T70" s="26"/>
      <c r="U70" s="19" t="s">
        <v>86</v>
      </c>
      <c r="V70" s="29" t="s">
        <v>1623</v>
      </c>
      <c r="W70" s="20" t="s">
        <v>523</v>
      </c>
      <c r="X70" s="19" t="s">
        <v>86</v>
      </c>
      <c r="Y70" s="19" t="s">
        <v>87</v>
      </c>
      <c r="Z70" s="19" t="s">
        <v>110</v>
      </c>
      <c r="AA70" s="17" t="s">
        <v>210</v>
      </c>
      <c r="AB70" s="17" t="s">
        <v>268</v>
      </c>
      <c r="AC70" s="26" t="s">
        <v>266</v>
      </c>
      <c r="AD70" s="27">
        <v>0.17499999999999999</v>
      </c>
      <c r="AE70" s="13" t="s">
        <v>90</v>
      </c>
      <c r="AF70" s="13" t="s">
        <v>608</v>
      </c>
      <c r="AG70" s="28"/>
      <c r="AH70" s="13">
        <v>1</v>
      </c>
      <c r="AI70" s="277">
        <v>0</v>
      </c>
    </row>
    <row r="71" spans="1:35" s="6" customFormat="1" ht="30" customHeight="1">
      <c r="A71" s="10">
        <f t="shared" si="0"/>
        <v>63</v>
      </c>
      <c r="B71" s="7"/>
      <c r="C71" s="7"/>
      <c r="D71" s="7"/>
      <c r="E71" s="7"/>
      <c r="F71" s="7"/>
      <c r="G71" s="7"/>
      <c r="H71" s="7">
        <v>6</v>
      </c>
      <c r="I71" s="7"/>
      <c r="J71" s="7"/>
      <c r="K71" s="7"/>
      <c r="L71" s="12"/>
      <c r="M71" s="18" t="s">
        <v>1654</v>
      </c>
      <c r="N71" s="13" t="s">
        <v>270</v>
      </c>
      <c r="O71" s="13"/>
      <c r="P71" s="13" t="s">
        <v>94</v>
      </c>
      <c r="Q71" s="145" t="s">
        <v>85</v>
      </c>
      <c r="R71" s="13"/>
      <c r="S71" s="18" t="s">
        <v>493</v>
      </c>
      <c r="T71" s="26"/>
      <c r="U71" s="19" t="s">
        <v>86</v>
      </c>
      <c r="V71" s="29" t="s">
        <v>269</v>
      </c>
      <c r="W71" s="20" t="s">
        <v>493</v>
      </c>
      <c r="X71" s="19" t="s">
        <v>86</v>
      </c>
      <c r="Y71" s="19" t="s">
        <v>87</v>
      </c>
      <c r="Z71" s="19" t="s">
        <v>110</v>
      </c>
      <c r="AA71" s="17" t="s">
        <v>210</v>
      </c>
      <c r="AB71" s="17" t="s">
        <v>268</v>
      </c>
      <c r="AC71" s="26" t="s">
        <v>271</v>
      </c>
      <c r="AD71" s="27">
        <v>1.83E-2</v>
      </c>
      <c r="AE71" s="13" t="s">
        <v>90</v>
      </c>
      <c r="AF71" s="13" t="s">
        <v>608</v>
      </c>
      <c r="AG71" s="28"/>
      <c r="AH71" s="13">
        <v>1</v>
      </c>
      <c r="AI71" s="277">
        <v>0</v>
      </c>
    </row>
    <row r="72" spans="1:35" s="6" customFormat="1" ht="30" customHeight="1">
      <c r="A72" s="10">
        <f t="shared" si="0"/>
        <v>64</v>
      </c>
      <c r="B72" s="7"/>
      <c r="C72" s="7"/>
      <c r="D72" s="7"/>
      <c r="E72" s="7"/>
      <c r="F72" s="7"/>
      <c r="G72" s="7">
        <v>5</v>
      </c>
      <c r="H72" s="7"/>
      <c r="I72" s="7"/>
      <c r="J72" s="7"/>
      <c r="K72" s="7"/>
      <c r="L72" s="12"/>
      <c r="M72" s="18" t="s">
        <v>1621</v>
      </c>
      <c r="N72" s="126" t="s">
        <v>272</v>
      </c>
      <c r="O72" s="13" t="s">
        <v>1653</v>
      </c>
      <c r="P72" s="13" t="s">
        <v>84</v>
      </c>
      <c r="Q72" s="145" t="s">
        <v>85</v>
      </c>
      <c r="R72" s="13"/>
      <c r="S72" s="18" t="s">
        <v>84</v>
      </c>
      <c r="T72" s="7" t="s">
        <v>1492</v>
      </c>
      <c r="U72" s="19" t="s">
        <v>86</v>
      </c>
      <c r="V72" s="7" t="s">
        <v>1621</v>
      </c>
      <c r="W72" s="20" t="s">
        <v>494</v>
      </c>
      <c r="X72" s="19" t="s">
        <v>86</v>
      </c>
      <c r="Y72" s="19" t="s">
        <v>87</v>
      </c>
      <c r="Z72" s="19" t="s">
        <v>214</v>
      </c>
      <c r="AA72" s="17" t="s">
        <v>89</v>
      </c>
      <c r="AB72" s="17" t="s">
        <v>90</v>
      </c>
      <c r="AC72" s="26"/>
      <c r="AD72" s="27">
        <v>0.373</v>
      </c>
      <c r="AE72" s="13" t="s">
        <v>90</v>
      </c>
      <c r="AF72" s="13" t="s">
        <v>608</v>
      </c>
      <c r="AG72" s="28"/>
      <c r="AH72" s="13">
        <v>1</v>
      </c>
      <c r="AI72" s="277">
        <v>0</v>
      </c>
    </row>
    <row r="73" spans="1:35" s="6" customFormat="1" ht="30" customHeight="1">
      <c r="A73" s="10">
        <f t="shared" si="0"/>
        <v>65</v>
      </c>
      <c r="B73" s="7"/>
      <c r="C73" s="7"/>
      <c r="D73" s="7"/>
      <c r="E73" s="7"/>
      <c r="F73" s="7"/>
      <c r="G73" s="7">
        <v>5</v>
      </c>
      <c r="H73" s="7"/>
      <c r="I73" s="7"/>
      <c r="J73" s="7"/>
      <c r="K73" s="7"/>
      <c r="L73" s="12"/>
      <c r="M73" s="18" t="s">
        <v>1618</v>
      </c>
      <c r="N73" s="13" t="s">
        <v>273</v>
      </c>
      <c r="O73" s="13"/>
      <c r="P73" s="13"/>
      <c r="Q73" s="145" t="s">
        <v>85</v>
      </c>
      <c r="R73" s="13"/>
      <c r="S73" s="18" t="s">
        <v>493</v>
      </c>
      <c r="T73" s="26"/>
      <c r="U73" s="19" t="s">
        <v>86</v>
      </c>
      <c r="V73" s="7" t="s">
        <v>1618</v>
      </c>
      <c r="W73" s="20" t="s">
        <v>493</v>
      </c>
      <c r="X73" s="19" t="s">
        <v>86</v>
      </c>
      <c r="Y73" s="19" t="s">
        <v>87</v>
      </c>
      <c r="Z73" s="19" t="s">
        <v>170</v>
      </c>
      <c r="AA73" s="17" t="s">
        <v>89</v>
      </c>
      <c r="AB73" s="17" t="s">
        <v>90</v>
      </c>
      <c r="AC73" s="26"/>
      <c r="AD73" s="27">
        <f>AD74+AD79+AD80</f>
        <v>0.90680000000000016</v>
      </c>
      <c r="AE73" s="13" t="s">
        <v>90</v>
      </c>
      <c r="AF73" s="13" t="s">
        <v>995</v>
      </c>
      <c r="AG73" s="28"/>
      <c r="AH73" s="13">
        <v>1</v>
      </c>
      <c r="AI73" s="277">
        <v>0</v>
      </c>
    </row>
    <row r="74" spans="1:35" s="6" customFormat="1" ht="30" customHeight="1">
      <c r="A74" s="10">
        <f t="shared" si="0"/>
        <v>66</v>
      </c>
      <c r="B74" s="7"/>
      <c r="C74" s="7"/>
      <c r="D74" s="7"/>
      <c r="E74" s="7"/>
      <c r="F74" s="7"/>
      <c r="G74" s="7"/>
      <c r="H74" s="7">
        <v>6</v>
      </c>
      <c r="I74" s="7"/>
      <c r="J74" s="7"/>
      <c r="K74" s="7"/>
      <c r="L74" s="12"/>
      <c r="M74" s="18" t="s">
        <v>1616</v>
      </c>
      <c r="N74" s="13" t="s">
        <v>1652</v>
      </c>
      <c r="O74" s="13"/>
      <c r="P74" s="13"/>
      <c r="Q74" s="145" t="s">
        <v>85</v>
      </c>
      <c r="R74" s="13"/>
      <c r="S74" s="18" t="s">
        <v>493</v>
      </c>
      <c r="T74" s="26"/>
      <c r="U74" s="19" t="s">
        <v>86</v>
      </c>
      <c r="V74" s="7" t="s">
        <v>1616</v>
      </c>
      <c r="W74" s="20" t="s">
        <v>493</v>
      </c>
      <c r="X74" s="19" t="s">
        <v>86</v>
      </c>
      <c r="Y74" s="19" t="s">
        <v>87</v>
      </c>
      <c r="Z74" s="19" t="s">
        <v>170</v>
      </c>
      <c r="AA74" s="17" t="s">
        <v>89</v>
      </c>
      <c r="AB74" s="17" t="s">
        <v>90</v>
      </c>
      <c r="AC74" s="26"/>
      <c r="AD74" s="27">
        <f>AD75+AD76+AD77+AD78</f>
        <v>0.5011000000000001</v>
      </c>
      <c r="AE74" s="13" t="s">
        <v>90</v>
      </c>
      <c r="AF74" s="13" t="s">
        <v>608</v>
      </c>
      <c r="AG74" s="28"/>
      <c r="AH74" s="13">
        <v>1</v>
      </c>
      <c r="AI74" s="277">
        <v>0</v>
      </c>
    </row>
    <row r="75" spans="1:35" s="6" customFormat="1" ht="30" customHeight="1">
      <c r="A75" s="10">
        <f t="shared" si="0"/>
        <v>67</v>
      </c>
      <c r="B75" s="7"/>
      <c r="C75" s="7"/>
      <c r="D75" s="7"/>
      <c r="E75" s="7"/>
      <c r="F75" s="7"/>
      <c r="G75" s="7"/>
      <c r="H75" s="7"/>
      <c r="I75" s="7">
        <v>7</v>
      </c>
      <c r="J75" s="7"/>
      <c r="K75" s="7"/>
      <c r="L75" s="12"/>
      <c r="M75" s="18" t="s">
        <v>1615</v>
      </c>
      <c r="N75" s="126" t="s">
        <v>227</v>
      </c>
      <c r="O75" s="13"/>
      <c r="P75" s="13" t="s">
        <v>84</v>
      </c>
      <c r="Q75" s="145" t="s">
        <v>85</v>
      </c>
      <c r="R75" s="13"/>
      <c r="S75" s="18" t="s">
        <v>84</v>
      </c>
      <c r="T75" s="26"/>
      <c r="U75" s="19" t="s">
        <v>87</v>
      </c>
      <c r="V75" s="18" t="s">
        <v>226</v>
      </c>
      <c r="W75" s="20" t="s">
        <v>494</v>
      </c>
      <c r="X75" s="19" t="s">
        <v>86</v>
      </c>
      <c r="Y75" s="19" t="s">
        <v>87</v>
      </c>
      <c r="Z75" s="17" t="s">
        <v>125</v>
      </c>
      <c r="AA75" s="17" t="s">
        <v>1632</v>
      </c>
      <c r="AB75" s="17" t="s">
        <v>90</v>
      </c>
      <c r="AC75" s="26" t="s">
        <v>229</v>
      </c>
      <c r="AD75" s="27">
        <v>1.9300000000000001E-2</v>
      </c>
      <c r="AE75" s="13" t="s">
        <v>90</v>
      </c>
      <c r="AF75" s="13" t="s">
        <v>608</v>
      </c>
      <c r="AG75" s="28"/>
      <c r="AH75" s="13">
        <v>1</v>
      </c>
      <c r="AI75" s="277">
        <v>1</v>
      </c>
    </row>
    <row r="76" spans="1:35" s="6" customFormat="1" ht="30" customHeight="1">
      <c r="A76" s="10">
        <f t="shared" si="0"/>
        <v>68</v>
      </c>
      <c r="B76" s="7"/>
      <c r="C76" s="7"/>
      <c r="D76" s="7"/>
      <c r="E76" s="7"/>
      <c r="F76" s="7"/>
      <c r="G76" s="7"/>
      <c r="H76" s="7"/>
      <c r="I76" s="7">
        <v>7</v>
      </c>
      <c r="J76" s="7"/>
      <c r="K76" s="7"/>
      <c r="L76" s="12"/>
      <c r="M76" s="126" t="s">
        <v>1651</v>
      </c>
      <c r="N76" s="126" t="s">
        <v>276</v>
      </c>
      <c r="O76" s="13"/>
      <c r="P76" s="13" t="s">
        <v>94</v>
      </c>
      <c r="Q76" s="145" t="s">
        <v>85</v>
      </c>
      <c r="R76" s="13"/>
      <c r="S76" s="18" t="s">
        <v>84</v>
      </c>
      <c r="T76" s="26"/>
      <c r="U76" s="19" t="s">
        <v>86</v>
      </c>
      <c r="V76" s="145" t="s">
        <v>275</v>
      </c>
      <c r="W76" s="20" t="s">
        <v>494</v>
      </c>
      <c r="X76" s="19" t="s">
        <v>86</v>
      </c>
      <c r="Y76" s="19" t="s">
        <v>87</v>
      </c>
      <c r="Z76" s="19" t="s">
        <v>110</v>
      </c>
      <c r="AA76" s="17" t="s">
        <v>210</v>
      </c>
      <c r="AB76" s="17" t="s">
        <v>268</v>
      </c>
      <c r="AC76" s="26" t="s">
        <v>277</v>
      </c>
      <c r="AD76" s="27">
        <v>2.8799999999999999E-2</v>
      </c>
      <c r="AE76" s="13" t="s">
        <v>90</v>
      </c>
      <c r="AF76" s="13" t="s">
        <v>608</v>
      </c>
      <c r="AG76" s="44"/>
      <c r="AH76" s="13">
        <v>1</v>
      </c>
      <c r="AI76" s="277">
        <v>0</v>
      </c>
    </row>
    <row r="77" spans="1:35" s="6" customFormat="1" ht="30" customHeight="1">
      <c r="A77" s="10">
        <f t="shared" ref="A77:A140" si="1">ROW()-8</f>
        <v>69</v>
      </c>
      <c r="B77" s="7"/>
      <c r="C77" s="7"/>
      <c r="D77" s="7"/>
      <c r="E77" s="7"/>
      <c r="F77" s="7"/>
      <c r="G77" s="7"/>
      <c r="H77" s="7"/>
      <c r="I77" s="7">
        <v>7</v>
      </c>
      <c r="J77" s="7"/>
      <c r="K77" s="7"/>
      <c r="L77" s="12"/>
      <c r="M77" s="126" t="s">
        <v>1631</v>
      </c>
      <c r="N77" s="126" t="s">
        <v>279</v>
      </c>
      <c r="O77" s="13" t="s">
        <v>1090</v>
      </c>
      <c r="P77" s="13" t="s">
        <v>84</v>
      </c>
      <c r="Q77" s="145" t="s">
        <v>85</v>
      </c>
      <c r="R77" s="13"/>
      <c r="S77" s="18" t="s">
        <v>523</v>
      </c>
      <c r="T77" s="26"/>
      <c r="U77" s="19" t="s">
        <v>86</v>
      </c>
      <c r="V77" s="18" t="s">
        <v>1614</v>
      </c>
      <c r="W77" s="20" t="s">
        <v>523</v>
      </c>
      <c r="X77" s="19" t="s">
        <v>86</v>
      </c>
      <c r="Y77" s="19" t="s">
        <v>87</v>
      </c>
      <c r="Z77" s="19" t="s">
        <v>110</v>
      </c>
      <c r="AA77" s="17" t="s">
        <v>1068</v>
      </c>
      <c r="AB77" s="17" t="s">
        <v>233</v>
      </c>
      <c r="AC77" s="26" t="s">
        <v>234</v>
      </c>
      <c r="AD77" s="27">
        <v>0.44340000000000002</v>
      </c>
      <c r="AE77" s="13" t="s">
        <v>90</v>
      </c>
      <c r="AF77" s="13" t="s">
        <v>608</v>
      </c>
      <c r="AG77" s="44"/>
      <c r="AH77" s="13">
        <v>1</v>
      </c>
      <c r="AI77" s="277">
        <v>0</v>
      </c>
    </row>
    <row r="78" spans="1:35" s="6" customFormat="1" ht="30" customHeight="1">
      <c r="A78" s="10">
        <f t="shared" si="1"/>
        <v>70</v>
      </c>
      <c r="B78" s="7"/>
      <c r="C78" s="7"/>
      <c r="D78" s="7"/>
      <c r="E78" s="7"/>
      <c r="F78" s="7"/>
      <c r="G78" s="7"/>
      <c r="H78" s="7"/>
      <c r="I78" s="7">
        <v>7</v>
      </c>
      <c r="J78" s="7"/>
      <c r="K78" s="7"/>
      <c r="L78" s="12"/>
      <c r="M78" s="18" t="s">
        <v>1629</v>
      </c>
      <c r="N78" s="13" t="s">
        <v>236</v>
      </c>
      <c r="O78" s="13"/>
      <c r="P78" s="13" t="s">
        <v>94</v>
      </c>
      <c r="Q78" s="145" t="s">
        <v>85</v>
      </c>
      <c r="R78" s="13"/>
      <c r="S78" s="18" t="s">
        <v>84</v>
      </c>
      <c r="T78" s="26"/>
      <c r="U78" s="19" t="s">
        <v>86</v>
      </c>
      <c r="V78" s="41" t="s">
        <v>235</v>
      </c>
      <c r="W78" s="20" t="s">
        <v>494</v>
      </c>
      <c r="X78" s="19" t="s">
        <v>86</v>
      </c>
      <c r="Y78" s="19" t="s">
        <v>87</v>
      </c>
      <c r="Z78" s="19" t="s">
        <v>110</v>
      </c>
      <c r="AA78" s="17" t="s">
        <v>237</v>
      </c>
      <c r="AB78" s="17" t="s">
        <v>238</v>
      </c>
      <c r="AC78" s="26" t="str">
        <f>AC58</f>
        <v>20.4*19*15.6</v>
      </c>
      <c r="AD78" s="27">
        <f>AD58</f>
        <v>9.5999999999999992E-3</v>
      </c>
      <c r="AE78" s="13" t="s">
        <v>90</v>
      </c>
      <c r="AF78" s="13" t="s">
        <v>608</v>
      </c>
      <c r="AG78" s="28"/>
      <c r="AH78" s="13">
        <v>1</v>
      </c>
      <c r="AI78" s="277">
        <v>0</v>
      </c>
    </row>
    <row r="79" spans="1:35" s="6" customFormat="1" ht="30" customHeight="1">
      <c r="A79" s="10">
        <f t="shared" si="1"/>
        <v>71</v>
      </c>
      <c r="B79" s="7"/>
      <c r="C79" s="7"/>
      <c r="D79" s="7"/>
      <c r="E79" s="7"/>
      <c r="F79" s="7"/>
      <c r="G79" s="7"/>
      <c r="H79" s="7">
        <v>6</v>
      </c>
      <c r="I79" s="7"/>
      <c r="J79" s="7"/>
      <c r="K79" s="7"/>
      <c r="L79" s="12"/>
      <c r="M79" s="126" t="s">
        <v>1650</v>
      </c>
      <c r="N79" s="126" t="s">
        <v>281</v>
      </c>
      <c r="O79" s="13" t="s">
        <v>1090</v>
      </c>
      <c r="P79" s="13" t="s">
        <v>84</v>
      </c>
      <c r="Q79" s="145" t="s">
        <v>85</v>
      </c>
      <c r="R79" s="145"/>
      <c r="S79" s="18" t="s">
        <v>493</v>
      </c>
      <c r="T79" s="26"/>
      <c r="U79" s="19" t="s">
        <v>86</v>
      </c>
      <c r="V79" s="145" t="s">
        <v>247</v>
      </c>
      <c r="W79" s="20" t="s">
        <v>493</v>
      </c>
      <c r="X79" s="19" t="s">
        <v>86</v>
      </c>
      <c r="Y79" s="19" t="s">
        <v>87</v>
      </c>
      <c r="Z79" s="19" t="s">
        <v>110</v>
      </c>
      <c r="AA79" s="17" t="s">
        <v>1068</v>
      </c>
      <c r="AB79" s="17" t="s">
        <v>233</v>
      </c>
      <c r="AC79" s="26" t="str">
        <f>AC61</f>
        <v>191*50.5*192</v>
      </c>
      <c r="AD79" s="27">
        <f>AD61</f>
        <v>0.38690000000000002</v>
      </c>
      <c r="AE79" s="13" t="s">
        <v>90</v>
      </c>
      <c r="AF79" s="13" t="s">
        <v>608</v>
      </c>
      <c r="AG79" s="28"/>
      <c r="AH79" s="13">
        <v>1</v>
      </c>
      <c r="AI79" s="277">
        <v>0</v>
      </c>
    </row>
    <row r="80" spans="1:35" s="6" customFormat="1" ht="30" customHeight="1">
      <c r="A80" s="10">
        <f t="shared" si="1"/>
        <v>72</v>
      </c>
      <c r="B80" s="7"/>
      <c r="C80" s="7"/>
      <c r="D80" s="7"/>
      <c r="E80" s="7"/>
      <c r="F80" s="7"/>
      <c r="G80" s="7"/>
      <c r="H80" s="7">
        <v>6</v>
      </c>
      <c r="I80" s="7"/>
      <c r="J80" s="7"/>
      <c r="K80" s="7"/>
      <c r="L80" s="12"/>
      <c r="M80" s="126" t="s">
        <v>1626</v>
      </c>
      <c r="N80" s="126" t="s">
        <v>244</v>
      </c>
      <c r="O80" s="13"/>
      <c r="P80" s="13" t="s">
        <v>94</v>
      </c>
      <c r="Q80" s="145" t="s">
        <v>85</v>
      </c>
      <c r="R80" s="13"/>
      <c r="S80" s="18" t="s">
        <v>84</v>
      </c>
      <c r="T80" s="26"/>
      <c r="U80" s="19" t="s">
        <v>86</v>
      </c>
      <c r="V80" s="126" t="s">
        <v>1626</v>
      </c>
      <c r="W80" s="20" t="s">
        <v>494</v>
      </c>
      <c r="X80" s="19" t="s">
        <v>86</v>
      </c>
      <c r="Y80" s="19" t="s">
        <v>87</v>
      </c>
      <c r="Z80" s="19" t="s">
        <v>110</v>
      </c>
      <c r="AA80" s="17" t="s">
        <v>245</v>
      </c>
      <c r="AB80" s="17"/>
      <c r="AC80" s="26" t="str">
        <f>AC60</f>
        <v>40.5*17*9.6</v>
      </c>
      <c r="AD80" s="27">
        <f>AD60</f>
        <v>1.8800000000000001E-2</v>
      </c>
      <c r="AE80" s="13" t="s">
        <v>90</v>
      </c>
      <c r="AF80" s="13" t="s">
        <v>995</v>
      </c>
      <c r="AG80" s="28"/>
      <c r="AH80" s="13">
        <v>1</v>
      </c>
      <c r="AI80" s="277">
        <v>0</v>
      </c>
    </row>
    <row r="81" spans="1:35" s="6" customFormat="1" ht="30" customHeight="1">
      <c r="A81" s="10">
        <f t="shared" si="1"/>
        <v>73</v>
      </c>
      <c r="B81" s="7"/>
      <c r="C81" s="7"/>
      <c r="D81" s="7"/>
      <c r="E81" s="7"/>
      <c r="F81" s="7"/>
      <c r="G81" s="153">
        <v>5</v>
      </c>
      <c r="H81" s="153"/>
      <c r="I81" s="153"/>
      <c r="J81" s="153"/>
      <c r="K81" s="153"/>
      <c r="L81" s="175"/>
      <c r="M81" s="179" t="s">
        <v>282</v>
      </c>
      <c r="N81" s="127" t="s">
        <v>283</v>
      </c>
      <c r="O81" s="13"/>
      <c r="P81" s="13" t="s">
        <v>94</v>
      </c>
      <c r="Q81" s="145" t="s">
        <v>85</v>
      </c>
      <c r="R81" s="13"/>
      <c r="S81" s="18" t="s">
        <v>84</v>
      </c>
      <c r="T81" s="26"/>
      <c r="U81" s="19" t="s">
        <v>86</v>
      </c>
      <c r="V81" s="13" t="s">
        <v>250</v>
      </c>
      <c r="W81" s="20" t="s">
        <v>494</v>
      </c>
      <c r="X81" s="19" t="s">
        <v>86</v>
      </c>
      <c r="Y81" s="19" t="s">
        <v>87</v>
      </c>
      <c r="Z81" s="19" t="s">
        <v>170</v>
      </c>
      <c r="AA81" s="17" t="s">
        <v>89</v>
      </c>
      <c r="AB81" s="17" t="s">
        <v>90</v>
      </c>
      <c r="AC81" s="26"/>
      <c r="AD81" s="27" t="e">
        <f>AD83+#REF!+AD86</f>
        <v>#REF!</v>
      </c>
      <c r="AE81" s="13" t="s">
        <v>90</v>
      </c>
      <c r="AF81" s="13" t="s">
        <v>995</v>
      </c>
      <c r="AG81" s="28"/>
      <c r="AH81" s="13">
        <v>1</v>
      </c>
      <c r="AI81" s="277">
        <v>0</v>
      </c>
    </row>
    <row r="82" spans="1:35" s="6" customFormat="1" ht="30" customHeight="1">
      <c r="A82" s="10">
        <f t="shared" si="1"/>
        <v>74</v>
      </c>
      <c r="B82" s="7"/>
      <c r="C82" s="7"/>
      <c r="D82" s="7"/>
      <c r="E82" s="7"/>
      <c r="F82" s="7"/>
      <c r="G82" s="153"/>
      <c r="H82" s="153">
        <v>6</v>
      </c>
      <c r="I82" s="153"/>
      <c r="J82" s="153"/>
      <c r="K82" s="153"/>
      <c r="L82" s="175"/>
      <c r="M82" s="179" t="s">
        <v>1758</v>
      </c>
      <c r="N82" s="127" t="s">
        <v>1757</v>
      </c>
      <c r="O82" s="13"/>
      <c r="P82" s="13" t="s">
        <v>94</v>
      </c>
      <c r="Q82" s="145" t="s">
        <v>85</v>
      </c>
      <c r="R82" s="13"/>
      <c r="S82" s="18" t="s">
        <v>84</v>
      </c>
      <c r="T82" s="26"/>
      <c r="U82" s="19"/>
      <c r="V82" s="13"/>
      <c r="W82" s="20"/>
      <c r="X82" s="19"/>
      <c r="Y82" s="19"/>
      <c r="Z82" s="19" t="s">
        <v>170</v>
      </c>
      <c r="AA82" s="17" t="s">
        <v>89</v>
      </c>
      <c r="AB82" s="17"/>
      <c r="AC82" s="26"/>
      <c r="AD82" s="27"/>
      <c r="AE82" s="13"/>
      <c r="AF82" s="13"/>
      <c r="AG82" s="28"/>
      <c r="AH82" s="13">
        <v>1</v>
      </c>
      <c r="AI82" s="277">
        <v>0</v>
      </c>
    </row>
    <row r="83" spans="1:35" s="6" customFormat="1" ht="30" customHeight="1">
      <c r="A83" s="10">
        <f t="shared" si="1"/>
        <v>75</v>
      </c>
      <c r="B83" s="7"/>
      <c r="C83" s="7"/>
      <c r="D83" s="7"/>
      <c r="E83" s="7"/>
      <c r="F83" s="7"/>
      <c r="G83" s="153"/>
      <c r="H83" s="153"/>
      <c r="I83" s="153">
        <v>7</v>
      </c>
      <c r="J83" s="153"/>
      <c r="K83" s="153"/>
      <c r="L83" s="175"/>
      <c r="M83" s="179" t="s">
        <v>1611</v>
      </c>
      <c r="N83" s="127" t="s">
        <v>1625</v>
      </c>
      <c r="O83" s="13"/>
      <c r="P83" s="13" t="s">
        <v>94</v>
      </c>
      <c r="Q83" s="145" t="s">
        <v>85</v>
      </c>
      <c r="R83" s="13"/>
      <c r="S83" s="18" t="s">
        <v>523</v>
      </c>
      <c r="T83" s="26"/>
      <c r="U83" s="19" t="s">
        <v>86</v>
      </c>
      <c r="V83" s="41" t="s">
        <v>1611</v>
      </c>
      <c r="W83" s="20" t="s">
        <v>523</v>
      </c>
      <c r="X83" s="19" t="s">
        <v>86</v>
      </c>
      <c r="Y83" s="19" t="s">
        <v>87</v>
      </c>
      <c r="Z83" s="19" t="s">
        <v>110</v>
      </c>
      <c r="AA83" s="17" t="s">
        <v>254</v>
      </c>
      <c r="AB83" s="17" t="s">
        <v>255</v>
      </c>
      <c r="AC83" s="26" t="str">
        <f>AC64</f>
        <v>29*106515</v>
      </c>
      <c r="AD83" s="27">
        <f>AD64</f>
        <v>0.81840000000000002</v>
      </c>
      <c r="AE83" s="13" t="s">
        <v>90</v>
      </c>
      <c r="AF83" s="13" t="s">
        <v>608</v>
      </c>
      <c r="AG83" s="28"/>
      <c r="AH83" s="13">
        <v>1</v>
      </c>
      <c r="AI83" s="277">
        <v>0</v>
      </c>
    </row>
    <row r="84" spans="1:35" s="6" customFormat="1" ht="30" customHeight="1">
      <c r="A84" s="10">
        <f t="shared" si="1"/>
        <v>76</v>
      </c>
      <c r="B84" s="7"/>
      <c r="C84" s="7"/>
      <c r="D84" s="7"/>
      <c r="E84" s="7"/>
      <c r="F84" s="7"/>
      <c r="G84" s="153"/>
      <c r="H84" s="153"/>
      <c r="I84" s="153">
        <v>7</v>
      </c>
      <c r="J84" s="153"/>
      <c r="K84" s="153"/>
      <c r="L84" s="175"/>
      <c r="M84" s="156" t="s">
        <v>257</v>
      </c>
      <c r="N84" s="156" t="s">
        <v>258</v>
      </c>
      <c r="O84" s="126" t="s">
        <v>1430</v>
      </c>
      <c r="P84" s="13" t="s">
        <v>94</v>
      </c>
      <c r="Q84" s="145" t="s">
        <v>85</v>
      </c>
      <c r="R84" s="40"/>
      <c r="S84" s="18" t="s">
        <v>493</v>
      </c>
      <c r="T84" s="18"/>
      <c r="U84" s="19" t="s">
        <v>87</v>
      </c>
      <c r="V84" s="41" t="s">
        <v>1276</v>
      </c>
      <c r="W84" s="126" t="s">
        <v>493</v>
      </c>
      <c r="X84" s="19" t="s">
        <v>87</v>
      </c>
      <c r="Y84" s="19" t="s">
        <v>86</v>
      </c>
      <c r="Z84" s="19" t="s">
        <v>125</v>
      </c>
      <c r="AA84" s="17" t="s">
        <v>90</v>
      </c>
      <c r="AB84" s="17"/>
      <c r="AC84" s="26"/>
      <c r="AD84" s="27">
        <v>5.1599999999999997E-3</v>
      </c>
      <c r="AE84" s="13" t="s">
        <v>90</v>
      </c>
      <c r="AF84" s="13" t="s">
        <v>608</v>
      </c>
      <c r="AG84" s="28"/>
      <c r="AH84" s="13">
        <v>2</v>
      </c>
      <c r="AI84" s="277">
        <v>0</v>
      </c>
    </row>
    <row r="85" spans="1:35" s="6" customFormat="1" ht="30" customHeight="1">
      <c r="A85" s="10">
        <f t="shared" si="1"/>
        <v>77</v>
      </c>
      <c r="B85" s="7"/>
      <c r="C85" s="7"/>
      <c r="D85" s="7"/>
      <c r="E85" s="7"/>
      <c r="F85" s="7"/>
      <c r="G85" s="153"/>
      <c r="H85" s="153">
        <v>6</v>
      </c>
      <c r="I85" s="153"/>
      <c r="J85" s="153"/>
      <c r="K85" s="153"/>
      <c r="L85" s="175"/>
      <c r="M85" s="179" t="s">
        <v>1756</v>
      </c>
      <c r="N85" s="127" t="s">
        <v>1755</v>
      </c>
      <c r="O85" s="13"/>
      <c r="P85" s="13" t="s">
        <v>94</v>
      </c>
      <c r="Q85" s="145" t="s">
        <v>85</v>
      </c>
      <c r="R85" s="13"/>
      <c r="S85" s="18" t="s">
        <v>493</v>
      </c>
      <c r="T85" s="26"/>
      <c r="U85" s="19" t="s">
        <v>86</v>
      </c>
      <c r="V85" s="41" t="s">
        <v>1610</v>
      </c>
      <c r="W85" s="20" t="s">
        <v>493</v>
      </c>
      <c r="X85" s="19" t="s">
        <v>86</v>
      </c>
      <c r="Y85" s="19" t="s">
        <v>87</v>
      </c>
      <c r="Z85" s="19" t="s">
        <v>110</v>
      </c>
      <c r="AA85" s="17" t="s">
        <v>1068</v>
      </c>
      <c r="AB85" s="17" t="s">
        <v>233</v>
      </c>
      <c r="AC85" s="26" t="str">
        <f>AC66</f>
        <v>160.6*30.6*241</v>
      </c>
      <c r="AD85" s="27">
        <f>AD66</f>
        <v>0.24390000000000001</v>
      </c>
      <c r="AE85" s="13" t="s">
        <v>90</v>
      </c>
      <c r="AF85" s="13" t="s">
        <v>608</v>
      </c>
      <c r="AG85" s="28"/>
      <c r="AH85" s="13">
        <v>1</v>
      </c>
      <c r="AI85" s="277">
        <v>0</v>
      </c>
    </row>
    <row r="86" spans="1:35" s="6" customFormat="1" ht="30" customHeight="1">
      <c r="A86" s="10">
        <f t="shared" si="1"/>
        <v>78</v>
      </c>
      <c r="B86" s="7"/>
      <c r="C86" s="7"/>
      <c r="D86" s="7"/>
      <c r="E86" s="7"/>
      <c r="F86" s="7"/>
      <c r="G86" s="7"/>
      <c r="H86" s="7">
        <v>6</v>
      </c>
      <c r="I86" s="7"/>
      <c r="J86" s="7"/>
      <c r="K86" s="7"/>
      <c r="L86" s="12"/>
      <c r="M86" s="18" t="s">
        <v>1606</v>
      </c>
      <c r="N86" s="13" t="s">
        <v>261</v>
      </c>
      <c r="O86" s="13"/>
      <c r="P86" s="13" t="s">
        <v>94</v>
      </c>
      <c r="Q86" s="145" t="s">
        <v>85</v>
      </c>
      <c r="R86" s="13"/>
      <c r="S86" s="18" t="s">
        <v>84</v>
      </c>
      <c r="T86" s="26"/>
      <c r="U86" s="19" t="s">
        <v>86</v>
      </c>
      <c r="V86" s="18" t="s">
        <v>260</v>
      </c>
      <c r="W86" s="20" t="s">
        <v>494</v>
      </c>
      <c r="X86" s="19" t="s">
        <v>86</v>
      </c>
      <c r="Y86" s="19" t="s">
        <v>87</v>
      </c>
      <c r="Z86" s="19" t="s">
        <v>171</v>
      </c>
      <c r="AA86" s="126" t="s">
        <v>262</v>
      </c>
      <c r="AB86" s="126" t="s">
        <v>263</v>
      </c>
      <c r="AC86" s="26"/>
      <c r="AD86" s="27">
        <f>AD67</f>
        <v>0.1125</v>
      </c>
      <c r="AE86" s="13" t="s">
        <v>90</v>
      </c>
      <c r="AF86" s="13" t="s">
        <v>995</v>
      </c>
      <c r="AG86" s="28"/>
      <c r="AH86" s="13">
        <v>1</v>
      </c>
      <c r="AI86" s="277">
        <v>0</v>
      </c>
    </row>
    <row r="87" spans="1:35" s="6" customFormat="1" ht="30" customHeight="1">
      <c r="A87" s="10">
        <f t="shared" si="1"/>
        <v>79</v>
      </c>
      <c r="B87" s="7"/>
      <c r="C87" s="7"/>
      <c r="D87" s="7"/>
      <c r="E87" s="7"/>
      <c r="F87" s="7">
        <v>4</v>
      </c>
      <c r="G87" s="245"/>
      <c r="H87" s="245"/>
      <c r="I87" s="245"/>
      <c r="J87" s="245"/>
      <c r="K87" s="245"/>
      <c r="L87" s="246"/>
      <c r="M87" s="179" t="s">
        <v>1770</v>
      </c>
      <c r="N87" s="127" t="s">
        <v>1769</v>
      </c>
      <c r="O87" s="13" t="s">
        <v>1649</v>
      </c>
      <c r="P87" s="13" t="s">
        <v>94</v>
      </c>
      <c r="Q87" s="145" t="s">
        <v>85</v>
      </c>
      <c r="R87" s="227"/>
      <c r="S87" s="18" t="s">
        <v>84</v>
      </c>
      <c r="T87" s="26"/>
      <c r="U87" s="19" t="s">
        <v>86</v>
      </c>
      <c r="V87" s="18" t="s">
        <v>1648</v>
      </c>
      <c r="W87" s="20" t="s">
        <v>494</v>
      </c>
      <c r="X87" s="19" t="s">
        <v>86</v>
      </c>
      <c r="Y87" s="19" t="s">
        <v>87</v>
      </c>
      <c r="Z87" s="19" t="s">
        <v>170</v>
      </c>
      <c r="AA87" s="126" t="s">
        <v>89</v>
      </c>
      <c r="AB87" s="17" t="s">
        <v>90</v>
      </c>
      <c r="AC87" s="26"/>
      <c r="AD87" s="27" t="e">
        <f>AD49</f>
        <v>#REF!</v>
      </c>
      <c r="AE87" s="13"/>
      <c r="AF87" s="193" t="s">
        <v>1096</v>
      </c>
      <c r="AG87" s="28"/>
      <c r="AH87" s="13">
        <v>0</v>
      </c>
      <c r="AI87" s="277">
        <v>1</v>
      </c>
    </row>
    <row r="88" spans="1:35" s="6" customFormat="1" ht="30" customHeight="1">
      <c r="A88" s="10">
        <f t="shared" si="1"/>
        <v>80</v>
      </c>
      <c r="B88" s="7"/>
      <c r="C88" s="7"/>
      <c r="D88" s="7"/>
      <c r="E88" s="7"/>
      <c r="F88" s="7"/>
      <c r="G88" s="7">
        <v>5</v>
      </c>
      <c r="H88" s="7"/>
      <c r="I88" s="7"/>
      <c r="J88" s="7"/>
      <c r="K88" s="7"/>
      <c r="L88" s="12"/>
      <c r="M88" s="18" t="s">
        <v>1647</v>
      </c>
      <c r="N88" s="13" t="s">
        <v>1646</v>
      </c>
      <c r="O88" s="13"/>
      <c r="P88" s="13" t="s">
        <v>84</v>
      </c>
      <c r="Q88" s="145" t="s">
        <v>85</v>
      </c>
      <c r="R88" s="13"/>
      <c r="S88" s="18" t="s">
        <v>493</v>
      </c>
      <c r="T88" s="26"/>
      <c r="U88" s="19" t="s">
        <v>86</v>
      </c>
      <c r="V88" s="41" t="s">
        <v>208</v>
      </c>
      <c r="W88" s="20" t="s">
        <v>493</v>
      </c>
      <c r="X88" s="19" t="s">
        <v>86</v>
      </c>
      <c r="Y88" s="19" t="s">
        <v>87</v>
      </c>
      <c r="Z88" s="19" t="s">
        <v>110</v>
      </c>
      <c r="AA88" s="17" t="s">
        <v>210</v>
      </c>
      <c r="AB88" s="17" t="s">
        <v>1645</v>
      </c>
      <c r="AC88" s="26"/>
      <c r="AD88" s="27">
        <v>1.5100000000000001E-2</v>
      </c>
      <c r="AE88" s="13" t="s">
        <v>90</v>
      </c>
      <c r="AF88" s="13" t="s">
        <v>608</v>
      </c>
      <c r="AG88" s="28"/>
      <c r="AH88" s="13">
        <v>0</v>
      </c>
      <c r="AI88" s="277">
        <v>1</v>
      </c>
    </row>
    <row r="89" spans="1:35" s="6" customFormat="1" ht="30" customHeight="1">
      <c r="A89" s="10">
        <f t="shared" si="1"/>
        <v>81</v>
      </c>
      <c r="B89" s="7"/>
      <c r="C89" s="7"/>
      <c r="D89" s="7"/>
      <c r="E89" s="7"/>
      <c r="F89" s="7"/>
      <c r="G89" s="7">
        <v>5</v>
      </c>
      <c r="H89" s="7"/>
      <c r="I89" s="7"/>
      <c r="J89" s="7"/>
      <c r="K89" s="7"/>
      <c r="L89" s="12"/>
      <c r="M89" s="145" t="s">
        <v>892</v>
      </c>
      <c r="N89" s="123" t="s">
        <v>891</v>
      </c>
      <c r="O89" s="13" t="s">
        <v>1644</v>
      </c>
      <c r="P89" s="13" t="s">
        <v>84</v>
      </c>
      <c r="Q89" s="145" t="s">
        <v>85</v>
      </c>
      <c r="R89" s="227"/>
      <c r="S89" s="18" t="s">
        <v>84</v>
      </c>
      <c r="T89" s="7" t="s">
        <v>1492</v>
      </c>
      <c r="U89" s="19" t="s">
        <v>86</v>
      </c>
      <c r="V89" s="41" t="s">
        <v>1643</v>
      </c>
      <c r="W89" s="20" t="s">
        <v>494</v>
      </c>
      <c r="X89" s="19" t="s">
        <v>86</v>
      </c>
      <c r="Y89" s="19" t="s">
        <v>87</v>
      </c>
      <c r="Z89" s="19" t="s">
        <v>214</v>
      </c>
      <c r="AA89" s="17" t="s">
        <v>89</v>
      </c>
      <c r="AB89" s="17" t="s">
        <v>90</v>
      </c>
      <c r="AC89" s="26"/>
      <c r="AD89" s="27">
        <f>AD51</f>
        <v>0.40589999999999998</v>
      </c>
      <c r="AE89" s="13" t="s">
        <v>90</v>
      </c>
      <c r="AF89" s="13" t="s">
        <v>608</v>
      </c>
      <c r="AG89" s="28"/>
      <c r="AH89" s="13">
        <v>0</v>
      </c>
      <c r="AI89" s="277">
        <v>1</v>
      </c>
    </row>
    <row r="90" spans="1:35" s="6" customFormat="1" ht="30" customHeight="1">
      <c r="A90" s="10">
        <f t="shared" si="1"/>
        <v>82</v>
      </c>
      <c r="B90" s="7"/>
      <c r="C90" s="7"/>
      <c r="D90" s="7"/>
      <c r="E90" s="7"/>
      <c r="F90" s="7"/>
      <c r="G90" s="410">
        <v>5</v>
      </c>
      <c r="H90" s="410"/>
      <c r="I90" s="410"/>
      <c r="J90" s="410"/>
      <c r="K90" s="410"/>
      <c r="L90" s="411"/>
      <c r="M90" s="235" t="s">
        <v>1642</v>
      </c>
      <c r="N90" s="238" t="s">
        <v>1641</v>
      </c>
      <c r="O90" s="238"/>
      <c r="P90" s="13"/>
      <c r="Q90" s="145" t="s">
        <v>85</v>
      </c>
      <c r="R90" s="13"/>
      <c r="S90" s="18" t="s">
        <v>493</v>
      </c>
      <c r="T90" s="26"/>
      <c r="U90" s="19" t="s">
        <v>86</v>
      </c>
      <c r="V90" s="7" t="s">
        <v>1640</v>
      </c>
      <c r="W90" s="20" t="s">
        <v>493</v>
      </c>
      <c r="X90" s="19" t="s">
        <v>86</v>
      </c>
      <c r="Y90" s="19" t="s">
        <v>87</v>
      </c>
      <c r="Z90" s="19" t="s">
        <v>170</v>
      </c>
      <c r="AA90" s="17" t="s">
        <v>89</v>
      </c>
      <c r="AB90" s="17" t="s">
        <v>90</v>
      </c>
      <c r="AC90" s="26"/>
      <c r="AD90" s="27">
        <f>AD52</f>
        <v>0.93290000000000006</v>
      </c>
      <c r="AE90" s="13" t="s">
        <v>90</v>
      </c>
      <c r="AF90" s="13" t="s">
        <v>995</v>
      </c>
      <c r="AG90" s="28"/>
      <c r="AH90" s="13">
        <v>0</v>
      </c>
      <c r="AI90" s="277">
        <v>1</v>
      </c>
    </row>
    <row r="91" spans="1:35" s="6" customFormat="1" ht="30" customHeight="1">
      <c r="A91" s="10">
        <f t="shared" si="1"/>
        <v>83</v>
      </c>
      <c r="B91" s="7"/>
      <c r="C91" s="7"/>
      <c r="D91" s="7"/>
      <c r="E91" s="7"/>
      <c r="F91" s="7"/>
      <c r="G91" s="410"/>
      <c r="H91" s="410">
        <v>6</v>
      </c>
      <c r="I91" s="410"/>
      <c r="J91" s="410"/>
      <c r="K91" s="410"/>
      <c r="L91" s="411"/>
      <c r="M91" s="235" t="s">
        <v>1639</v>
      </c>
      <c r="N91" s="412" t="s">
        <v>1638</v>
      </c>
      <c r="O91" s="238" t="s">
        <v>1637</v>
      </c>
      <c r="P91" s="13"/>
      <c r="Q91" s="145" t="s">
        <v>85</v>
      </c>
      <c r="R91" s="13"/>
      <c r="S91" s="18" t="s">
        <v>493</v>
      </c>
      <c r="T91" s="26"/>
      <c r="U91" s="19" t="s">
        <v>86</v>
      </c>
      <c r="V91" s="7" t="s">
        <v>1636</v>
      </c>
      <c r="W91" s="20" t="s">
        <v>493</v>
      </c>
      <c r="X91" s="19" t="s">
        <v>86</v>
      </c>
      <c r="Y91" s="19" t="s">
        <v>87</v>
      </c>
      <c r="Z91" s="19" t="s">
        <v>170</v>
      </c>
      <c r="AA91" s="17" t="s">
        <v>89</v>
      </c>
      <c r="AB91" s="17" t="s">
        <v>90</v>
      </c>
      <c r="AC91" s="26"/>
      <c r="AD91" s="27" t="e">
        <f>#REF!+#REF!</f>
        <v>#REF!</v>
      </c>
      <c r="AE91" s="13" t="s">
        <v>90</v>
      </c>
      <c r="AF91" s="13" t="s">
        <v>995</v>
      </c>
      <c r="AG91" s="28"/>
      <c r="AH91" s="13">
        <v>0</v>
      </c>
      <c r="AI91" s="277">
        <v>1</v>
      </c>
    </row>
    <row r="92" spans="1:35" s="6" customFormat="1" ht="30" customHeight="1">
      <c r="A92" s="10">
        <f t="shared" si="1"/>
        <v>84</v>
      </c>
      <c r="B92" s="7"/>
      <c r="C92" s="7"/>
      <c r="D92" s="7"/>
      <c r="E92" s="7"/>
      <c r="F92" s="7"/>
      <c r="G92" s="410"/>
      <c r="H92" s="410"/>
      <c r="I92" s="410">
        <v>7</v>
      </c>
      <c r="J92" s="410"/>
      <c r="K92" s="410"/>
      <c r="L92" s="411"/>
      <c r="M92" s="237" t="s">
        <v>1635</v>
      </c>
      <c r="N92" s="238" t="s">
        <v>217</v>
      </c>
      <c r="O92" s="238" t="s">
        <v>218</v>
      </c>
      <c r="P92" s="13"/>
      <c r="Q92" s="145" t="s">
        <v>85</v>
      </c>
      <c r="R92" s="13"/>
      <c r="S92" s="18" t="s">
        <v>1069</v>
      </c>
      <c r="T92" s="26"/>
      <c r="U92" s="19" t="s">
        <v>86</v>
      </c>
      <c r="V92" s="18" t="s">
        <v>1635</v>
      </c>
      <c r="W92" s="20" t="s">
        <v>1069</v>
      </c>
      <c r="X92" s="19" t="s">
        <v>86</v>
      </c>
      <c r="Y92" s="19" t="s">
        <v>87</v>
      </c>
      <c r="Z92" s="19" t="s">
        <v>219</v>
      </c>
      <c r="AA92" s="17" t="s">
        <v>1150</v>
      </c>
      <c r="AB92" s="17" t="s">
        <v>1634</v>
      </c>
      <c r="AC92" s="26"/>
      <c r="AD92" s="27">
        <v>3.4500000000000003E-2</v>
      </c>
      <c r="AE92" s="13" t="s">
        <v>90</v>
      </c>
      <c r="AF92" s="13" t="s">
        <v>995</v>
      </c>
      <c r="AG92" s="28"/>
      <c r="AH92" s="13">
        <v>0</v>
      </c>
      <c r="AI92" s="277">
        <v>1</v>
      </c>
    </row>
    <row r="93" spans="1:35" s="6" customFormat="1" ht="30" customHeight="1">
      <c r="A93" s="10">
        <f t="shared" si="1"/>
        <v>85</v>
      </c>
      <c r="B93" s="7"/>
      <c r="C93" s="7"/>
      <c r="D93" s="7"/>
      <c r="E93" s="7"/>
      <c r="F93" s="7"/>
      <c r="G93" s="410"/>
      <c r="H93" s="410"/>
      <c r="I93" s="410">
        <v>7</v>
      </c>
      <c r="J93" s="410"/>
      <c r="K93" s="410"/>
      <c r="L93" s="411"/>
      <c r="M93" s="237" t="s">
        <v>221</v>
      </c>
      <c r="N93" s="412" t="s">
        <v>222</v>
      </c>
      <c r="O93" s="238"/>
      <c r="P93" s="13"/>
      <c r="Q93" s="145" t="s">
        <v>85</v>
      </c>
      <c r="R93" s="13"/>
      <c r="S93" s="18" t="s">
        <v>84</v>
      </c>
      <c r="T93" s="26"/>
      <c r="U93" s="19" t="s">
        <v>86</v>
      </c>
      <c r="V93" s="18" t="s">
        <v>221</v>
      </c>
      <c r="W93" s="20" t="s">
        <v>494</v>
      </c>
      <c r="X93" s="19" t="s">
        <v>86</v>
      </c>
      <c r="Y93" s="19" t="s">
        <v>87</v>
      </c>
      <c r="Z93" s="17" t="s">
        <v>223</v>
      </c>
      <c r="AA93" s="17" t="s">
        <v>224</v>
      </c>
      <c r="AB93" s="17" t="s">
        <v>1633</v>
      </c>
      <c r="AC93" s="26"/>
      <c r="AD93" s="27">
        <v>3.5000000000000001E-3</v>
      </c>
      <c r="AE93" s="13" t="s">
        <v>90</v>
      </c>
      <c r="AF93" s="13" t="s">
        <v>995</v>
      </c>
      <c r="AG93" s="28"/>
      <c r="AH93" s="13">
        <v>0</v>
      </c>
      <c r="AI93" s="277">
        <v>1</v>
      </c>
    </row>
    <row r="94" spans="1:35" s="6" customFormat="1" ht="30" customHeight="1">
      <c r="A94" s="10">
        <f t="shared" si="1"/>
        <v>86</v>
      </c>
      <c r="B94" s="7"/>
      <c r="C94" s="7"/>
      <c r="D94" s="7"/>
      <c r="E94" s="7"/>
      <c r="F94" s="7"/>
      <c r="G94" s="410"/>
      <c r="H94" s="410"/>
      <c r="I94" s="410">
        <v>7</v>
      </c>
      <c r="J94" s="410"/>
      <c r="K94" s="410"/>
      <c r="L94" s="411"/>
      <c r="M94" s="237" t="s">
        <v>1615</v>
      </c>
      <c r="N94" s="412" t="s">
        <v>227</v>
      </c>
      <c r="O94" s="238"/>
      <c r="P94" s="13" t="s">
        <v>84</v>
      </c>
      <c r="Q94" s="145" t="s">
        <v>85</v>
      </c>
      <c r="R94" s="13"/>
      <c r="S94" s="18" t="s">
        <v>84</v>
      </c>
      <c r="T94" s="26"/>
      <c r="U94" s="19" t="s">
        <v>87</v>
      </c>
      <c r="V94" s="18" t="s">
        <v>226</v>
      </c>
      <c r="W94" s="20"/>
      <c r="X94" s="19" t="s">
        <v>86</v>
      </c>
      <c r="Y94" s="19" t="s">
        <v>87</v>
      </c>
      <c r="Z94" s="17" t="s">
        <v>125</v>
      </c>
      <c r="AA94" s="17" t="s">
        <v>1632</v>
      </c>
      <c r="AB94" s="17" t="s">
        <v>90</v>
      </c>
      <c r="AC94" s="26" t="s">
        <v>229</v>
      </c>
      <c r="AD94" s="27">
        <v>1.9300000000000001E-2</v>
      </c>
      <c r="AE94" s="13" t="s">
        <v>90</v>
      </c>
      <c r="AF94" s="13" t="s">
        <v>608</v>
      </c>
      <c r="AG94" s="28"/>
      <c r="AH94" s="13">
        <v>0</v>
      </c>
      <c r="AI94" s="277">
        <v>1</v>
      </c>
    </row>
    <row r="95" spans="1:35" s="6" customFormat="1" ht="30" customHeight="1">
      <c r="A95" s="10">
        <f t="shared" si="1"/>
        <v>87</v>
      </c>
      <c r="B95" s="7"/>
      <c r="C95" s="7"/>
      <c r="D95" s="7"/>
      <c r="E95" s="7"/>
      <c r="F95" s="7"/>
      <c r="G95" s="410"/>
      <c r="H95" s="410"/>
      <c r="I95" s="410">
        <v>7</v>
      </c>
      <c r="J95" s="410"/>
      <c r="K95" s="410"/>
      <c r="L95" s="411"/>
      <c r="M95" s="412" t="s">
        <v>1631</v>
      </c>
      <c r="N95" s="412" t="s">
        <v>279</v>
      </c>
      <c r="O95" s="238" t="s">
        <v>1090</v>
      </c>
      <c r="P95" s="13" t="s">
        <v>84</v>
      </c>
      <c r="Q95" s="145" t="s">
        <v>85</v>
      </c>
      <c r="R95" s="13"/>
      <c r="S95" s="18" t="s">
        <v>523</v>
      </c>
      <c r="T95" s="26"/>
      <c r="U95" s="19" t="s">
        <v>86</v>
      </c>
      <c r="V95" s="18" t="s">
        <v>1614</v>
      </c>
      <c r="W95" s="18" t="s">
        <v>523</v>
      </c>
      <c r="X95" s="19" t="s">
        <v>86</v>
      </c>
      <c r="Y95" s="19" t="s">
        <v>87</v>
      </c>
      <c r="Z95" s="19" t="s">
        <v>110</v>
      </c>
      <c r="AA95" s="17" t="s">
        <v>1068</v>
      </c>
      <c r="AB95" s="17" t="s">
        <v>1104</v>
      </c>
      <c r="AC95" s="126" t="str">
        <f>AC77</f>
        <v>44.5*215.5*184</v>
      </c>
      <c r="AD95" s="93">
        <f>AD77</f>
        <v>0.44340000000000002</v>
      </c>
      <c r="AE95" s="13" t="s">
        <v>90</v>
      </c>
      <c r="AF95" s="13" t="s">
        <v>608</v>
      </c>
      <c r="AG95" s="44"/>
      <c r="AH95" s="13">
        <v>0</v>
      </c>
      <c r="AI95" s="277">
        <v>1</v>
      </c>
    </row>
    <row r="96" spans="1:35" s="6" customFormat="1" ht="30" customHeight="1">
      <c r="A96" s="10">
        <f t="shared" si="1"/>
        <v>88</v>
      </c>
      <c r="B96" s="7"/>
      <c r="C96" s="7"/>
      <c r="D96" s="7"/>
      <c r="E96" s="7"/>
      <c r="F96" s="7"/>
      <c r="G96" s="410"/>
      <c r="H96" s="410"/>
      <c r="I96" s="410">
        <v>7</v>
      </c>
      <c r="J96" s="410"/>
      <c r="K96" s="410"/>
      <c r="L96" s="411"/>
      <c r="M96" s="237" t="s">
        <v>1630</v>
      </c>
      <c r="N96" s="238" t="s">
        <v>241</v>
      </c>
      <c r="O96" s="238"/>
      <c r="P96" s="13" t="s">
        <v>94</v>
      </c>
      <c r="Q96" s="145" t="s">
        <v>85</v>
      </c>
      <c r="R96" s="13"/>
      <c r="S96" s="18" t="s">
        <v>84</v>
      </c>
      <c r="T96" s="7"/>
      <c r="U96" s="19" t="s">
        <v>86</v>
      </c>
      <c r="V96" s="18" t="s">
        <v>240</v>
      </c>
      <c r="W96" s="20" t="s">
        <v>494</v>
      </c>
      <c r="X96" s="19" t="s">
        <v>86</v>
      </c>
      <c r="Y96" s="19" t="s">
        <v>87</v>
      </c>
      <c r="Z96" s="19" t="s">
        <v>110</v>
      </c>
      <c r="AA96" s="17" t="s">
        <v>237</v>
      </c>
      <c r="AB96" s="17" t="s">
        <v>238</v>
      </c>
      <c r="AC96" s="26"/>
      <c r="AD96" s="27">
        <v>1.6500000000000001E-2</v>
      </c>
      <c r="AE96" s="13" t="s">
        <v>90</v>
      </c>
      <c r="AF96" s="13" t="s">
        <v>995</v>
      </c>
      <c r="AG96" s="28"/>
      <c r="AH96" s="13">
        <v>0</v>
      </c>
      <c r="AI96" s="277">
        <v>1</v>
      </c>
    </row>
    <row r="97" spans="1:35" s="6" customFormat="1" ht="30" customHeight="1">
      <c r="A97" s="10">
        <f t="shared" si="1"/>
        <v>89</v>
      </c>
      <c r="B97" s="7"/>
      <c r="C97" s="7"/>
      <c r="D97" s="7"/>
      <c r="E97" s="7"/>
      <c r="F97" s="7"/>
      <c r="G97" s="410"/>
      <c r="H97" s="410"/>
      <c r="I97" s="410">
        <v>7</v>
      </c>
      <c r="J97" s="410"/>
      <c r="K97" s="410"/>
      <c r="L97" s="411"/>
      <c r="M97" s="237" t="s">
        <v>1629</v>
      </c>
      <c r="N97" s="238" t="s">
        <v>236</v>
      </c>
      <c r="O97" s="238"/>
      <c r="P97" s="13" t="s">
        <v>94</v>
      </c>
      <c r="Q97" s="145" t="s">
        <v>85</v>
      </c>
      <c r="R97" s="13"/>
      <c r="S97" s="18" t="s">
        <v>84</v>
      </c>
      <c r="T97" s="26"/>
      <c r="U97" s="19" t="s">
        <v>86</v>
      </c>
      <c r="V97" s="41" t="s">
        <v>235</v>
      </c>
      <c r="W97" s="20" t="s">
        <v>494</v>
      </c>
      <c r="X97" s="19" t="s">
        <v>86</v>
      </c>
      <c r="Y97" s="19" t="s">
        <v>87</v>
      </c>
      <c r="Z97" s="19" t="s">
        <v>110</v>
      </c>
      <c r="AA97" s="17" t="s">
        <v>237</v>
      </c>
      <c r="AB97" s="17" t="s">
        <v>1628</v>
      </c>
      <c r="AC97" s="26"/>
      <c r="AD97" s="27">
        <v>9.5999999999999992E-3</v>
      </c>
      <c r="AE97" s="13" t="s">
        <v>90</v>
      </c>
      <c r="AF97" s="13" t="s">
        <v>608</v>
      </c>
      <c r="AG97" s="28"/>
      <c r="AH97" s="13">
        <v>0</v>
      </c>
      <c r="AI97" s="277">
        <v>1</v>
      </c>
    </row>
    <row r="98" spans="1:35" s="6" customFormat="1" ht="30" customHeight="1">
      <c r="A98" s="10">
        <f t="shared" si="1"/>
        <v>90</v>
      </c>
      <c r="B98" s="7"/>
      <c r="C98" s="7"/>
      <c r="D98" s="7"/>
      <c r="E98" s="7"/>
      <c r="F98" s="7"/>
      <c r="G98" s="410"/>
      <c r="H98" s="410">
        <v>6</v>
      </c>
      <c r="I98" s="410"/>
      <c r="J98" s="410"/>
      <c r="K98" s="410"/>
      <c r="L98" s="411"/>
      <c r="M98" s="412" t="s">
        <v>280</v>
      </c>
      <c r="N98" s="412" t="s">
        <v>281</v>
      </c>
      <c r="O98" s="238" t="s">
        <v>1090</v>
      </c>
      <c r="P98" s="13" t="s">
        <v>84</v>
      </c>
      <c r="Q98" s="145" t="s">
        <v>85</v>
      </c>
      <c r="R98" s="145"/>
      <c r="S98" s="18" t="s">
        <v>523</v>
      </c>
      <c r="T98" s="26"/>
      <c r="U98" s="19" t="s">
        <v>86</v>
      </c>
      <c r="V98" s="145" t="s">
        <v>1627</v>
      </c>
      <c r="W98" s="20" t="s">
        <v>523</v>
      </c>
      <c r="X98" s="19" t="s">
        <v>86</v>
      </c>
      <c r="Y98" s="19" t="s">
        <v>87</v>
      </c>
      <c r="Z98" s="19" t="s">
        <v>110</v>
      </c>
      <c r="AA98" s="17" t="s">
        <v>1068</v>
      </c>
      <c r="AB98" s="17" t="s">
        <v>233</v>
      </c>
      <c r="AC98" s="126" t="str">
        <f>AC79</f>
        <v>191*50.5*192</v>
      </c>
      <c r="AD98" s="27">
        <f>AD79</f>
        <v>0.38690000000000002</v>
      </c>
      <c r="AE98" s="13" t="s">
        <v>90</v>
      </c>
      <c r="AF98" s="13" t="s">
        <v>608</v>
      </c>
      <c r="AG98" s="28"/>
      <c r="AH98" s="13">
        <v>0</v>
      </c>
      <c r="AI98" s="277">
        <v>1</v>
      </c>
    </row>
    <row r="99" spans="1:35" s="6" customFormat="1" ht="30" customHeight="1">
      <c r="A99" s="10">
        <f t="shared" si="1"/>
        <v>91</v>
      </c>
      <c r="B99" s="7"/>
      <c r="C99" s="7"/>
      <c r="D99" s="7"/>
      <c r="E99" s="7"/>
      <c r="F99" s="7"/>
      <c r="G99" s="410"/>
      <c r="H99" s="410">
        <v>6</v>
      </c>
      <c r="I99" s="410"/>
      <c r="J99" s="410"/>
      <c r="K99" s="410"/>
      <c r="L99" s="411"/>
      <c r="M99" s="412" t="s">
        <v>1626</v>
      </c>
      <c r="N99" s="412" t="s">
        <v>244</v>
      </c>
      <c r="O99" s="238"/>
      <c r="P99" s="13" t="s">
        <v>94</v>
      </c>
      <c r="Q99" s="145" t="s">
        <v>85</v>
      </c>
      <c r="R99" s="13"/>
      <c r="S99" s="18" t="s">
        <v>84</v>
      </c>
      <c r="T99" s="7"/>
      <c r="U99" s="19" t="s">
        <v>86</v>
      </c>
      <c r="V99" s="126" t="s">
        <v>243</v>
      </c>
      <c r="W99" s="20" t="s">
        <v>494</v>
      </c>
      <c r="X99" s="19" t="s">
        <v>86</v>
      </c>
      <c r="Y99" s="19" t="s">
        <v>87</v>
      </c>
      <c r="Z99" s="19" t="s">
        <v>110</v>
      </c>
      <c r="AA99" s="17" t="s">
        <v>245</v>
      </c>
      <c r="AB99" s="17"/>
      <c r="AC99" s="26"/>
      <c r="AD99" s="27">
        <v>1.8800000000000001E-2</v>
      </c>
      <c r="AE99" s="13" t="s">
        <v>90</v>
      </c>
      <c r="AF99" s="13" t="s">
        <v>995</v>
      </c>
      <c r="AG99" s="28"/>
      <c r="AH99" s="13">
        <v>0</v>
      </c>
      <c r="AI99" s="277">
        <v>1</v>
      </c>
    </row>
    <row r="100" spans="1:35" s="6" customFormat="1" ht="30" customHeight="1">
      <c r="A100" s="10">
        <f t="shared" si="1"/>
        <v>92</v>
      </c>
      <c r="B100" s="7"/>
      <c r="C100" s="7"/>
      <c r="D100" s="7"/>
      <c r="E100" s="7"/>
      <c r="F100" s="7"/>
      <c r="G100" s="153">
        <v>5</v>
      </c>
      <c r="H100" s="153"/>
      <c r="I100" s="153"/>
      <c r="J100" s="153"/>
      <c r="K100" s="153"/>
      <c r="L100" s="175"/>
      <c r="M100" s="179" t="s">
        <v>1820</v>
      </c>
      <c r="N100" s="127" t="s">
        <v>1819</v>
      </c>
      <c r="O100" s="127"/>
      <c r="P100" s="127"/>
      <c r="Q100" s="182" t="s">
        <v>85</v>
      </c>
      <c r="R100" s="127"/>
      <c r="S100" s="18" t="s">
        <v>84</v>
      </c>
      <c r="T100" s="26"/>
      <c r="U100" s="19" t="s">
        <v>86</v>
      </c>
      <c r="V100" s="13" t="s">
        <v>1612</v>
      </c>
      <c r="W100" s="20" t="s">
        <v>494</v>
      </c>
      <c r="X100" s="19" t="s">
        <v>86</v>
      </c>
      <c r="Y100" s="19" t="s">
        <v>87</v>
      </c>
      <c r="Z100" s="19" t="s">
        <v>170</v>
      </c>
      <c r="AA100" s="17" t="s">
        <v>89</v>
      </c>
      <c r="AB100" s="17" t="s">
        <v>90</v>
      </c>
      <c r="AC100" s="26"/>
      <c r="AD100" s="27" t="e">
        <f>AD81</f>
        <v>#REF!</v>
      </c>
      <c r="AE100" s="13" t="s">
        <v>90</v>
      </c>
      <c r="AF100" s="13" t="s">
        <v>995</v>
      </c>
      <c r="AG100" s="28"/>
      <c r="AH100" s="13">
        <v>0</v>
      </c>
      <c r="AI100" s="277">
        <v>1</v>
      </c>
    </row>
    <row r="101" spans="1:35" s="6" customFormat="1" ht="30" customHeight="1">
      <c r="A101" s="10">
        <f t="shared" si="1"/>
        <v>93</v>
      </c>
      <c r="B101" s="7"/>
      <c r="C101" s="7"/>
      <c r="D101" s="7"/>
      <c r="E101" s="7"/>
      <c r="F101" s="7"/>
      <c r="G101" s="153"/>
      <c r="H101" s="153">
        <v>6</v>
      </c>
      <c r="I101" s="153"/>
      <c r="J101" s="153"/>
      <c r="K101" s="153"/>
      <c r="L101" s="175"/>
      <c r="M101" s="179" t="s">
        <v>1611</v>
      </c>
      <c r="N101" s="127" t="s">
        <v>1625</v>
      </c>
      <c r="O101" s="127"/>
      <c r="P101" s="127" t="s">
        <v>84</v>
      </c>
      <c r="Q101" s="182" t="s">
        <v>85</v>
      </c>
      <c r="R101" s="127"/>
      <c r="S101" s="18" t="s">
        <v>523</v>
      </c>
      <c r="T101" s="26"/>
      <c r="U101" s="19" t="s">
        <v>86</v>
      </c>
      <c r="V101" s="41" t="s">
        <v>252</v>
      </c>
      <c r="W101" s="20" t="s">
        <v>523</v>
      </c>
      <c r="X101" s="19" t="s">
        <v>86</v>
      </c>
      <c r="Y101" s="19" t="s">
        <v>87</v>
      </c>
      <c r="Z101" s="19" t="s">
        <v>110</v>
      </c>
      <c r="AA101" s="17" t="s">
        <v>254</v>
      </c>
      <c r="AB101" s="17" t="s">
        <v>255</v>
      </c>
      <c r="AC101" s="26" t="str">
        <f>AC64</f>
        <v>29*106515</v>
      </c>
      <c r="AD101" s="27">
        <f>AD64</f>
        <v>0.81840000000000002</v>
      </c>
      <c r="AE101" s="13" t="s">
        <v>90</v>
      </c>
      <c r="AF101" s="13" t="s">
        <v>608</v>
      </c>
      <c r="AG101" s="28"/>
      <c r="AH101" s="13">
        <v>0</v>
      </c>
      <c r="AI101" s="277">
        <v>1</v>
      </c>
    </row>
    <row r="102" spans="1:35" s="6" customFormat="1" ht="30" customHeight="1">
      <c r="A102" s="10">
        <f t="shared" si="1"/>
        <v>94</v>
      </c>
      <c r="B102" s="7"/>
      <c r="C102" s="7"/>
      <c r="D102" s="7"/>
      <c r="E102" s="7"/>
      <c r="F102" s="7"/>
      <c r="G102" s="153"/>
      <c r="H102" s="153">
        <v>6</v>
      </c>
      <c r="I102" s="153"/>
      <c r="J102" s="153"/>
      <c r="K102" s="153"/>
      <c r="L102" s="175"/>
      <c r="M102" s="179" t="s">
        <v>1756</v>
      </c>
      <c r="N102" s="127" t="s">
        <v>1755</v>
      </c>
      <c r="O102" s="127"/>
      <c r="P102" s="127" t="s">
        <v>84</v>
      </c>
      <c r="Q102" s="182" t="s">
        <v>85</v>
      </c>
      <c r="R102" s="127"/>
      <c r="S102" s="18" t="s">
        <v>493</v>
      </c>
      <c r="T102" s="7"/>
      <c r="U102" s="19" t="s">
        <v>86</v>
      </c>
      <c r="V102" s="41" t="s">
        <v>1607</v>
      </c>
      <c r="W102" s="20" t="s">
        <v>493</v>
      </c>
      <c r="X102" s="19" t="s">
        <v>86</v>
      </c>
      <c r="Y102" s="19" t="s">
        <v>87</v>
      </c>
      <c r="Z102" s="19" t="s">
        <v>110</v>
      </c>
      <c r="AA102" s="17" t="s">
        <v>1068</v>
      </c>
      <c r="AB102" s="17" t="s">
        <v>233</v>
      </c>
      <c r="AC102" s="26" t="str">
        <f>AC66</f>
        <v>160.6*30.6*241</v>
      </c>
      <c r="AD102" s="27">
        <f>AD66</f>
        <v>0.24390000000000001</v>
      </c>
      <c r="AE102" s="13" t="s">
        <v>90</v>
      </c>
      <c r="AF102" s="13" t="s">
        <v>608</v>
      </c>
      <c r="AG102" s="28"/>
      <c r="AH102" s="13">
        <v>0</v>
      </c>
      <c r="AI102" s="277">
        <v>1</v>
      </c>
    </row>
    <row r="103" spans="1:35" s="6" customFormat="1" ht="30" customHeight="1">
      <c r="A103" s="10">
        <f t="shared" si="1"/>
        <v>95</v>
      </c>
      <c r="B103" s="7"/>
      <c r="C103" s="7"/>
      <c r="D103" s="7"/>
      <c r="E103" s="7"/>
      <c r="F103" s="7"/>
      <c r="G103" s="7"/>
      <c r="H103" s="7">
        <v>6</v>
      </c>
      <c r="I103" s="7"/>
      <c r="J103" s="7"/>
      <c r="K103" s="7"/>
      <c r="L103" s="12"/>
      <c r="M103" s="18" t="s">
        <v>260</v>
      </c>
      <c r="N103" s="13" t="s">
        <v>261</v>
      </c>
      <c r="O103" s="13"/>
      <c r="P103" s="13"/>
      <c r="Q103" s="145" t="s">
        <v>85</v>
      </c>
      <c r="R103" s="13"/>
      <c r="S103" s="18" t="s">
        <v>84</v>
      </c>
      <c r="T103" s="26"/>
      <c r="U103" s="19" t="s">
        <v>86</v>
      </c>
      <c r="V103" s="18" t="s">
        <v>260</v>
      </c>
      <c r="W103" s="20" t="s">
        <v>494</v>
      </c>
      <c r="X103" s="19" t="s">
        <v>86</v>
      </c>
      <c r="Y103" s="19" t="s">
        <v>87</v>
      </c>
      <c r="Z103" s="19" t="s">
        <v>171</v>
      </c>
      <c r="AA103" s="126" t="s">
        <v>262</v>
      </c>
      <c r="AB103" s="126" t="s">
        <v>263</v>
      </c>
      <c r="AC103" s="26"/>
      <c r="AD103" s="27">
        <f>AD67</f>
        <v>0.1125</v>
      </c>
      <c r="AE103" s="13" t="s">
        <v>90</v>
      </c>
      <c r="AF103" s="13" t="s">
        <v>995</v>
      </c>
      <c r="AG103" s="28"/>
      <c r="AH103" s="13">
        <v>0</v>
      </c>
      <c r="AI103" s="277">
        <v>1</v>
      </c>
    </row>
    <row r="104" spans="1:35" s="6" customFormat="1" ht="30" customHeight="1">
      <c r="A104" s="10">
        <f t="shared" si="1"/>
        <v>96</v>
      </c>
      <c r="B104" s="7"/>
      <c r="C104" s="7"/>
      <c r="D104" s="7"/>
      <c r="E104" s="7"/>
      <c r="F104" s="245">
        <v>4</v>
      </c>
      <c r="G104" s="245"/>
      <c r="H104" s="245"/>
      <c r="I104" s="245"/>
      <c r="J104" s="245"/>
      <c r="K104" s="245"/>
      <c r="L104" s="246"/>
      <c r="M104" s="179" t="s">
        <v>1768</v>
      </c>
      <c r="N104" s="127" t="s">
        <v>1767</v>
      </c>
      <c r="O104" s="13" t="s">
        <v>1090</v>
      </c>
      <c r="P104" s="123"/>
      <c r="Q104" s="145" t="s">
        <v>85</v>
      </c>
      <c r="R104" s="227"/>
      <c r="S104" s="18" t="s">
        <v>493</v>
      </c>
      <c r="T104" s="26"/>
      <c r="U104" s="19" t="s">
        <v>86</v>
      </c>
      <c r="V104" s="18" t="s">
        <v>264</v>
      </c>
      <c r="W104" s="20" t="s">
        <v>493</v>
      </c>
      <c r="X104" s="19" t="s">
        <v>86</v>
      </c>
      <c r="Y104" s="19" t="s">
        <v>87</v>
      </c>
      <c r="Z104" s="19" t="s">
        <v>170</v>
      </c>
      <c r="AA104" s="126" t="s">
        <v>89</v>
      </c>
      <c r="AB104" s="126" t="s">
        <v>90</v>
      </c>
      <c r="AC104" s="26"/>
      <c r="AD104" s="27" t="e">
        <f>AD68</f>
        <v>#REF!</v>
      </c>
      <c r="AE104" s="13" t="s">
        <v>90</v>
      </c>
      <c r="AF104" s="193" t="s">
        <v>995</v>
      </c>
      <c r="AG104" s="28"/>
      <c r="AH104" s="13">
        <v>0</v>
      </c>
      <c r="AI104" s="277">
        <v>1</v>
      </c>
    </row>
    <row r="105" spans="1:35" s="6" customFormat="1" ht="30" customHeight="1">
      <c r="A105" s="10">
        <f t="shared" si="1"/>
        <v>97</v>
      </c>
      <c r="B105" s="7"/>
      <c r="C105" s="7"/>
      <c r="D105" s="7"/>
      <c r="E105" s="7"/>
      <c r="F105" s="7"/>
      <c r="G105" s="7">
        <v>5</v>
      </c>
      <c r="H105" s="7"/>
      <c r="I105" s="7"/>
      <c r="J105" s="7"/>
      <c r="K105" s="7"/>
      <c r="L105" s="12"/>
      <c r="M105" s="145" t="s">
        <v>858</v>
      </c>
      <c r="N105" s="13" t="s">
        <v>857</v>
      </c>
      <c r="O105" s="145" t="s">
        <v>1624</v>
      </c>
      <c r="P105" s="123"/>
      <c r="Q105" s="145" t="s">
        <v>85</v>
      </c>
      <c r="R105" s="227"/>
      <c r="S105" s="18" t="s">
        <v>493</v>
      </c>
      <c r="T105" s="26"/>
      <c r="U105" s="19" t="s">
        <v>86</v>
      </c>
      <c r="V105" s="18" t="s">
        <v>265</v>
      </c>
      <c r="W105" s="20" t="s">
        <v>493</v>
      </c>
      <c r="X105" s="19" t="s">
        <v>86</v>
      </c>
      <c r="Y105" s="19" t="s">
        <v>87</v>
      </c>
      <c r="Z105" s="19" t="s">
        <v>170</v>
      </c>
      <c r="AA105" s="126" t="s">
        <v>89</v>
      </c>
      <c r="AB105" s="17" t="s">
        <v>90</v>
      </c>
      <c r="AC105" s="26" t="s">
        <v>266</v>
      </c>
      <c r="AD105" s="27">
        <f>AD106+AD107</f>
        <v>0.1933</v>
      </c>
      <c r="AE105" s="13" t="s">
        <v>90</v>
      </c>
      <c r="AF105" s="13" t="s">
        <v>995</v>
      </c>
      <c r="AG105" s="28"/>
      <c r="AH105" s="13">
        <v>0</v>
      </c>
      <c r="AI105" s="277">
        <v>1</v>
      </c>
    </row>
    <row r="106" spans="1:35" s="6" customFormat="1" ht="30" customHeight="1">
      <c r="A106" s="10">
        <f t="shared" si="1"/>
        <v>98</v>
      </c>
      <c r="B106" s="7"/>
      <c r="C106" s="7"/>
      <c r="D106" s="7"/>
      <c r="E106" s="7"/>
      <c r="F106" s="7"/>
      <c r="G106" s="7"/>
      <c r="H106" s="7">
        <v>6</v>
      </c>
      <c r="I106" s="7"/>
      <c r="J106" s="7"/>
      <c r="K106" s="7"/>
      <c r="L106" s="12"/>
      <c r="M106" s="145" t="s">
        <v>856</v>
      </c>
      <c r="N106" s="13" t="s">
        <v>855</v>
      </c>
      <c r="O106" s="145"/>
      <c r="P106" s="13" t="s">
        <v>94</v>
      </c>
      <c r="Q106" s="145" t="s">
        <v>85</v>
      </c>
      <c r="R106" s="227"/>
      <c r="S106" s="18" t="s">
        <v>523</v>
      </c>
      <c r="T106" s="26"/>
      <c r="U106" s="19" t="s">
        <v>86</v>
      </c>
      <c r="V106" s="29" t="s">
        <v>1623</v>
      </c>
      <c r="W106" s="20" t="s">
        <v>523</v>
      </c>
      <c r="X106" s="19" t="s">
        <v>86</v>
      </c>
      <c r="Y106" s="19" t="s">
        <v>87</v>
      </c>
      <c r="Z106" s="19" t="s">
        <v>110</v>
      </c>
      <c r="AA106" s="17" t="s">
        <v>210</v>
      </c>
      <c r="AB106" s="17" t="s">
        <v>268</v>
      </c>
      <c r="AC106" s="26" t="s">
        <v>266</v>
      </c>
      <c r="AD106" s="27">
        <v>0.17499999999999999</v>
      </c>
      <c r="AE106" s="13" t="s">
        <v>90</v>
      </c>
      <c r="AF106" s="13" t="s">
        <v>608</v>
      </c>
      <c r="AG106" s="28"/>
      <c r="AH106" s="13">
        <v>0</v>
      </c>
      <c r="AI106" s="277">
        <v>1</v>
      </c>
    </row>
    <row r="107" spans="1:35" s="6" customFormat="1" ht="30" customHeight="1">
      <c r="A107" s="10">
        <f t="shared" si="1"/>
        <v>99</v>
      </c>
      <c r="B107" s="7"/>
      <c r="C107" s="7"/>
      <c r="D107" s="7"/>
      <c r="E107" s="7"/>
      <c r="F107" s="7"/>
      <c r="G107" s="7"/>
      <c r="H107" s="7">
        <v>6</v>
      </c>
      <c r="I107" s="7"/>
      <c r="J107" s="7"/>
      <c r="K107" s="7"/>
      <c r="L107" s="12"/>
      <c r="M107" s="145" t="s">
        <v>269</v>
      </c>
      <c r="N107" s="13" t="s">
        <v>270</v>
      </c>
      <c r="O107" s="145"/>
      <c r="P107" s="13" t="s">
        <v>94</v>
      </c>
      <c r="Q107" s="145" t="s">
        <v>85</v>
      </c>
      <c r="R107" s="227"/>
      <c r="S107" s="18" t="s">
        <v>493</v>
      </c>
      <c r="T107" s="26"/>
      <c r="U107" s="19" t="s">
        <v>86</v>
      </c>
      <c r="V107" s="29" t="s">
        <v>269</v>
      </c>
      <c r="W107" s="20" t="s">
        <v>493</v>
      </c>
      <c r="X107" s="19" t="s">
        <v>86</v>
      </c>
      <c r="Y107" s="19" t="s">
        <v>87</v>
      </c>
      <c r="Z107" s="19" t="s">
        <v>110</v>
      </c>
      <c r="AA107" s="17" t="s">
        <v>210</v>
      </c>
      <c r="AB107" s="17" t="s">
        <v>268</v>
      </c>
      <c r="AC107" s="26" t="s">
        <v>271</v>
      </c>
      <c r="AD107" s="27">
        <v>1.83E-2</v>
      </c>
      <c r="AE107" s="13" t="s">
        <v>90</v>
      </c>
      <c r="AF107" s="13" t="s">
        <v>608</v>
      </c>
      <c r="AG107" s="28"/>
      <c r="AH107" s="13">
        <v>0</v>
      </c>
      <c r="AI107" s="277">
        <v>1</v>
      </c>
    </row>
    <row r="108" spans="1:35" s="6" customFormat="1" ht="30" customHeight="1">
      <c r="A108" s="10">
        <f t="shared" si="1"/>
        <v>100</v>
      </c>
      <c r="B108" s="7"/>
      <c r="C108" s="7"/>
      <c r="D108" s="7"/>
      <c r="E108" s="7"/>
      <c r="F108" s="7"/>
      <c r="G108" s="7">
        <v>5</v>
      </c>
      <c r="H108" s="7"/>
      <c r="I108" s="7"/>
      <c r="J108" s="7"/>
      <c r="K108" s="7"/>
      <c r="L108" s="12"/>
      <c r="M108" s="145" t="s">
        <v>871</v>
      </c>
      <c r="N108" s="123" t="s">
        <v>872</v>
      </c>
      <c r="O108" s="13" t="s">
        <v>1622</v>
      </c>
      <c r="P108" s="13" t="s">
        <v>84</v>
      </c>
      <c r="Q108" s="145" t="s">
        <v>85</v>
      </c>
      <c r="R108" s="13"/>
      <c r="S108" s="18" t="s">
        <v>84</v>
      </c>
      <c r="T108" s="7"/>
      <c r="U108" s="19" t="s">
        <v>86</v>
      </c>
      <c r="V108" s="199" t="s">
        <v>1621</v>
      </c>
      <c r="W108" s="20" t="s">
        <v>494</v>
      </c>
      <c r="X108" s="19" t="s">
        <v>86</v>
      </c>
      <c r="Y108" s="19" t="s">
        <v>87</v>
      </c>
      <c r="Z108" s="19" t="s">
        <v>214</v>
      </c>
      <c r="AA108" s="17" t="s">
        <v>89</v>
      </c>
      <c r="AB108" s="17" t="s">
        <v>90</v>
      </c>
      <c r="AC108" s="26"/>
      <c r="AD108" s="27">
        <v>0.373</v>
      </c>
      <c r="AE108" s="13" t="s">
        <v>90</v>
      </c>
      <c r="AF108" s="13" t="s">
        <v>608</v>
      </c>
      <c r="AG108" s="28"/>
      <c r="AH108" s="13">
        <v>0</v>
      </c>
      <c r="AI108" s="277">
        <v>1</v>
      </c>
    </row>
    <row r="109" spans="1:35" s="6" customFormat="1" ht="30" customHeight="1">
      <c r="A109" s="10">
        <f t="shared" si="1"/>
        <v>101</v>
      </c>
      <c r="B109" s="439"/>
      <c r="C109" s="439"/>
      <c r="D109" s="439"/>
      <c r="E109" s="439"/>
      <c r="F109" s="439"/>
      <c r="G109" s="439">
        <v>5</v>
      </c>
      <c r="H109" s="439"/>
      <c r="I109" s="439"/>
      <c r="J109" s="439"/>
      <c r="K109" s="439"/>
      <c r="L109" s="12"/>
      <c r="M109" s="442" t="s">
        <v>1620</v>
      </c>
      <c r="N109" s="443" t="s">
        <v>1619</v>
      </c>
      <c r="O109" s="443"/>
      <c r="P109" s="443"/>
      <c r="Q109" s="444" t="s">
        <v>85</v>
      </c>
      <c r="R109" s="443"/>
      <c r="S109" s="442" t="s">
        <v>493</v>
      </c>
      <c r="T109" s="445"/>
      <c r="U109" s="19" t="s">
        <v>86</v>
      </c>
      <c r="V109" s="446" t="s">
        <v>1618</v>
      </c>
      <c r="W109" s="447" t="s">
        <v>493</v>
      </c>
      <c r="X109" s="19" t="s">
        <v>86</v>
      </c>
      <c r="Y109" s="19" t="s">
        <v>87</v>
      </c>
      <c r="Z109" s="19" t="s">
        <v>170</v>
      </c>
      <c r="AA109" s="17" t="s">
        <v>89</v>
      </c>
      <c r="AB109" s="17" t="s">
        <v>90</v>
      </c>
      <c r="AC109" s="445"/>
      <c r="AD109" s="448">
        <f>AD73</f>
        <v>0.90680000000000016</v>
      </c>
      <c r="AE109" s="443" t="s">
        <v>90</v>
      </c>
      <c r="AF109" s="443" t="s">
        <v>995</v>
      </c>
      <c r="AG109" s="28"/>
      <c r="AH109" s="443">
        <v>0</v>
      </c>
      <c r="AI109" s="611">
        <v>1</v>
      </c>
    </row>
    <row r="110" spans="1:35" s="6" customFormat="1" ht="30" customHeight="1">
      <c r="A110" s="10">
        <f t="shared" si="1"/>
        <v>102</v>
      </c>
      <c r="B110" s="439"/>
      <c r="C110" s="439"/>
      <c r="D110" s="439"/>
      <c r="E110" s="439"/>
      <c r="F110" s="439"/>
      <c r="G110" s="439"/>
      <c r="H110" s="439">
        <v>6</v>
      </c>
      <c r="I110" s="439"/>
      <c r="J110" s="439"/>
      <c r="K110" s="439"/>
      <c r="L110" s="12"/>
      <c r="M110" s="444" t="s">
        <v>851</v>
      </c>
      <c r="N110" s="123" t="s">
        <v>850</v>
      </c>
      <c r="O110" s="443" t="s">
        <v>1617</v>
      </c>
      <c r="P110" s="443"/>
      <c r="Q110" s="444" t="s">
        <v>85</v>
      </c>
      <c r="R110" s="443"/>
      <c r="S110" s="442" t="s">
        <v>493</v>
      </c>
      <c r="T110" s="445"/>
      <c r="U110" s="19" t="s">
        <v>86</v>
      </c>
      <c r="V110" s="446" t="s">
        <v>1616</v>
      </c>
      <c r="W110" s="447" t="s">
        <v>493</v>
      </c>
      <c r="X110" s="19" t="s">
        <v>86</v>
      </c>
      <c r="Y110" s="19" t="s">
        <v>87</v>
      </c>
      <c r="Z110" s="19" t="s">
        <v>170</v>
      </c>
      <c r="AA110" s="17" t="s">
        <v>89</v>
      </c>
      <c r="AB110" s="17" t="s">
        <v>90</v>
      </c>
      <c r="AC110" s="445"/>
      <c r="AD110" s="448">
        <f>AD74</f>
        <v>0.5011000000000001</v>
      </c>
      <c r="AE110" s="443" t="s">
        <v>90</v>
      </c>
      <c r="AF110" s="443" t="s">
        <v>608</v>
      </c>
      <c r="AG110" s="28"/>
      <c r="AH110" s="443">
        <v>0</v>
      </c>
      <c r="AI110" s="611">
        <v>1</v>
      </c>
    </row>
    <row r="111" spans="1:35" s="6" customFormat="1" ht="30" customHeight="1">
      <c r="A111" s="10">
        <f t="shared" si="1"/>
        <v>103</v>
      </c>
      <c r="B111" s="439"/>
      <c r="C111" s="439"/>
      <c r="D111" s="439"/>
      <c r="E111" s="439"/>
      <c r="F111" s="439"/>
      <c r="G111" s="439"/>
      <c r="H111" s="439"/>
      <c r="I111" s="439">
        <v>7</v>
      </c>
      <c r="J111" s="439"/>
      <c r="K111" s="439"/>
      <c r="L111" s="12"/>
      <c r="M111" s="442" t="s">
        <v>226</v>
      </c>
      <c r="N111" s="449" t="s">
        <v>227</v>
      </c>
      <c r="O111" s="443"/>
      <c r="P111" s="443" t="s">
        <v>84</v>
      </c>
      <c r="Q111" s="444" t="s">
        <v>85</v>
      </c>
      <c r="R111" s="443"/>
      <c r="S111" s="442" t="s">
        <v>84</v>
      </c>
      <c r="T111" s="445"/>
      <c r="U111" s="19" t="s">
        <v>87</v>
      </c>
      <c r="V111" s="442" t="s">
        <v>1615</v>
      </c>
      <c r="W111" s="442"/>
      <c r="X111" s="19" t="s">
        <v>86</v>
      </c>
      <c r="Y111" s="19" t="s">
        <v>87</v>
      </c>
      <c r="Z111" s="17" t="s">
        <v>170</v>
      </c>
      <c r="AA111" s="17" t="s">
        <v>228</v>
      </c>
      <c r="AB111" s="17" t="s">
        <v>90</v>
      </c>
      <c r="AC111" s="445" t="s">
        <v>229</v>
      </c>
      <c r="AD111" s="448">
        <v>1.9300000000000001E-2</v>
      </c>
      <c r="AE111" s="443" t="s">
        <v>90</v>
      </c>
      <c r="AF111" s="443" t="s">
        <v>608</v>
      </c>
      <c r="AG111" s="28"/>
      <c r="AH111" s="443">
        <v>0</v>
      </c>
      <c r="AI111" s="611">
        <v>1</v>
      </c>
    </row>
    <row r="112" spans="1:35" s="6" customFormat="1" ht="30" customHeight="1">
      <c r="A112" s="10">
        <f t="shared" si="1"/>
        <v>104</v>
      </c>
      <c r="B112" s="439"/>
      <c r="C112" s="439"/>
      <c r="D112" s="439"/>
      <c r="E112" s="439"/>
      <c r="F112" s="439"/>
      <c r="G112" s="439"/>
      <c r="H112" s="439"/>
      <c r="I112" s="439">
        <v>7</v>
      </c>
      <c r="J112" s="439"/>
      <c r="K112" s="439"/>
      <c r="L112" s="12"/>
      <c r="M112" s="449" t="s">
        <v>275</v>
      </c>
      <c r="N112" s="449" t="s">
        <v>276</v>
      </c>
      <c r="O112" s="443"/>
      <c r="P112" s="443" t="s">
        <v>94</v>
      </c>
      <c r="Q112" s="444" t="s">
        <v>85</v>
      </c>
      <c r="R112" s="443"/>
      <c r="S112" s="442" t="s">
        <v>84</v>
      </c>
      <c r="T112" s="445"/>
      <c r="U112" s="19" t="s">
        <v>86</v>
      </c>
      <c r="V112" s="444" t="s">
        <v>275</v>
      </c>
      <c r="W112" s="447" t="s">
        <v>494</v>
      </c>
      <c r="X112" s="19" t="s">
        <v>86</v>
      </c>
      <c r="Y112" s="19" t="s">
        <v>87</v>
      </c>
      <c r="Z112" s="19" t="s">
        <v>110</v>
      </c>
      <c r="AA112" s="17" t="s">
        <v>210</v>
      </c>
      <c r="AB112" s="17" t="s">
        <v>268</v>
      </c>
      <c r="AC112" s="445" t="s">
        <v>277</v>
      </c>
      <c r="AD112" s="448">
        <v>2.8799999999999999E-2</v>
      </c>
      <c r="AE112" s="443" t="s">
        <v>90</v>
      </c>
      <c r="AF112" s="443" t="s">
        <v>608</v>
      </c>
      <c r="AG112" s="44"/>
      <c r="AH112" s="443">
        <v>0</v>
      </c>
      <c r="AI112" s="611">
        <v>1</v>
      </c>
    </row>
    <row r="113" spans="1:35" s="6" customFormat="1" ht="30" customHeight="1">
      <c r="A113" s="10">
        <f t="shared" si="1"/>
        <v>105</v>
      </c>
      <c r="B113" s="439"/>
      <c r="C113" s="439"/>
      <c r="D113" s="439"/>
      <c r="E113" s="439"/>
      <c r="F113" s="439"/>
      <c r="G113" s="439"/>
      <c r="H113" s="439"/>
      <c r="I113" s="439">
        <v>7</v>
      </c>
      <c r="J113" s="439"/>
      <c r="K113" s="439"/>
      <c r="L113" s="12"/>
      <c r="M113" s="449" t="s">
        <v>230</v>
      </c>
      <c r="N113" s="449" t="s">
        <v>231</v>
      </c>
      <c r="O113" s="443" t="s">
        <v>1090</v>
      </c>
      <c r="P113" s="443" t="s">
        <v>84</v>
      </c>
      <c r="Q113" s="444" t="s">
        <v>85</v>
      </c>
      <c r="R113" s="443"/>
      <c r="S113" s="442" t="s">
        <v>523</v>
      </c>
      <c r="T113" s="445"/>
      <c r="U113" s="19" t="s">
        <v>86</v>
      </c>
      <c r="V113" s="444" t="s">
        <v>1614</v>
      </c>
      <c r="W113" s="447" t="s">
        <v>523</v>
      </c>
      <c r="X113" s="19" t="s">
        <v>86</v>
      </c>
      <c r="Y113" s="19" t="s">
        <v>87</v>
      </c>
      <c r="Z113" s="19" t="s">
        <v>110</v>
      </c>
      <c r="AA113" s="17" t="s">
        <v>1068</v>
      </c>
      <c r="AB113" s="17" t="s">
        <v>233</v>
      </c>
      <c r="AC113" s="445"/>
      <c r="AD113" s="448">
        <v>0.44340000000000002</v>
      </c>
      <c r="AE113" s="443" t="s">
        <v>90</v>
      </c>
      <c r="AF113" s="443" t="s">
        <v>608</v>
      </c>
      <c r="AG113" s="28"/>
      <c r="AH113" s="443">
        <v>0</v>
      </c>
      <c r="AI113" s="611">
        <v>1</v>
      </c>
    </row>
    <row r="114" spans="1:35" s="6" customFormat="1" ht="30" customHeight="1">
      <c r="A114" s="10">
        <f t="shared" si="1"/>
        <v>106</v>
      </c>
      <c r="B114" s="439"/>
      <c r="C114" s="439"/>
      <c r="D114" s="439"/>
      <c r="E114" s="439"/>
      <c r="F114" s="439"/>
      <c r="G114" s="439"/>
      <c r="H114" s="439"/>
      <c r="I114" s="439">
        <v>7</v>
      </c>
      <c r="J114" s="439"/>
      <c r="K114" s="439"/>
      <c r="L114" s="12"/>
      <c r="M114" s="442" t="s">
        <v>235</v>
      </c>
      <c r="N114" s="443" t="s">
        <v>236</v>
      </c>
      <c r="O114" s="443"/>
      <c r="P114" s="443" t="s">
        <v>94</v>
      </c>
      <c r="Q114" s="444" t="s">
        <v>85</v>
      </c>
      <c r="R114" s="443"/>
      <c r="S114" s="442" t="s">
        <v>84</v>
      </c>
      <c r="T114" s="445"/>
      <c r="U114" s="19" t="s">
        <v>86</v>
      </c>
      <c r="V114" s="450" t="s">
        <v>235</v>
      </c>
      <c r="W114" s="447" t="s">
        <v>494</v>
      </c>
      <c r="X114" s="19" t="s">
        <v>86</v>
      </c>
      <c r="Y114" s="19" t="s">
        <v>87</v>
      </c>
      <c r="Z114" s="19" t="s">
        <v>110</v>
      </c>
      <c r="AA114" s="17" t="s">
        <v>237</v>
      </c>
      <c r="AB114" s="17" t="s">
        <v>238</v>
      </c>
      <c r="AC114" s="445"/>
      <c r="AD114" s="448">
        <v>9.5999999999999992E-3</v>
      </c>
      <c r="AE114" s="443" t="s">
        <v>90</v>
      </c>
      <c r="AF114" s="443" t="s">
        <v>608</v>
      </c>
      <c r="AG114" s="28"/>
      <c r="AH114" s="443">
        <v>0</v>
      </c>
      <c r="AI114" s="611">
        <v>1</v>
      </c>
    </row>
    <row r="115" spans="1:35" s="6" customFormat="1" ht="30" customHeight="1">
      <c r="A115" s="10">
        <f t="shared" si="1"/>
        <v>107</v>
      </c>
      <c r="B115" s="7"/>
      <c r="C115" s="7"/>
      <c r="D115" s="7"/>
      <c r="E115" s="7"/>
      <c r="F115" s="7"/>
      <c r="G115" s="7"/>
      <c r="H115" s="7">
        <v>6</v>
      </c>
      <c r="I115" s="7"/>
      <c r="J115" s="7"/>
      <c r="K115" s="7"/>
      <c r="L115" s="12"/>
      <c r="M115" s="126" t="s">
        <v>2424</v>
      </c>
      <c r="N115" s="126" t="s">
        <v>244</v>
      </c>
      <c r="O115" s="13"/>
      <c r="P115" s="13" t="s">
        <v>94</v>
      </c>
      <c r="Q115" s="145" t="s">
        <v>85</v>
      </c>
      <c r="R115" s="13"/>
      <c r="S115" s="18" t="s">
        <v>84</v>
      </c>
      <c r="T115" s="7"/>
      <c r="U115" s="19" t="s">
        <v>86</v>
      </c>
      <c r="V115" s="126" t="s">
        <v>243</v>
      </c>
      <c r="W115" s="20" t="s">
        <v>494</v>
      </c>
      <c r="X115" s="19" t="s">
        <v>86</v>
      </c>
      <c r="Y115" s="19" t="s">
        <v>87</v>
      </c>
      <c r="Z115" s="19" t="s">
        <v>110</v>
      </c>
      <c r="AA115" s="17" t="s">
        <v>1613</v>
      </c>
      <c r="AB115" s="17"/>
      <c r="AC115" s="26"/>
      <c r="AD115" s="27">
        <v>1.8800000000000001E-2</v>
      </c>
      <c r="AE115" s="13" t="s">
        <v>90</v>
      </c>
      <c r="AF115" s="13" t="s">
        <v>995</v>
      </c>
      <c r="AG115" s="28"/>
      <c r="AH115" s="13">
        <v>0</v>
      </c>
      <c r="AI115" s="277">
        <v>1</v>
      </c>
    </row>
    <row r="116" spans="1:35" s="6" customFormat="1" ht="30" customHeight="1">
      <c r="A116" s="10">
        <f t="shared" si="1"/>
        <v>108</v>
      </c>
      <c r="B116" s="7"/>
      <c r="C116" s="7"/>
      <c r="D116" s="7"/>
      <c r="E116" s="7"/>
      <c r="F116" s="7"/>
      <c r="G116" s="7"/>
      <c r="H116" s="7">
        <v>6</v>
      </c>
      <c r="I116" s="7"/>
      <c r="J116" s="7"/>
      <c r="K116" s="7"/>
      <c r="L116" s="12"/>
      <c r="M116" s="126" t="s">
        <v>247</v>
      </c>
      <c r="N116" s="126" t="s">
        <v>248</v>
      </c>
      <c r="O116" s="13" t="s">
        <v>1090</v>
      </c>
      <c r="P116" s="13" t="s">
        <v>84</v>
      </c>
      <c r="Q116" s="145" t="s">
        <v>85</v>
      </c>
      <c r="R116" s="13"/>
      <c r="S116" s="18" t="s">
        <v>493</v>
      </c>
      <c r="T116" s="26"/>
      <c r="U116" s="19" t="s">
        <v>86</v>
      </c>
      <c r="V116" s="145" t="s">
        <v>247</v>
      </c>
      <c r="W116" s="20" t="s">
        <v>493</v>
      </c>
      <c r="X116" s="19" t="s">
        <v>86</v>
      </c>
      <c r="Y116" s="19" t="s">
        <v>87</v>
      </c>
      <c r="Z116" s="19" t="s">
        <v>110</v>
      </c>
      <c r="AA116" s="17" t="s">
        <v>1068</v>
      </c>
      <c r="AB116" s="17" t="s">
        <v>233</v>
      </c>
      <c r="AC116" s="26"/>
      <c r="AD116" s="27">
        <v>0.38690000000000002</v>
      </c>
      <c r="AE116" s="13" t="s">
        <v>90</v>
      </c>
      <c r="AF116" s="13" t="s">
        <v>608</v>
      </c>
      <c r="AG116" s="28"/>
      <c r="AH116" s="13">
        <v>0</v>
      </c>
      <c r="AI116" s="277">
        <v>1</v>
      </c>
    </row>
    <row r="117" spans="1:35" s="6" customFormat="1" ht="30" customHeight="1">
      <c r="A117" s="10">
        <f t="shared" si="1"/>
        <v>109</v>
      </c>
      <c r="B117" s="7"/>
      <c r="C117" s="7"/>
      <c r="D117" s="7"/>
      <c r="E117" s="7"/>
      <c r="F117" s="7"/>
      <c r="G117" s="153">
        <v>5</v>
      </c>
      <c r="H117" s="153"/>
      <c r="I117" s="153"/>
      <c r="J117" s="153"/>
      <c r="K117" s="153"/>
      <c r="L117" s="175"/>
      <c r="M117" s="179" t="s">
        <v>1822</v>
      </c>
      <c r="N117" s="127" t="s">
        <v>1821</v>
      </c>
      <c r="O117" s="13"/>
      <c r="P117" s="13"/>
      <c r="Q117" s="145" t="s">
        <v>85</v>
      </c>
      <c r="R117" s="13"/>
      <c r="S117" s="18" t="s">
        <v>84</v>
      </c>
      <c r="T117" s="26"/>
      <c r="U117" s="19" t="s">
        <v>86</v>
      </c>
      <c r="V117" s="18" t="s">
        <v>1612</v>
      </c>
      <c r="W117" s="20" t="s">
        <v>494</v>
      </c>
      <c r="X117" s="19" t="s">
        <v>86</v>
      </c>
      <c r="Y117" s="19" t="s">
        <v>87</v>
      </c>
      <c r="Z117" s="19" t="s">
        <v>170</v>
      </c>
      <c r="AA117" s="17" t="s">
        <v>89</v>
      </c>
      <c r="AB117" s="17" t="s">
        <v>90</v>
      </c>
      <c r="AC117" s="26"/>
      <c r="AD117" s="27" t="e">
        <f>AD119+#REF!+#REF!</f>
        <v>#REF!</v>
      </c>
      <c r="AE117" s="13" t="s">
        <v>90</v>
      </c>
      <c r="AF117" s="13" t="s">
        <v>995</v>
      </c>
      <c r="AG117" s="28"/>
      <c r="AH117" s="13">
        <v>0</v>
      </c>
      <c r="AI117" s="277">
        <v>1</v>
      </c>
    </row>
    <row r="118" spans="1:35" s="6" customFormat="1" ht="30" customHeight="1">
      <c r="A118" s="10">
        <f t="shared" si="1"/>
        <v>110</v>
      </c>
      <c r="B118" s="7"/>
      <c r="C118" s="7"/>
      <c r="D118" s="7"/>
      <c r="E118" s="7"/>
      <c r="F118" s="7"/>
      <c r="G118" s="153"/>
      <c r="H118" s="153">
        <v>6</v>
      </c>
      <c r="I118" s="153"/>
      <c r="J118" s="153"/>
      <c r="K118" s="153"/>
      <c r="L118" s="175"/>
      <c r="M118" s="179" t="s">
        <v>1754</v>
      </c>
      <c r="N118" s="127" t="s">
        <v>1753</v>
      </c>
      <c r="O118" s="13"/>
      <c r="P118" s="13"/>
      <c r="Q118" s="145"/>
      <c r="R118" s="13"/>
      <c r="S118" s="18"/>
      <c r="T118" s="26"/>
      <c r="U118" s="19"/>
      <c r="V118" s="18"/>
      <c r="W118" s="20"/>
      <c r="X118" s="19"/>
      <c r="Y118" s="19"/>
      <c r="Z118" s="19" t="s">
        <v>170</v>
      </c>
      <c r="AA118" s="17" t="s">
        <v>89</v>
      </c>
      <c r="AB118" s="17"/>
      <c r="AC118" s="26"/>
      <c r="AD118" s="27"/>
      <c r="AE118" s="13"/>
      <c r="AF118" s="13"/>
      <c r="AG118" s="28"/>
      <c r="AH118" s="13">
        <v>0</v>
      </c>
      <c r="AI118" s="277">
        <v>1</v>
      </c>
    </row>
    <row r="119" spans="1:35" s="6" customFormat="1" ht="30" customHeight="1">
      <c r="A119" s="10">
        <f t="shared" si="1"/>
        <v>111</v>
      </c>
      <c r="B119" s="7"/>
      <c r="C119" s="7"/>
      <c r="D119" s="7"/>
      <c r="E119" s="7"/>
      <c r="F119" s="7"/>
      <c r="G119" s="153"/>
      <c r="H119" s="153"/>
      <c r="I119" s="153">
        <v>7</v>
      </c>
      <c r="J119" s="153"/>
      <c r="K119" s="153"/>
      <c r="L119" s="175"/>
      <c r="M119" s="179" t="s">
        <v>252</v>
      </c>
      <c r="N119" s="127" t="s">
        <v>253</v>
      </c>
      <c r="O119" s="13"/>
      <c r="P119" s="13" t="s">
        <v>84</v>
      </c>
      <c r="Q119" s="145" t="s">
        <v>85</v>
      </c>
      <c r="R119" s="13"/>
      <c r="S119" s="18" t="s">
        <v>523</v>
      </c>
      <c r="T119" s="26"/>
      <c r="U119" s="19" t="s">
        <v>86</v>
      </c>
      <c r="V119" s="18" t="s">
        <v>252</v>
      </c>
      <c r="W119" s="20" t="s">
        <v>523</v>
      </c>
      <c r="X119" s="19" t="s">
        <v>86</v>
      </c>
      <c r="Y119" s="19" t="s">
        <v>87</v>
      </c>
      <c r="Z119" s="19" t="s">
        <v>110</v>
      </c>
      <c r="AA119" s="17" t="s">
        <v>254</v>
      </c>
      <c r="AB119" s="17" t="s">
        <v>255</v>
      </c>
      <c r="AC119" s="26" t="s">
        <v>256</v>
      </c>
      <c r="AD119" s="27">
        <v>0.81840000000000002</v>
      </c>
      <c r="AE119" s="13" t="s">
        <v>90</v>
      </c>
      <c r="AF119" s="13" t="s">
        <v>608</v>
      </c>
      <c r="AG119" s="28"/>
      <c r="AH119" s="13">
        <v>0</v>
      </c>
      <c r="AI119" s="277">
        <v>1</v>
      </c>
    </row>
    <row r="120" spans="1:35" s="6" customFormat="1" ht="30" customHeight="1">
      <c r="A120" s="10">
        <f t="shared" si="1"/>
        <v>112</v>
      </c>
      <c r="B120" s="7"/>
      <c r="C120" s="7"/>
      <c r="D120" s="7"/>
      <c r="E120" s="7"/>
      <c r="F120" s="7"/>
      <c r="G120" s="153"/>
      <c r="H120" s="153"/>
      <c r="I120" s="153">
        <v>7</v>
      </c>
      <c r="J120" s="153"/>
      <c r="K120" s="153"/>
      <c r="L120" s="175"/>
      <c r="M120" s="156" t="s">
        <v>257</v>
      </c>
      <c r="N120" s="156" t="s">
        <v>979</v>
      </c>
      <c r="O120" s="126" t="s">
        <v>1430</v>
      </c>
      <c r="P120" s="13"/>
      <c r="Q120" s="145" t="s">
        <v>85</v>
      </c>
      <c r="R120" s="40"/>
      <c r="S120" s="18" t="s">
        <v>493</v>
      </c>
      <c r="T120" s="18"/>
      <c r="U120" s="19" t="s">
        <v>87</v>
      </c>
      <c r="V120" s="126" t="s">
        <v>1276</v>
      </c>
      <c r="W120" s="126" t="s">
        <v>493</v>
      </c>
      <c r="X120" s="19" t="s">
        <v>87</v>
      </c>
      <c r="Y120" s="19" t="s">
        <v>86</v>
      </c>
      <c r="Z120" s="19" t="s">
        <v>125</v>
      </c>
      <c r="AA120" s="17" t="s">
        <v>90</v>
      </c>
      <c r="AB120" s="17" t="s">
        <v>90</v>
      </c>
      <c r="AC120" s="26"/>
      <c r="AD120" s="27">
        <v>5.1599999999999997E-3</v>
      </c>
      <c r="AE120" s="13" t="s">
        <v>90</v>
      </c>
      <c r="AF120" s="13" t="s">
        <v>608</v>
      </c>
      <c r="AG120" s="28"/>
      <c r="AH120" s="13">
        <v>0</v>
      </c>
      <c r="AI120" s="277">
        <v>2</v>
      </c>
    </row>
    <row r="121" spans="1:35" s="6" customFormat="1" ht="30" customHeight="1">
      <c r="A121" s="10">
        <f t="shared" si="1"/>
        <v>113</v>
      </c>
      <c r="B121" s="7"/>
      <c r="C121" s="7"/>
      <c r="D121" s="7"/>
      <c r="E121" s="7"/>
      <c r="F121" s="7"/>
      <c r="G121" s="153"/>
      <c r="H121" s="153">
        <v>6</v>
      </c>
      <c r="I121" s="153"/>
      <c r="J121" s="153"/>
      <c r="K121" s="153"/>
      <c r="L121" s="175"/>
      <c r="M121" s="179" t="s">
        <v>1751</v>
      </c>
      <c r="N121" s="127" t="s">
        <v>1752</v>
      </c>
      <c r="O121" s="13"/>
      <c r="P121" s="13" t="s">
        <v>84</v>
      </c>
      <c r="Q121" s="145" t="s">
        <v>85</v>
      </c>
      <c r="R121" s="13"/>
      <c r="S121" s="18" t="s">
        <v>493</v>
      </c>
      <c r="T121" s="26"/>
      <c r="U121" s="19" t="s">
        <v>86</v>
      </c>
      <c r="V121" s="41" t="s">
        <v>1610</v>
      </c>
      <c r="W121" s="20" t="s">
        <v>493</v>
      </c>
      <c r="X121" s="19" t="s">
        <v>86</v>
      </c>
      <c r="Y121" s="19" t="s">
        <v>87</v>
      </c>
      <c r="Z121" s="19" t="s">
        <v>110</v>
      </c>
      <c r="AA121" s="17" t="s">
        <v>1068</v>
      </c>
      <c r="AB121" s="17" t="s">
        <v>233</v>
      </c>
      <c r="AC121" s="26" t="s">
        <v>1658</v>
      </c>
      <c r="AD121" s="27">
        <v>0.24390000000000001</v>
      </c>
      <c r="AE121" s="13" t="s">
        <v>90</v>
      </c>
      <c r="AF121" s="13" t="s">
        <v>608</v>
      </c>
      <c r="AG121" s="28"/>
      <c r="AH121" s="13">
        <v>0</v>
      </c>
      <c r="AI121" s="277">
        <v>1</v>
      </c>
    </row>
    <row r="122" spans="1:35" s="6" customFormat="1" ht="30" customHeight="1">
      <c r="A122" s="10">
        <f t="shared" si="1"/>
        <v>114</v>
      </c>
      <c r="B122" s="7"/>
      <c r="C122" s="7"/>
      <c r="D122" s="7"/>
      <c r="E122" s="7"/>
      <c r="F122" s="7"/>
      <c r="G122" s="7"/>
      <c r="H122" s="7">
        <v>6</v>
      </c>
      <c r="I122" s="7"/>
      <c r="J122" s="7"/>
      <c r="K122" s="7"/>
      <c r="L122" s="12"/>
      <c r="M122" s="18" t="s">
        <v>1606</v>
      </c>
      <c r="N122" s="13" t="s">
        <v>261</v>
      </c>
      <c r="O122" s="13"/>
      <c r="P122" s="13"/>
      <c r="Q122" s="145" t="s">
        <v>85</v>
      </c>
      <c r="R122" s="13"/>
      <c r="S122" s="18" t="s">
        <v>84</v>
      </c>
      <c r="T122" s="26"/>
      <c r="U122" s="19" t="s">
        <v>86</v>
      </c>
      <c r="V122" s="18" t="s">
        <v>260</v>
      </c>
      <c r="W122" s="20" t="s">
        <v>494</v>
      </c>
      <c r="X122" s="19" t="s">
        <v>86</v>
      </c>
      <c r="Y122" s="19" t="s">
        <v>87</v>
      </c>
      <c r="Z122" s="19" t="s">
        <v>171</v>
      </c>
      <c r="AA122" s="126" t="s">
        <v>262</v>
      </c>
      <c r="AB122" s="126" t="s">
        <v>263</v>
      </c>
      <c r="AC122" s="26"/>
      <c r="AD122" s="27">
        <f>AD67</f>
        <v>0.1125</v>
      </c>
      <c r="AE122" s="13" t="s">
        <v>90</v>
      </c>
      <c r="AF122" s="13" t="s">
        <v>995</v>
      </c>
      <c r="AG122" s="28"/>
      <c r="AH122" s="13">
        <v>0</v>
      </c>
      <c r="AI122" s="277">
        <v>1</v>
      </c>
    </row>
    <row r="123" spans="1:35" s="6" customFormat="1" ht="30" customHeight="1">
      <c r="A123" s="10">
        <f t="shared" si="1"/>
        <v>115</v>
      </c>
      <c r="B123" s="7"/>
      <c r="C123" s="7"/>
      <c r="D123" s="7"/>
      <c r="E123" s="7">
        <v>3</v>
      </c>
      <c r="F123" s="7"/>
      <c r="G123" s="7"/>
      <c r="H123" s="7"/>
      <c r="I123" s="7"/>
      <c r="J123" s="7"/>
      <c r="K123" s="7"/>
      <c r="L123" s="12"/>
      <c r="M123" s="18" t="s">
        <v>1604</v>
      </c>
      <c r="N123" s="13" t="s">
        <v>1605</v>
      </c>
      <c r="O123" s="13" t="s">
        <v>284</v>
      </c>
      <c r="P123" s="13"/>
      <c r="Q123" s="145" t="s">
        <v>85</v>
      </c>
      <c r="R123" s="13"/>
      <c r="S123" s="18" t="s">
        <v>84</v>
      </c>
      <c r="T123" s="26"/>
      <c r="U123" s="19" t="s">
        <v>86</v>
      </c>
      <c r="V123" s="18" t="s">
        <v>1604</v>
      </c>
      <c r="W123" s="18" t="s">
        <v>494</v>
      </c>
      <c r="X123" s="19" t="s">
        <v>86</v>
      </c>
      <c r="Y123" s="19" t="s">
        <v>87</v>
      </c>
      <c r="Z123" s="13" t="s">
        <v>285</v>
      </c>
      <c r="AA123" s="17" t="s">
        <v>286</v>
      </c>
      <c r="AB123" s="126" t="s">
        <v>287</v>
      </c>
      <c r="AC123" s="26" t="s">
        <v>288</v>
      </c>
      <c r="AD123" s="27">
        <v>3.04E-2</v>
      </c>
      <c r="AE123" s="45" t="s">
        <v>289</v>
      </c>
      <c r="AF123" s="13" t="s">
        <v>995</v>
      </c>
      <c r="AG123" s="28"/>
      <c r="AH123" s="13">
        <v>1</v>
      </c>
      <c r="AI123" s="277">
        <v>1</v>
      </c>
    </row>
    <row r="124" spans="1:35" s="6" customFormat="1" ht="30" customHeight="1">
      <c r="A124" s="10">
        <f t="shared" si="1"/>
        <v>116</v>
      </c>
      <c r="B124" s="7"/>
      <c r="C124" s="7"/>
      <c r="D124" s="7"/>
      <c r="E124" s="7">
        <v>3</v>
      </c>
      <c r="F124" s="7"/>
      <c r="G124" s="7"/>
      <c r="H124" s="7"/>
      <c r="I124" s="7"/>
      <c r="J124" s="7"/>
      <c r="K124" s="7"/>
      <c r="L124" s="12"/>
      <c r="M124" s="18" t="s">
        <v>1602</v>
      </c>
      <c r="N124" s="13" t="s">
        <v>1603</v>
      </c>
      <c r="O124" s="13" t="s">
        <v>290</v>
      </c>
      <c r="P124" s="13"/>
      <c r="Q124" s="145" t="s">
        <v>85</v>
      </c>
      <c r="R124" s="13"/>
      <c r="S124" s="18" t="s">
        <v>84</v>
      </c>
      <c r="T124" s="26"/>
      <c r="U124" s="19" t="s">
        <v>86</v>
      </c>
      <c r="V124" s="18" t="s">
        <v>1602</v>
      </c>
      <c r="W124" s="18" t="s">
        <v>494</v>
      </c>
      <c r="X124" s="19" t="s">
        <v>86</v>
      </c>
      <c r="Y124" s="19" t="s">
        <v>87</v>
      </c>
      <c r="Z124" s="13" t="s">
        <v>285</v>
      </c>
      <c r="AA124" s="17" t="s">
        <v>286</v>
      </c>
      <c r="AB124" s="126" t="s">
        <v>287</v>
      </c>
      <c r="AC124" s="26" t="s">
        <v>291</v>
      </c>
      <c r="AD124" s="27">
        <v>3.0300000000000001E-2</v>
      </c>
      <c r="AE124" s="45" t="s">
        <v>289</v>
      </c>
      <c r="AF124" s="13" t="s">
        <v>995</v>
      </c>
      <c r="AG124" s="28"/>
      <c r="AH124" s="13">
        <v>1</v>
      </c>
      <c r="AI124" s="417">
        <v>0</v>
      </c>
    </row>
    <row r="125" spans="1:35" s="6" customFormat="1" ht="30" customHeight="1">
      <c r="A125" s="10">
        <f t="shared" si="1"/>
        <v>117</v>
      </c>
      <c r="B125" s="7"/>
      <c r="C125" s="7"/>
      <c r="D125" s="7"/>
      <c r="E125" s="7">
        <v>3</v>
      </c>
      <c r="F125" s="7"/>
      <c r="G125" s="7"/>
      <c r="H125" s="7"/>
      <c r="I125" s="7"/>
      <c r="J125" s="7"/>
      <c r="K125" s="7"/>
      <c r="L125" s="12"/>
      <c r="M125" s="18" t="s">
        <v>1601</v>
      </c>
      <c r="N125" s="13" t="s">
        <v>169</v>
      </c>
      <c r="O125" s="13"/>
      <c r="P125" s="13"/>
      <c r="Q125" s="145" t="s">
        <v>85</v>
      </c>
      <c r="R125" s="13"/>
      <c r="S125" s="18" t="s">
        <v>84</v>
      </c>
      <c r="T125" s="18"/>
      <c r="U125" s="19" t="s">
        <v>87</v>
      </c>
      <c r="V125" s="19" t="s">
        <v>125</v>
      </c>
      <c r="W125" s="126" t="s">
        <v>90</v>
      </c>
      <c r="X125" s="19"/>
      <c r="Y125" s="19"/>
      <c r="Z125" s="19" t="s">
        <v>125</v>
      </c>
      <c r="AA125" s="17" t="s">
        <v>158</v>
      </c>
      <c r="AB125" s="126"/>
      <c r="AC125" s="26"/>
      <c r="AD125" s="27">
        <v>6.9999999999999999E-4</v>
      </c>
      <c r="AE125" s="45" t="s">
        <v>292</v>
      </c>
      <c r="AF125" s="13" t="s">
        <v>608</v>
      </c>
      <c r="AG125" s="28"/>
      <c r="AH125" s="13">
        <v>1</v>
      </c>
      <c r="AI125" s="277">
        <v>1</v>
      </c>
    </row>
    <row r="126" spans="1:35" s="6" customFormat="1" ht="30" customHeight="1">
      <c r="A126" s="10">
        <f t="shared" si="1"/>
        <v>118</v>
      </c>
      <c r="B126" s="7"/>
      <c r="C126" s="7"/>
      <c r="D126" s="7"/>
      <c r="E126" s="7">
        <v>3</v>
      </c>
      <c r="F126" s="7"/>
      <c r="G126" s="7"/>
      <c r="H126" s="7"/>
      <c r="I126" s="7"/>
      <c r="J126" s="7"/>
      <c r="K126" s="7"/>
      <c r="L126" s="12"/>
      <c r="M126" s="18" t="s">
        <v>293</v>
      </c>
      <c r="N126" s="13" t="s">
        <v>294</v>
      </c>
      <c r="O126" s="199"/>
      <c r="P126" s="199"/>
      <c r="Q126" s="145" t="s">
        <v>85</v>
      </c>
      <c r="R126" s="13"/>
      <c r="S126" s="18" t="s">
        <v>493</v>
      </c>
      <c r="T126" s="7"/>
      <c r="U126" s="19" t="s">
        <v>86</v>
      </c>
      <c r="V126" s="18" t="s">
        <v>293</v>
      </c>
      <c r="W126" s="20" t="s">
        <v>493</v>
      </c>
      <c r="X126" s="19" t="s">
        <v>86</v>
      </c>
      <c r="Y126" s="19" t="s">
        <v>87</v>
      </c>
      <c r="Z126" s="7" t="s">
        <v>295</v>
      </c>
      <c r="AA126" s="17" t="s">
        <v>158</v>
      </c>
      <c r="AB126" s="126"/>
      <c r="AC126" s="199" t="s">
        <v>296</v>
      </c>
      <c r="AD126" s="46">
        <v>2.9999999999999997E-4</v>
      </c>
      <c r="AE126" s="13" t="s">
        <v>297</v>
      </c>
      <c r="AF126" s="13" t="s">
        <v>1600</v>
      </c>
      <c r="AG126" s="28"/>
      <c r="AH126" s="13">
        <v>1</v>
      </c>
      <c r="AI126" s="277">
        <v>1</v>
      </c>
    </row>
    <row r="127" spans="1:35" s="6" customFormat="1" ht="30" customHeight="1">
      <c r="A127" s="10">
        <f t="shared" si="1"/>
        <v>119</v>
      </c>
      <c r="B127" s="7"/>
      <c r="C127" s="7"/>
      <c r="D127" s="7"/>
      <c r="E127" s="7">
        <v>3</v>
      </c>
      <c r="F127" s="7"/>
      <c r="G127" s="7"/>
      <c r="H127" s="7"/>
      <c r="I127" s="7"/>
      <c r="J127" s="7"/>
      <c r="K127" s="7"/>
      <c r="L127" s="12"/>
      <c r="M127" s="199" t="s">
        <v>1599</v>
      </c>
      <c r="N127" s="199" t="s">
        <v>299</v>
      </c>
      <c r="O127" s="13"/>
      <c r="P127" s="13"/>
      <c r="Q127" s="145" t="s">
        <v>85</v>
      </c>
      <c r="R127" s="13"/>
      <c r="S127" s="18" t="s">
        <v>84</v>
      </c>
      <c r="T127" s="7"/>
      <c r="U127" s="19" t="s">
        <v>86</v>
      </c>
      <c r="V127" s="199" t="s">
        <v>1599</v>
      </c>
      <c r="W127" s="20" t="s">
        <v>493</v>
      </c>
      <c r="X127" s="19" t="s">
        <v>86</v>
      </c>
      <c r="Y127" s="19" t="s">
        <v>87</v>
      </c>
      <c r="Z127" s="7" t="s">
        <v>295</v>
      </c>
      <c r="AA127" s="17" t="s">
        <v>158</v>
      </c>
      <c r="AB127" s="126"/>
      <c r="AC127" s="199" t="s">
        <v>300</v>
      </c>
      <c r="AD127" s="46">
        <v>0.39600000000000002</v>
      </c>
      <c r="AE127" s="193" t="s">
        <v>301</v>
      </c>
      <c r="AF127" s="13" t="s">
        <v>608</v>
      </c>
      <c r="AG127" s="28"/>
      <c r="AH127" s="13">
        <v>1</v>
      </c>
      <c r="AI127" s="277">
        <v>1</v>
      </c>
    </row>
    <row r="128" spans="1:35" s="6" customFormat="1" ht="30" customHeight="1">
      <c r="A128" s="10">
        <f t="shared" si="1"/>
        <v>120</v>
      </c>
      <c r="B128" s="7"/>
      <c r="C128" s="7"/>
      <c r="D128" s="7"/>
      <c r="E128" s="7">
        <v>3</v>
      </c>
      <c r="F128" s="7"/>
      <c r="G128" s="7"/>
      <c r="H128" s="7"/>
      <c r="I128" s="7"/>
      <c r="J128" s="7"/>
      <c r="K128" s="7"/>
      <c r="L128" s="12"/>
      <c r="M128" s="18" t="s">
        <v>302</v>
      </c>
      <c r="N128" s="13" t="s">
        <v>303</v>
      </c>
      <c r="O128" s="13"/>
      <c r="P128" s="13"/>
      <c r="Q128" s="145" t="s">
        <v>85</v>
      </c>
      <c r="R128" s="13"/>
      <c r="S128" s="18" t="s">
        <v>84</v>
      </c>
      <c r="T128" s="7"/>
      <c r="U128" s="19" t="s">
        <v>86</v>
      </c>
      <c r="V128" s="18" t="s">
        <v>302</v>
      </c>
      <c r="W128" s="20" t="s">
        <v>493</v>
      </c>
      <c r="X128" s="19" t="s">
        <v>86</v>
      </c>
      <c r="Y128" s="19" t="s">
        <v>87</v>
      </c>
      <c r="Z128" s="7" t="s">
        <v>295</v>
      </c>
      <c r="AA128" s="17" t="s">
        <v>158</v>
      </c>
      <c r="AB128" s="126"/>
      <c r="AC128" s="199" t="s">
        <v>304</v>
      </c>
      <c r="AD128" s="46">
        <v>1E-4</v>
      </c>
      <c r="AE128" s="13" t="s">
        <v>297</v>
      </c>
      <c r="AF128" s="13" t="s">
        <v>995</v>
      </c>
      <c r="AG128" s="28"/>
      <c r="AH128" s="13">
        <v>1</v>
      </c>
      <c r="AI128" s="417">
        <v>0</v>
      </c>
    </row>
    <row r="129" spans="1:35" s="6" customFormat="1" ht="30" customHeight="1">
      <c r="A129" s="10">
        <f t="shared" si="1"/>
        <v>121</v>
      </c>
      <c r="B129" s="7"/>
      <c r="C129" s="7"/>
      <c r="D129" s="7"/>
      <c r="E129" s="153">
        <v>3</v>
      </c>
      <c r="F129" s="153"/>
      <c r="G129" s="153"/>
      <c r="H129" s="153"/>
      <c r="I129" s="153"/>
      <c r="J129" s="153"/>
      <c r="K129" s="153"/>
      <c r="L129" s="153"/>
      <c r="M129" s="153" t="s">
        <v>2480</v>
      </c>
      <c r="N129" s="153" t="s">
        <v>946</v>
      </c>
      <c r="O129" s="153" t="s">
        <v>1922</v>
      </c>
      <c r="P129" s="153" t="s">
        <v>493</v>
      </c>
      <c r="Q129" s="182" t="s">
        <v>85</v>
      </c>
      <c r="R129" s="127"/>
      <c r="S129" s="18" t="s">
        <v>523</v>
      </c>
      <c r="T129" s="7"/>
      <c r="U129" s="19" t="s">
        <v>86</v>
      </c>
      <c r="V129" s="7" t="str">
        <f>M129</f>
        <v>SHT0016861</v>
      </c>
      <c r="W129" s="20" t="s">
        <v>523</v>
      </c>
      <c r="X129" s="19" t="s">
        <v>86</v>
      </c>
      <c r="Y129" s="19" t="s">
        <v>87</v>
      </c>
      <c r="Z129" s="19" t="s">
        <v>170</v>
      </c>
      <c r="AA129" s="17" t="s">
        <v>89</v>
      </c>
      <c r="AB129" s="17" t="s">
        <v>90</v>
      </c>
      <c r="AC129" s="194" t="s">
        <v>306</v>
      </c>
      <c r="AD129" s="46">
        <v>0.42399999999999999</v>
      </c>
      <c r="AE129" s="13" t="s">
        <v>307</v>
      </c>
      <c r="AF129" s="13" t="s">
        <v>608</v>
      </c>
      <c r="AG129" s="28"/>
      <c r="AH129" s="13">
        <v>1</v>
      </c>
      <c r="AI129" s="277">
        <v>0</v>
      </c>
    </row>
    <row r="130" spans="1:35" s="6" customFormat="1" ht="30" customHeight="1">
      <c r="A130" s="10">
        <f t="shared" si="1"/>
        <v>122</v>
      </c>
      <c r="B130" s="7"/>
      <c r="C130" s="7"/>
      <c r="D130" s="7"/>
      <c r="E130" s="153">
        <v>3</v>
      </c>
      <c r="F130" s="153"/>
      <c r="G130" s="153"/>
      <c r="H130" s="153"/>
      <c r="I130" s="153"/>
      <c r="J130" s="153"/>
      <c r="K130" s="153"/>
      <c r="L130" s="153"/>
      <c r="M130" s="153" t="s">
        <v>941</v>
      </c>
      <c r="N130" s="153" t="s">
        <v>942</v>
      </c>
      <c r="O130" s="153" t="s">
        <v>1922</v>
      </c>
      <c r="P130" s="153"/>
      <c r="Q130" s="182"/>
      <c r="R130" s="127"/>
      <c r="S130" s="18" t="s">
        <v>523</v>
      </c>
      <c r="T130" s="7"/>
      <c r="U130" s="19"/>
      <c r="V130" s="7" t="str">
        <f t="shared" ref="V130:V134" si="2">M130</f>
        <v>SHT0017105</v>
      </c>
      <c r="W130" s="20" t="s">
        <v>523</v>
      </c>
      <c r="X130" s="19" t="s">
        <v>86</v>
      </c>
      <c r="Y130" s="19" t="s">
        <v>87</v>
      </c>
      <c r="Z130" s="19" t="s">
        <v>170</v>
      </c>
      <c r="AA130" s="17" t="s">
        <v>89</v>
      </c>
      <c r="AB130" s="17"/>
      <c r="AC130" s="194"/>
      <c r="AD130" s="46"/>
      <c r="AE130" s="13" t="s">
        <v>307</v>
      </c>
      <c r="AF130" s="13" t="s">
        <v>608</v>
      </c>
      <c r="AG130" s="28"/>
      <c r="AH130" s="13">
        <v>0</v>
      </c>
      <c r="AI130" s="277">
        <v>1</v>
      </c>
    </row>
    <row r="131" spans="1:35" s="6" customFormat="1" ht="30" customHeight="1">
      <c r="A131" s="10">
        <f t="shared" si="1"/>
        <v>123</v>
      </c>
      <c r="B131" s="7"/>
      <c r="C131" s="7"/>
      <c r="D131" s="7"/>
      <c r="E131" s="153"/>
      <c r="F131" s="153">
        <v>4</v>
      </c>
      <c r="G131" s="153"/>
      <c r="H131" s="153"/>
      <c r="I131" s="153"/>
      <c r="J131" s="153"/>
      <c r="K131" s="153"/>
      <c r="L131" s="153"/>
      <c r="M131" s="153" t="s">
        <v>547</v>
      </c>
      <c r="N131" s="153" t="s">
        <v>1598</v>
      </c>
      <c r="O131" s="153" t="s">
        <v>461</v>
      </c>
      <c r="P131" s="153"/>
      <c r="Q131" s="182"/>
      <c r="R131" s="127"/>
      <c r="S131" s="18" t="s">
        <v>523</v>
      </c>
      <c r="T131" s="7"/>
      <c r="U131" s="19"/>
      <c r="V131" s="7" t="str">
        <f t="shared" si="2"/>
        <v>SHT0014367</v>
      </c>
      <c r="W131" s="20" t="s">
        <v>523</v>
      </c>
      <c r="X131" s="19" t="s">
        <v>87</v>
      </c>
      <c r="Y131" s="19" t="s">
        <v>86</v>
      </c>
      <c r="Z131" s="19" t="s">
        <v>110</v>
      </c>
      <c r="AA131" s="17" t="s">
        <v>210</v>
      </c>
      <c r="AB131" s="17" t="s">
        <v>268</v>
      </c>
      <c r="AC131" s="7" t="s">
        <v>308</v>
      </c>
      <c r="AD131" s="46">
        <v>0.14399999999999999</v>
      </c>
      <c r="AE131" s="13"/>
      <c r="AF131" s="13" t="s">
        <v>608</v>
      </c>
      <c r="AG131" s="28"/>
      <c r="AH131" s="13">
        <v>1</v>
      </c>
      <c r="AI131" s="277">
        <v>0</v>
      </c>
    </row>
    <row r="132" spans="1:35" s="6" customFormat="1" ht="30" customHeight="1">
      <c r="A132" s="10">
        <f t="shared" si="1"/>
        <v>124</v>
      </c>
      <c r="B132" s="7"/>
      <c r="C132" s="7"/>
      <c r="D132" s="7"/>
      <c r="E132" s="153"/>
      <c r="F132" s="153">
        <v>4</v>
      </c>
      <c r="G132" s="153"/>
      <c r="H132" s="153"/>
      <c r="I132" s="153"/>
      <c r="J132" s="153"/>
      <c r="K132" s="153"/>
      <c r="L132" s="153"/>
      <c r="M132" s="153" t="s">
        <v>945</v>
      </c>
      <c r="N132" s="153" t="s">
        <v>944</v>
      </c>
      <c r="O132" s="153" t="s">
        <v>461</v>
      </c>
      <c r="P132" s="153" t="s">
        <v>493</v>
      </c>
      <c r="Q132" s="182" t="s">
        <v>85</v>
      </c>
      <c r="R132" s="127"/>
      <c r="S132" s="18" t="s">
        <v>523</v>
      </c>
      <c r="T132" s="7"/>
      <c r="U132" s="19" t="s">
        <v>86</v>
      </c>
      <c r="V132" s="7" t="str">
        <f t="shared" si="2"/>
        <v>SHT0017104</v>
      </c>
      <c r="W132" s="20" t="s">
        <v>523</v>
      </c>
      <c r="X132" s="19" t="s">
        <v>86</v>
      </c>
      <c r="Y132" s="19" t="s">
        <v>87</v>
      </c>
      <c r="Z132" s="19" t="s">
        <v>110</v>
      </c>
      <c r="AA132" s="17" t="s">
        <v>210</v>
      </c>
      <c r="AB132" s="17" t="s">
        <v>268</v>
      </c>
      <c r="AC132" s="7" t="s">
        <v>308</v>
      </c>
      <c r="AD132" s="46">
        <v>0.14399999999999999</v>
      </c>
      <c r="AE132" s="13" t="s">
        <v>90</v>
      </c>
      <c r="AF132" s="13" t="s">
        <v>608</v>
      </c>
      <c r="AG132" s="28"/>
      <c r="AH132" s="13">
        <v>0</v>
      </c>
      <c r="AI132" s="277">
        <v>1</v>
      </c>
    </row>
    <row r="133" spans="1:35" s="6" customFormat="1" ht="30" customHeight="1">
      <c r="A133" s="10">
        <f t="shared" si="1"/>
        <v>125</v>
      </c>
      <c r="B133" s="7"/>
      <c r="C133" s="7"/>
      <c r="D133" s="7"/>
      <c r="E133" s="153"/>
      <c r="F133" s="153">
        <v>4</v>
      </c>
      <c r="G133" s="153"/>
      <c r="H133" s="153"/>
      <c r="I133" s="153"/>
      <c r="J133" s="153"/>
      <c r="K133" s="153"/>
      <c r="L133" s="153"/>
      <c r="M133" s="153" t="s">
        <v>1597</v>
      </c>
      <c r="N133" s="153" t="s">
        <v>779</v>
      </c>
      <c r="O133" s="153"/>
      <c r="P133" s="153" t="s">
        <v>493</v>
      </c>
      <c r="Q133" s="182" t="s">
        <v>85</v>
      </c>
      <c r="R133" s="127"/>
      <c r="S133" s="18" t="s">
        <v>523</v>
      </c>
      <c r="T133" s="7"/>
      <c r="U133" s="19" t="s">
        <v>86</v>
      </c>
      <c r="V133" s="7" t="str">
        <f t="shared" si="2"/>
        <v>SHT0011363</v>
      </c>
      <c r="W133" s="20" t="s">
        <v>523</v>
      </c>
      <c r="X133" s="19" t="s">
        <v>86</v>
      </c>
      <c r="Y133" s="19" t="s">
        <v>87</v>
      </c>
      <c r="Z133" s="19" t="s">
        <v>223</v>
      </c>
      <c r="AA133" s="17" t="s">
        <v>1301</v>
      </c>
      <c r="AB133" s="17" t="s">
        <v>1596</v>
      </c>
      <c r="AC133" s="226" t="s">
        <v>778</v>
      </c>
      <c r="AD133" s="46">
        <v>0.02</v>
      </c>
      <c r="AE133" s="13" t="s">
        <v>90</v>
      </c>
      <c r="AF133" s="13" t="s">
        <v>608</v>
      </c>
      <c r="AG133" s="28"/>
      <c r="AH133" s="13">
        <v>2</v>
      </c>
      <c r="AI133" s="277">
        <v>2</v>
      </c>
    </row>
    <row r="134" spans="1:35" s="6" customFormat="1" ht="30" customHeight="1">
      <c r="A134" s="10">
        <f t="shared" si="1"/>
        <v>126</v>
      </c>
      <c r="B134" s="7"/>
      <c r="C134" s="7"/>
      <c r="D134" s="7"/>
      <c r="E134" s="153"/>
      <c r="F134" s="153">
        <v>4</v>
      </c>
      <c r="G134" s="153"/>
      <c r="H134" s="153"/>
      <c r="I134" s="153"/>
      <c r="J134" s="153"/>
      <c r="K134" s="153"/>
      <c r="L134" s="153"/>
      <c r="M134" s="153" t="s">
        <v>943</v>
      </c>
      <c r="N134" s="153" t="s">
        <v>777</v>
      </c>
      <c r="O134" s="153"/>
      <c r="P134" s="153" t="s">
        <v>493</v>
      </c>
      <c r="Q134" s="182" t="s">
        <v>85</v>
      </c>
      <c r="R134" s="127"/>
      <c r="S134" s="18" t="s">
        <v>523</v>
      </c>
      <c r="T134" s="7"/>
      <c r="U134" s="19" t="s">
        <v>86</v>
      </c>
      <c r="V134" s="7" t="str">
        <f t="shared" si="2"/>
        <v>SHT0013120</v>
      </c>
      <c r="W134" s="20" t="s">
        <v>523</v>
      </c>
      <c r="X134" s="19" t="s">
        <v>86</v>
      </c>
      <c r="Y134" s="19" t="s">
        <v>87</v>
      </c>
      <c r="Z134" s="19" t="s">
        <v>219</v>
      </c>
      <c r="AA134" s="17" t="s">
        <v>1595</v>
      </c>
      <c r="AB134" s="17" t="s">
        <v>1594</v>
      </c>
      <c r="AC134" s="7" t="s">
        <v>313</v>
      </c>
      <c r="AD134" s="46">
        <v>0.24</v>
      </c>
      <c r="AE134" s="13" t="s">
        <v>90</v>
      </c>
      <c r="AF134" s="13" t="s">
        <v>608</v>
      </c>
      <c r="AG134" s="28"/>
      <c r="AH134" s="13">
        <v>1</v>
      </c>
      <c r="AI134" s="277">
        <v>1</v>
      </c>
    </row>
    <row r="135" spans="1:35" s="6" customFormat="1" ht="30" customHeight="1">
      <c r="A135" s="10">
        <f t="shared" si="1"/>
        <v>127</v>
      </c>
      <c r="B135" s="7"/>
      <c r="C135" s="7"/>
      <c r="D135" s="7"/>
      <c r="E135" s="7">
        <v>3</v>
      </c>
      <c r="F135" s="7"/>
      <c r="G135" s="7"/>
      <c r="H135" s="7"/>
      <c r="I135" s="7"/>
      <c r="J135" s="7"/>
      <c r="K135" s="7"/>
      <c r="L135" s="12"/>
      <c r="M135" s="166" t="s">
        <v>2439</v>
      </c>
      <c r="N135" s="13" t="s">
        <v>315</v>
      </c>
      <c r="O135" s="13" t="s">
        <v>1593</v>
      </c>
      <c r="P135" s="13"/>
      <c r="Q135" s="145" t="s">
        <v>85</v>
      </c>
      <c r="R135" s="13"/>
      <c r="S135" s="18" t="s">
        <v>84</v>
      </c>
      <c r="T135" s="18"/>
      <c r="U135" s="19" t="s">
        <v>87</v>
      </c>
      <c r="V135" s="19" t="s">
        <v>125</v>
      </c>
      <c r="W135" s="126" t="s">
        <v>90</v>
      </c>
      <c r="X135" s="19" t="s">
        <v>86</v>
      </c>
      <c r="Y135" s="19" t="s">
        <v>87</v>
      </c>
      <c r="Z135" s="19" t="s">
        <v>125</v>
      </c>
      <c r="AA135" s="17" t="s">
        <v>90</v>
      </c>
      <c r="AB135" s="17" t="s">
        <v>90</v>
      </c>
      <c r="AC135" s="26"/>
      <c r="AD135" s="27">
        <v>1.5800000000000002E-2</v>
      </c>
      <c r="AE135" s="45" t="s">
        <v>317</v>
      </c>
      <c r="AF135" s="13" t="s">
        <v>608</v>
      </c>
      <c r="AG135" s="28"/>
      <c r="AH135" s="13">
        <v>2</v>
      </c>
      <c r="AI135" s="277">
        <v>2</v>
      </c>
    </row>
    <row r="136" spans="1:35" s="6" customFormat="1" ht="30" customHeight="1">
      <c r="A136" s="10">
        <f t="shared" si="1"/>
        <v>128</v>
      </c>
      <c r="B136" s="7"/>
      <c r="C136" s="7"/>
      <c r="D136" s="7">
        <v>2</v>
      </c>
      <c r="E136" s="7"/>
      <c r="F136" s="7"/>
      <c r="G136" s="7"/>
      <c r="H136" s="7"/>
      <c r="I136" s="7"/>
      <c r="J136" s="7"/>
      <c r="K136" s="7"/>
      <c r="L136" s="12"/>
      <c r="M136" s="18" t="s">
        <v>318</v>
      </c>
      <c r="N136" s="201" t="s">
        <v>319</v>
      </c>
      <c r="O136" s="201" t="s">
        <v>320</v>
      </c>
      <c r="P136" s="13"/>
      <c r="Q136" s="145" t="s">
        <v>85</v>
      </c>
      <c r="R136" s="201"/>
      <c r="S136" s="18" t="s">
        <v>84</v>
      </c>
      <c r="T136" s="18"/>
      <c r="U136" s="19" t="s">
        <v>87</v>
      </c>
      <c r="V136" s="19" t="s">
        <v>125</v>
      </c>
      <c r="W136" s="196" t="s">
        <v>90</v>
      </c>
      <c r="X136" s="19" t="s">
        <v>86</v>
      </c>
      <c r="Y136" s="19" t="s">
        <v>87</v>
      </c>
      <c r="Z136" s="19" t="s">
        <v>125</v>
      </c>
      <c r="AA136" s="17" t="s">
        <v>90</v>
      </c>
      <c r="AB136" s="17"/>
      <c r="AC136" s="26"/>
      <c r="AD136" s="27">
        <v>1.9599999999999999E-2</v>
      </c>
      <c r="AE136" s="45" t="s">
        <v>317</v>
      </c>
      <c r="AF136" s="13" t="s">
        <v>608</v>
      </c>
      <c r="AG136" s="28"/>
      <c r="AH136" s="13">
        <v>4</v>
      </c>
      <c r="AI136" s="277">
        <v>4</v>
      </c>
    </row>
    <row r="137" spans="1:35" s="6" customFormat="1" ht="30" customHeight="1">
      <c r="A137" s="10">
        <f t="shared" si="1"/>
        <v>129</v>
      </c>
      <c r="B137" s="7"/>
      <c r="C137" s="7"/>
      <c r="D137" s="7">
        <v>2</v>
      </c>
      <c r="E137" s="7"/>
      <c r="F137" s="7"/>
      <c r="G137" s="7"/>
      <c r="H137" s="7"/>
      <c r="I137" s="7"/>
      <c r="J137" s="7"/>
      <c r="K137" s="7"/>
      <c r="L137" s="12"/>
      <c r="M137" s="18" t="s">
        <v>1591</v>
      </c>
      <c r="N137" s="13" t="s">
        <v>1592</v>
      </c>
      <c r="O137" s="13"/>
      <c r="P137" s="13" t="s">
        <v>84</v>
      </c>
      <c r="Q137" s="145" t="s">
        <v>85</v>
      </c>
      <c r="R137" s="13"/>
      <c r="S137" s="18" t="s">
        <v>493</v>
      </c>
      <c r="T137" s="26"/>
      <c r="U137" s="19" t="s">
        <v>86</v>
      </c>
      <c r="V137" s="18" t="s">
        <v>1591</v>
      </c>
      <c r="W137" s="195" t="s">
        <v>493</v>
      </c>
      <c r="X137" s="19" t="s">
        <v>86</v>
      </c>
      <c r="Y137" s="19" t="s">
        <v>87</v>
      </c>
      <c r="Z137" s="19" t="s">
        <v>214</v>
      </c>
      <c r="AA137" s="17" t="s">
        <v>89</v>
      </c>
      <c r="AB137" s="17" t="s">
        <v>90</v>
      </c>
      <c r="AC137" s="26"/>
      <c r="AD137" s="27">
        <f>AD138+AD139+AD140+AD141+AD142</f>
        <v>1.8646</v>
      </c>
      <c r="AE137" s="13" t="s">
        <v>90</v>
      </c>
      <c r="AF137" s="13" t="s">
        <v>608</v>
      </c>
      <c r="AG137" s="28"/>
      <c r="AH137" s="13">
        <v>1</v>
      </c>
      <c r="AI137" s="277">
        <v>1</v>
      </c>
    </row>
    <row r="138" spans="1:35" s="6" customFormat="1" ht="30" customHeight="1">
      <c r="A138" s="10">
        <f t="shared" si="1"/>
        <v>130</v>
      </c>
      <c r="B138" s="7"/>
      <c r="C138" s="7"/>
      <c r="D138" s="7"/>
      <c r="E138" s="7">
        <v>3</v>
      </c>
      <c r="F138" s="7"/>
      <c r="G138" s="7"/>
      <c r="H138" s="7"/>
      <c r="I138" s="7"/>
      <c r="J138" s="7"/>
      <c r="K138" s="7"/>
      <c r="L138" s="12"/>
      <c r="M138" s="18" t="s">
        <v>1589</v>
      </c>
      <c r="N138" s="13" t="s">
        <v>1590</v>
      </c>
      <c r="O138" s="13"/>
      <c r="P138" s="13" t="s">
        <v>84</v>
      </c>
      <c r="Q138" s="145" t="s">
        <v>85</v>
      </c>
      <c r="R138" s="13"/>
      <c r="S138" s="18" t="s">
        <v>493</v>
      </c>
      <c r="T138" s="26"/>
      <c r="U138" s="19" t="s">
        <v>86</v>
      </c>
      <c r="V138" s="7" t="s">
        <v>1589</v>
      </c>
      <c r="W138" s="20" t="s">
        <v>493</v>
      </c>
      <c r="X138" s="19" t="s">
        <v>86</v>
      </c>
      <c r="Y138" s="19" t="s">
        <v>87</v>
      </c>
      <c r="Z138" s="19" t="s">
        <v>110</v>
      </c>
      <c r="AA138" s="17" t="s">
        <v>1588</v>
      </c>
      <c r="AB138" s="17" t="s">
        <v>1587</v>
      </c>
      <c r="AC138" s="26" t="s">
        <v>338</v>
      </c>
      <c r="AD138" s="27">
        <v>1.7576000000000001</v>
      </c>
      <c r="AE138" s="13" t="s">
        <v>307</v>
      </c>
      <c r="AF138" s="13" t="s">
        <v>608</v>
      </c>
      <c r="AG138" s="28"/>
      <c r="AH138" s="13">
        <v>1</v>
      </c>
      <c r="AI138" s="277">
        <v>1</v>
      </c>
    </row>
    <row r="139" spans="1:35" s="6" customFormat="1" ht="30" customHeight="1">
      <c r="A139" s="10">
        <f t="shared" si="1"/>
        <v>131</v>
      </c>
      <c r="B139" s="7"/>
      <c r="C139" s="7"/>
      <c r="D139" s="7"/>
      <c r="E139" s="7">
        <v>3</v>
      </c>
      <c r="F139" s="7"/>
      <c r="G139" s="7"/>
      <c r="H139" s="7"/>
      <c r="I139" s="7"/>
      <c r="J139" s="7"/>
      <c r="K139" s="7"/>
      <c r="L139" s="12"/>
      <c r="M139" s="18" t="s">
        <v>1585</v>
      </c>
      <c r="N139" s="13" t="s">
        <v>1586</v>
      </c>
      <c r="O139" s="13"/>
      <c r="P139" s="13" t="s">
        <v>84</v>
      </c>
      <c r="Q139" s="145" t="s">
        <v>85</v>
      </c>
      <c r="R139" s="13"/>
      <c r="S139" s="18" t="s">
        <v>493</v>
      </c>
      <c r="T139" s="26"/>
      <c r="U139" s="19" t="s">
        <v>86</v>
      </c>
      <c r="V139" s="18" t="s">
        <v>1585</v>
      </c>
      <c r="W139" s="20" t="s">
        <v>493</v>
      </c>
      <c r="X139" s="19" t="s">
        <v>86</v>
      </c>
      <c r="Y139" s="19" t="s">
        <v>87</v>
      </c>
      <c r="Z139" s="19" t="s">
        <v>110</v>
      </c>
      <c r="AA139" s="17" t="s">
        <v>1584</v>
      </c>
      <c r="AB139" s="17" t="s">
        <v>1583</v>
      </c>
      <c r="AC139" s="26" t="s">
        <v>1582</v>
      </c>
      <c r="AD139" s="27">
        <v>9.2799999999999994E-2</v>
      </c>
      <c r="AE139" s="13" t="s">
        <v>307</v>
      </c>
      <c r="AF139" s="13" t="s">
        <v>608</v>
      </c>
      <c r="AG139" s="28"/>
      <c r="AH139" s="13">
        <v>1</v>
      </c>
      <c r="AI139" s="277">
        <v>1</v>
      </c>
    </row>
    <row r="140" spans="1:35" s="6" customFormat="1" ht="30" customHeight="1">
      <c r="A140" s="10">
        <f t="shared" si="1"/>
        <v>132</v>
      </c>
      <c r="B140" s="7"/>
      <c r="C140" s="7"/>
      <c r="D140" s="7"/>
      <c r="E140" s="7">
        <v>3</v>
      </c>
      <c r="F140" s="7"/>
      <c r="G140" s="7"/>
      <c r="H140" s="7"/>
      <c r="I140" s="7"/>
      <c r="J140" s="7"/>
      <c r="K140" s="7"/>
      <c r="L140" s="12"/>
      <c r="M140" s="18" t="s">
        <v>1581</v>
      </c>
      <c r="N140" s="13" t="s">
        <v>1580</v>
      </c>
      <c r="O140" s="225"/>
      <c r="P140" s="13" t="s">
        <v>84</v>
      </c>
      <c r="Q140" s="145" t="s">
        <v>85</v>
      </c>
      <c r="R140" s="13"/>
      <c r="S140" s="18" t="s">
        <v>523</v>
      </c>
      <c r="T140" s="26"/>
      <c r="U140" s="19" t="s">
        <v>86</v>
      </c>
      <c r="V140" s="41" t="s">
        <v>1579</v>
      </c>
      <c r="W140" s="20" t="s">
        <v>523</v>
      </c>
      <c r="X140" s="19" t="s">
        <v>86</v>
      </c>
      <c r="Y140" s="19" t="s">
        <v>87</v>
      </c>
      <c r="Z140" s="20" t="s">
        <v>1022</v>
      </c>
      <c r="AA140" s="17" t="s">
        <v>1021</v>
      </c>
      <c r="AB140" s="17" t="s">
        <v>1578</v>
      </c>
      <c r="AC140" s="26"/>
      <c r="AD140" s="27">
        <v>6.0000000000000001E-3</v>
      </c>
      <c r="AE140" s="45" t="s">
        <v>1019</v>
      </c>
      <c r="AF140" s="13" t="s">
        <v>608</v>
      </c>
      <c r="AG140" s="28"/>
      <c r="AH140" s="13">
        <v>1</v>
      </c>
      <c r="AI140" s="277">
        <v>1</v>
      </c>
    </row>
    <row r="141" spans="1:35" s="6" customFormat="1" ht="30" customHeight="1">
      <c r="A141" s="10">
        <f t="shared" ref="A141:A209" si="3">ROW()-8</f>
        <v>133</v>
      </c>
      <c r="B141" s="7"/>
      <c r="C141" s="7"/>
      <c r="D141" s="7"/>
      <c r="E141" s="7">
        <v>3</v>
      </c>
      <c r="F141" s="7"/>
      <c r="G141" s="7"/>
      <c r="H141" s="7"/>
      <c r="I141" s="7"/>
      <c r="J141" s="7"/>
      <c r="K141" s="7"/>
      <c r="L141" s="12"/>
      <c r="M141" s="18" t="s">
        <v>1577</v>
      </c>
      <c r="N141" s="13" t="s">
        <v>1318</v>
      </c>
      <c r="O141" s="225"/>
      <c r="P141" s="13" t="s">
        <v>84</v>
      </c>
      <c r="Q141" s="145" t="s">
        <v>85</v>
      </c>
      <c r="R141" s="13"/>
      <c r="S141" s="18" t="s">
        <v>494</v>
      </c>
      <c r="T141" s="26"/>
      <c r="U141" s="19"/>
      <c r="V141" s="196" t="s">
        <v>90</v>
      </c>
      <c r="W141" s="20" t="s">
        <v>494</v>
      </c>
      <c r="X141" s="19" t="s">
        <v>529</v>
      </c>
      <c r="Y141" s="19" t="s">
        <v>528</v>
      </c>
      <c r="Z141" s="19" t="s">
        <v>125</v>
      </c>
      <c r="AA141" s="17" t="s">
        <v>1576</v>
      </c>
      <c r="AB141" s="17" t="s">
        <v>1316</v>
      </c>
      <c r="AC141" s="26" t="s">
        <v>1575</v>
      </c>
      <c r="AD141" s="27">
        <v>6.1999999999999998E-3</v>
      </c>
      <c r="AE141" s="45" t="s">
        <v>1120</v>
      </c>
      <c r="AF141" s="13"/>
      <c r="AG141" s="28"/>
      <c r="AH141" s="13">
        <v>1</v>
      </c>
      <c r="AI141" s="277">
        <v>1</v>
      </c>
    </row>
    <row r="142" spans="1:35" s="6" customFormat="1" ht="30" customHeight="1">
      <c r="A142" s="10">
        <f t="shared" si="3"/>
        <v>134</v>
      </c>
      <c r="B142" s="7"/>
      <c r="C142" s="7"/>
      <c r="D142" s="7"/>
      <c r="E142" s="7">
        <v>3</v>
      </c>
      <c r="F142" s="7"/>
      <c r="G142" s="7"/>
      <c r="H142" s="7"/>
      <c r="I142" s="7"/>
      <c r="J142" s="7"/>
      <c r="K142" s="7"/>
      <c r="L142" s="12"/>
      <c r="M142" s="18" t="s">
        <v>1574</v>
      </c>
      <c r="N142" s="13" t="s">
        <v>1273</v>
      </c>
      <c r="O142" s="13" t="s">
        <v>1573</v>
      </c>
      <c r="P142" s="13" t="s">
        <v>84</v>
      </c>
      <c r="Q142" s="145" t="s">
        <v>85</v>
      </c>
      <c r="R142" s="13"/>
      <c r="S142" s="18" t="s">
        <v>84</v>
      </c>
      <c r="T142" s="18"/>
      <c r="U142" s="19" t="s">
        <v>87</v>
      </c>
      <c r="V142" s="19" t="s">
        <v>125</v>
      </c>
      <c r="W142" s="126" t="s">
        <v>90</v>
      </c>
      <c r="X142" s="19" t="s">
        <v>86</v>
      </c>
      <c r="Y142" s="19" t="s">
        <v>87</v>
      </c>
      <c r="Z142" s="19" t="s">
        <v>125</v>
      </c>
      <c r="AA142" s="17" t="s">
        <v>1572</v>
      </c>
      <c r="AB142" s="17" t="s">
        <v>1370</v>
      </c>
      <c r="AC142" s="26"/>
      <c r="AD142" s="27">
        <v>2E-3</v>
      </c>
      <c r="AE142" s="45" t="s">
        <v>1223</v>
      </c>
      <c r="AF142" s="13" t="s">
        <v>608</v>
      </c>
      <c r="AG142" s="28"/>
      <c r="AH142" s="13">
        <v>1</v>
      </c>
      <c r="AI142" s="277">
        <v>1</v>
      </c>
    </row>
    <row r="143" spans="1:35" s="502" customFormat="1" ht="30" customHeight="1">
      <c r="A143" s="468">
        <f t="shared" si="3"/>
        <v>135</v>
      </c>
      <c r="B143" s="492"/>
      <c r="C143" s="492"/>
      <c r="D143" s="492">
        <v>2</v>
      </c>
      <c r="E143" s="492"/>
      <c r="F143" s="492"/>
      <c r="G143" s="492"/>
      <c r="H143" s="492"/>
      <c r="I143" s="492"/>
      <c r="J143" s="492"/>
      <c r="K143" s="492"/>
      <c r="L143" s="493"/>
      <c r="M143" s="494" t="s">
        <v>2154</v>
      </c>
      <c r="N143" s="472" t="s">
        <v>2100</v>
      </c>
      <c r="O143" s="472"/>
      <c r="P143" s="472" t="s">
        <v>84</v>
      </c>
      <c r="Q143" s="510" t="s">
        <v>85</v>
      </c>
      <c r="R143" s="472"/>
      <c r="S143" s="494" t="s">
        <v>84</v>
      </c>
      <c r="T143" s="492"/>
      <c r="U143" s="511" t="s">
        <v>87</v>
      </c>
      <c r="V143" s="492" t="s">
        <v>1571</v>
      </c>
      <c r="W143" s="512" t="s">
        <v>494</v>
      </c>
      <c r="X143" s="511" t="s">
        <v>86</v>
      </c>
      <c r="Y143" s="511" t="s">
        <v>87</v>
      </c>
      <c r="Z143" s="511" t="s">
        <v>214</v>
      </c>
      <c r="AA143" s="497" t="s">
        <v>89</v>
      </c>
      <c r="AB143" s="497" t="s">
        <v>90</v>
      </c>
      <c r="AC143" s="513"/>
      <c r="AD143" s="498" t="e">
        <f>#REF!+AD190*2-#REF!*2-#REF!*2-#REF!*4-#REF!*2-#REF!-#REF!-#REF!*2</f>
        <v>#REF!</v>
      </c>
      <c r="AE143" s="472" t="s">
        <v>90</v>
      </c>
      <c r="AF143" s="472" t="s">
        <v>995</v>
      </c>
      <c r="AG143" s="514"/>
      <c r="AH143" s="472">
        <v>0</v>
      </c>
      <c r="AI143" s="1058">
        <v>0</v>
      </c>
    </row>
    <row r="144" spans="1:35" s="178" customFormat="1" ht="30" customHeight="1">
      <c r="A144" s="10">
        <f t="shared" si="3"/>
        <v>136</v>
      </c>
      <c r="B144" s="153"/>
      <c r="C144" s="153"/>
      <c r="D144" s="153">
        <v>2</v>
      </c>
      <c r="E144" s="153"/>
      <c r="F144" s="153"/>
      <c r="G144" s="153"/>
      <c r="H144" s="153"/>
      <c r="I144" s="153"/>
      <c r="J144" s="153"/>
      <c r="K144" s="153"/>
      <c r="L144" s="175"/>
      <c r="M144" s="179" t="s">
        <v>1855</v>
      </c>
      <c r="N144" s="127" t="s">
        <v>2100</v>
      </c>
      <c r="O144" s="127"/>
      <c r="P144" s="127" t="s">
        <v>84</v>
      </c>
      <c r="Q144" s="182" t="s">
        <v>85</v>
      </c>
      <c r="R144" s="127"/>
      <c r="S144" s="179" t="s">
        <v>84</v>
      </c>
      <c r="T144" s="153"/>
      <c r="U144" s="180" t="s">
        <v>87</v>
      </c>
      <c r="V144" s="153" t="s">
        <v>1571</v>
      </c>
      <c r="W144" s="285" t="s">
        <v>494</v>
      </c>
      <c r="X144" s="180" t="s">
        <v>86</v>
      </c>
      <c r="Y144" s="180" t="s">
        <v>87</v>
      </c>
      <c r="Z144" s="180" t="s">
        <v>214</v>
      </c>
      <c r="AA144" s="177" t="s">
        <v>89</v>
      </c>
      <c r="AB144" s="177" t="s">
        <v>90</v>
      </c>
      <c r="AC144" s="188"/>
      <c r="AD144" s="186" t="e">
        <f>#REF!+AD193*2-#REF!*2-#REF!*2-#REF!*4-#REF!*2-#REF!-#REF!-#REF!*2</f>
        <v>#REF!</v>
      </c>
      <c r="AE144" s="127" t="s">
        <v>90</v>
      </c>
      <c r="AF144" s="127" t="s">
        <v>995</v>
      </c>
      <c r="AG144" s="181"/>
      <c r="AH144" s="127">
        <v>1</v>
      </c>
      <c r="AI144" s="277">
        <v>0</v>
      </c>
    </row>
    <row r="145" spans="1:35" s="6" customFormat="1" ht="30" customHeight="1">
      <c r="A145" s="10">
        <f t="shared" si="3"/>
        <v>137</v>
      </c>
      <c r="B145" s="7"/>
      <c r="C145" s="7"/>
      <c r="D145" s="7"/>
      <c r="E145" s="7">
        <v>3</v>
      </c>
      <c r="F145" s="7"/>
      <c r="G145" s="7"/>
      <c r="H145" s="7"/>
      <c r="I145" s="7"/>
      <c r="J145" s="7"/>
      <c r="K145" s="7"/>
      <c r="L145" s="12"/>
      <c r="M145" s="18" t="s">
        <v>1570</v>
      </c>
      <c r="N145" s="13" t="s">
        <v>1569</v>
      </c>
      <c r="O145" s="13" t="s">
        <v>1568</v>
      </c>
      <c r="P145" s="13" t="s">
        <v>493</v>
      </c>
      <c r="Q145" s="145" t="s">
        <v>85</v>
      </c>
      <c r="R145" s="13"/>
      <c r="S145" s="18" t="s">
        <v>84</v>
      </c>
      <c r="T145" s="26"/>
      <c r="U145" s="19" t="s">
        <v>87</v>
      </c>
      <c r="V145" s="17" t="s">
        <v>90</v>
      </c>
      <c r="W145" s="195" t="s">
        <v>494</v>
      </c>
      <c r="X145" s="19" t="s">
        <v>86</v>
      </c>
      <c r="Y145" s="19" t="s">
        <v>87</v>
      </c>
      <c r="Z145" s="19" t="s">
        <v>356</v>
      </c>
      <c r="AA145" s="17" t="s">
        <v>1568</v>
      </c>
      <c r="AB145" s="17" t="s">
        <v>90</v>
      </c>
      <c r="AC145" s="26"/>
      <c r="AD145" s="27">
        <v>1.4999999999999999E-2</v>
      </c>
      <c r="AE145" s="17" t="s">
        <v>90</v>
      </c>
      <c r="AF145" s="13" t="s">
        <v>995</v>
      </c>
      <c r="AG145" s="28"/>
      <c r="AH145" s="13">
        <v>1</v>
      </c>
      <c r="AI145" s="277">
        <v>0</v>
      </c>
    </row>
    <row r="146" spans="1:35" s="178" customFormat="1" ht="30" customHeight="1">
      <c r="A146" s="10">
        <f t="shared" si="3"/>
        <v>138</v>
      </c>
      <c r="B146" s="153"/>
      <c r="C146" s="153"/>
      <c r="D146" s="153"/>
      <c r="E146" s="153">
        <v>3</v>
      </c>
      <c r="F146" s="153"/>
      <c r="G146" s="153"/>
      <c r="H146" s="153"/>
      <c r="I146" s="153"/>
      <c r="J146" s="153"/>
      <c r="K146" s="153"/>
      <c r="L146" s="175"/>
      <c r="M146" s="179" t="s">
        <v>1854</v>
      </c>
      <c r="N146" s="127" t="s">
        <v>1853</v>
      </c>
      <c r="O146" s="127"/>
      <c r="P146" s="127" t="s">
        <v>84</v>
      </c>
      <c r="Q146" s="182" t="s">
        <v>85</v>
      </c>
      <c r="R146" s="127"/>
      <c r="S146" s="179" t="s">
        <v>84</v>
      </c>
      <c r="T146" s="153"/>
      <c r="U146" s="180" t="s">
        <v>87</v>
      </c>
      <c r="V146" s="177" t="s">
        <v>90</v>
      </c>
      <c r="W146" s="285" t="s">
        <v>494</v>
      </c>
      <c r="X146" s="180" t="s">
        <v>86</v>
      </c>
      <c r="Y146" s="180" t="s">
        <v>87</v>
      </c>
      <c r="Z146" s="180" t="s">
        <v>214</v>
      </c>
      <c r="AA146" s="177" t="s">
        <v>89</v>
      </c>
      <c r="AB146" s="177" t="s">
        <v>90</v>
      </c>
      <c r="AC146" s="188"/>
      <c r="AD146" s="186"/>
      <c r="AE146" s="127"/>
      <c r="AF146" s="127" t="s">
        <v>995</v>
      </c>
      <c r="AG146" s="181"/>
      <c r="AH146" s="127">
        <v>1</v>
      </c>
      <c r="AI146" s="277">
        <v>0</v>
      </c>
    </row>
    <row r="147" spans="1:35" s="252" customFormat="1" ht="30" customHeight="1">
      <c r="A147" s="10">
        <f t="shared" si="3"/>
        <v>139</v>
      </c>
      <c r="B147" s="242"/>
      <c r="C147" s="242"/>
      <c r="D147" s="242"/>
      <c r="E147" s="242"/>
      <c r="F147" s="242">
        <v>4</v>
      </c>
      <c r="G147" s="242"/>
      <c r="H147" s="242"/>
      <c r="I147" s="242"/>
      <c r="J147" s="242"/>
      <c r="K147" s="242"/>
      <c r="L147" s="243"/>
      <c r="M147" s="244" t="s">
        <v>2431</v>
      </c>
      <c r="N147" s="249" t="s">
        <v>1567</v>
      </c>
      <c r="O147" s="185" t="s">
        <v>730</v>
      </c>
      <c r="P147" s="185" t="s">
        <v>94</v>
      </c>
      <c r="Q147" s="250" t="s">
        <v>85</v>
      </c>
      <c r="R147" s="249"/>
      <c r="S147" s="244" t="s">
        <v>84</v>
      </c>
      <c r="T147" s="185" t="s">
        <v>1492</v>
      </c>
      <c r="U147" s="184" t="s">
        <v>86</v>
      </c>
      <c r="V147" s="249" t="s">
        <v>1566</v>
      </c>
      <c r="W147" s="244" t="s">
        <v>494</v>
      </c>
      <c r="X147" s="244" t="s">
        <v>528</v>
      </c>
      <c r="Y147" s="244" t="s">
        <v>529</v>
      </c>
      <c r="Z147" s="244" t="s">
        <v>1561</v>
      </c>
      <c r="AA147" s="244" t="s">
        <v>653</v>
      </c>
      <c r="AB147" s="244" t="s">
        <v>1165</v>
      </c>
      <c r="AC147" s="244" t="s">
        <v>1565</v>
      </c>
      <c r="AD147" s="244" t="s">
        <v>1564</v>
      </c>
      <c r="AE147" s="244" t="s">
        <v>1523</v>
      </c>
      <c r="AF147" s="185" t="s">
        <v>995</v>
      </c>
      <c r="AG147" s="251"/>
      <c r="AH147" s="185">
        <v>2</v>
      </c>
      <c r="AI147" s="277">
        <v>0</v>
      </c>
    </row>
    <row r="148" spans="1:35" s="252" customFormat="1" ht="30" customHeight="1">
      <c r="A148" s="10">
        <f t="shared" si="3"/>
        <v>140</v>
      </c>
      <c r="B148" s="242"/>
      <c r="C148" s="242"/>
      <c r="D148" s="242"/>
      <c r="E148" s="242"/>
      <c r="F148" s="242"/>
      <c r="G148" s="242">
        <v>5</v>
      </c>
      <c r="H148" s="242"/>
      <c r="I148" s="242"/>
      <c r="J148" s="242"/>
      <c r="K148" s="242"/>
      <c r="L148" s="243"/>
      <c r="M148" s="244" t="s">
        <v>1562</v>
      </c>
      <c r="N148" s="244" t="s">
        <v>1563</v>
      </c>
      <c r="O148" s="253"/>
      <c r="P148" s="247" t="s">
        <v>94</v>
      </c>
      <c r="Q148" s="250" t="s">
        <v>85</v>
      </c>
      <c r="R148" s="247"/>
      <c r="S148" s="254" t="s">
        <v>84</v>
      </c>
      <c r="T148" s="185" t="s">
        <v>1492</v>
      </c>
      <c r="U148" s="255" t="s">
        <v>1562</v>
      </c>
      <c r="V148" s="256"/>
      <c r="W148" s="244" t="s">
        <v>494</v>
      </c>
      <c r="X148" s="244" t="s">
        <v>528</v>
      </c>
      <c r="Y148" s="244" t="s">
        <v>529</v>
      </c>
      <c r="Z148" s="244" t="s">
        <v>1561</v>
      </c>
      <c r="AA148" s="244" t="s">
        <v>653</v>
      </c>
      <c r="AB148" s="244" t="s">
        <v>1165</v>
      </c>
      <c r="AC148" s="244" t="s">
        <v>1560</v>
      </c>
      <c r="AD148" s="244" t="s">
        <v>1559</v>
      </c>
      <c r="AE148" s="244" t="s">
        <v>1165</v>
      </c>
      <c r="AF148" s="247" t="s">
        <v>995</v>
      </c>
      <c r="AG148" s="257"/>
      <c r="AH148" s="185">
        <v>2</v>
      </c>
      <c r="AI148" s="277">
        <v>0</v>
      </c>
    </row>
    <row r="149" spans="1:35" s="252" customFormat="1" ht="30" customHeight="1">
      <c r="A149" s="10">
        <f t="shared" si="3"/>
        <v>141</v>
      </c>
      <c r="B149" s="242"/>
      <c r="C149" s="242"/>
      <c r="D149" s="242"/>
      <c r="E149" s="242"/>
      <c r="F149" s="242"/>
      <c r="G149" s="242"/>
      <c r="H149" s="242">
        <v>6</v>
      </c>
      <c r="I149" s="242"/>
      <c r="J149" s="242"/>
      <c r="K149" s="242"/>
      <c r="L149" s="243"/>
      <c r="M149" s="244" t="s">
        <v>1557</v>
      </c>
      <c r="N149" s="244" t="s">
        <v>1558</v>
      </c>
      <c r="O149" s="253"/>
      <c r="P149" s="247" t="s">
        <v>94</v>
      </c>
      <c r="Q149" s="250" t="s">
        <v>85</v>
      </c>
      <c r="R149" s="247"/>
      <c r="S149" s="254" t="s">
        <v>84</v>
      </c>
      <c r="T149" s="185" t="s">
        <v>1492</v>
      </c>
      <c r="U149" s="255" t="s">
        <v>1557</v>
      </c>
      <c r="V149" s="256"/>
      <c r="W149" s="244" t="s">
        <v>494</v>
      </c>
      <c r="X149" s="244" t="s">
        <v>528</v>
      </c>
      <c r="Y149" s="244" t="s">
        <v>529</v>
      </c>
      <c r="Z149" s="244" t="s">
        <v>466</v>
      </c>
      <c r="AA149" s="244" t="s">
        <v>653</v>
      </c>
      <c r="AB149" s="244" t="s">
        <v>1165</v>
      </c>
      <c r="AC149" s="244" t="s">
        <v>1556</v>
      </c>
      <c r="AD149" s="244" t="s">
        <v>1555</v>
      </c>
      <c r="AE149" s="244" t="s">
        <v>1165</v>
      </c>
      <c r="AF149" s="247" t="s">
        <v>995</v>
      </c>
      <c r="AG149" s="257"/>
      <c r="AH149" s="185">
        <v>2</v>
      </c>
      <c r="AI149" s="277">
        <v>0</v>
      </c>
    </row>
    <row r="150" spans="1:35" s="252" customFormat="1" ht="30" customHeight="1">
      <c r="A150" s="10">
        <f t="shared" si="3"/>
        <v>142</v>
      </c>
      <c r="B150" s="242"/>
      <c r="C150" s="242"/>
      <c r="D150" s="242"/>
      <c r="E150" s="242"/>
      <c r="F150" s="242"/>
      <c r="G150" s="242"/>
      <c r="H150" s="242"/>
      <c r="I150" s="242">
        <v>7</v>
      </c>
      <c r="J150" s="242"/>
      <c r="K150" s="242"/>
      <c r="L150" s="243"/>
      <c r="M150" s="244" t="s">
        <v>1554</v>
      </c>
      <c r="N150" s="244" t="s">
        <v>1553</v>
      </c>
      <c r="O150" s="253"/>
      <c r="P150" s="247" t="s">
        <v>94</v>
      </c>
      <c r="Q150" s="250" t="s">
        <v>85</v>
      </c>
      <c r="R150" s="247"/>
      <c r="S150" s="254" t="s">
        <v>84</v>
      </c>
      <c r="T150" s="185" t="s">
        <v>1492</v>
      </c>
      <c r="U150" s="255"/>
      <c r="V150" s="256"/>
      <c r="W150" s="244"/>
      <c r="X150" s="244" t="s">
        <v>528</v>
      </c>
      <c r="Y150" s="244" t="s">
        <v>529</v>
      </c>
      <c r="Z150" s="244" t="s">
        <v>466</v>
      </c>
      <c r="AA150" s="244" t="s">
        <v>1544</v>
      </c>
      <c r="AB150" s="244" t="s">
        <v>1165</v>
      </c>
      <c r="AC150" s="244" t="s">
        <v>1552</v>
      </c>
      <c r="AD150" s="244">
        <v>4.0000000000000001E-3</v>
      </c>
      <c r="AE150" s="244" t="s">
        <v>1165</v>
      </c>
      <c r="AF150" s="247" t="s">
        <v>995</v>
      </c>
      <c r="AG150" s="257"/>
      <c r="AH150" s="185">
        <v>2</v>
      </c>
      <c r="AI150" s="277">
        <v>0</v>
      </c>
    </row>
    <row r="151" spans="1:35" s="252" customFormat="1" ht="30" customHeight="1">
      <c r="A151" s="10">
        <f t="shared" si="3"/>
        <v>143</v>
      </c>
      <c r="B151" s="242"/>
      <c r="C151" s="242"/>
      <c r="D151" s="242"/>
      <c r="E151" s="242"/>
      <c r="F151" s="242"/>
      <c r="G151" s="242"/>
      <c r="H151" s="242"/>
      <c r="I151" s="242">
        <v>7</v>
      </c>
      <c r="J151" s="242"/>
      <c r="K151" s="242"/>
      <c r="L151" s="243"/>
      <c r="M151" s="244" t="s">
        <v>1550</v>
      </c>
      <c r="N151" s="244" t="s">
        <v>1551</v>
      </c>
      <c r="O151" s="253"/>
      <c r="P151" s="247" t="s">
        <v>94</v>
      </c>
      <c r="Q151" s="250" t="s">
        <v>85</v>
      </c>
      <c r="R151" s="247"/>
      <c r="S151" s="254" t="s">
        <v>84</v>
      </c>
      <c r="T151" s="185" t="s">
        <v>1492</v>
      </c>
      <c r="U151" s="255" t="s">
        <v>1550</v>
      </c>
      <c r="V151" s="256"/>
      <c r="W151" s="244" t="s">
        <v>494</v>
      </c>
      <c r="X151" s="244" t="s">
        <v>528</v>
      </c>
      <c r="Y151" s="244" t="s">
        <v>529</v>
      </c>
      <c r="Z151" s="244" t="s">
        <v>1549</v>
      </c>
      <c r="AA151" s="244" t="s">
        <v>1548</v>
      </c>
      <c r="AB151" s="244" t="s">
        <v>1165</v>
      </c>
      <c r="AC151" s="244" t="s">
        <v>1547</v>
      </c>
      <c r="AD151" s="244">
        <v>5.0000000000000001E-3</v>
      </c>
      <c r="AE151" s="244" t="s">
        <v>1496</v>
      </c>
      <c r="AF151" s="247" t="s">
        <v>995</v>
      </c>
      <c r="AG151" s="257"/>
      <c r="AH151" s="185">
        <v>2</v>
      </c>
      <c r="AI151" s="277">
        <v>0</v>
      </c>
    </row>
    <row r="152" spans="1:35" s="252" customFormat="1" ht="30" customHeight="1">
      <c r="A152" s="10">
        <f t="shared" si="3"/>
        <v>144</v>
      </c>
      <c r="B152" s="242"/>
      <c r="C152" s="242"/>
      <c r="D152" s="242"/>
      <c r="E152" s="242"/>
      <c r="F152" s="242"/>
      <c r="G152" s="242"/>
      <c r="H152" s="242">
        <v>6</v>
      </c>
      <c r="I152" s="242"/>
      <c r="J152" s="242"/>
      <c r="K152" s="242"/>
      <c r="L152" s="243"/>
      <c r="M152" s="244" t="s">
        <v>1545</v>
      </c>
      <c r="N152" s="244" t="s">
        <v>1546</v>
      </c>
      <c r="O152" s="253"/>
      <c r="P152" s="247" t="s">
        <v>94</v>
      </c>
      <c r="Q152" s="250" t="s">
        <v>85</v>
      </c>
      <c r="R152" s="247"/>
      <c r="S152" s="254" t="s">
        <v>84</v>
      </c>
      <c r="T152" s="185" t="s">
        <v>1492</v>
      </c>
      <c r="U152" s="255" t="s">
        <v>1545</v>
      </c>
      <c r="V152" s="256"/>
      <c r="W152" s="244" t="s">
        <v>494</v>
      </c>
      <c r="X152" s="244" t="s">
        <v>528</v>
      </c>
      <c r="Y152" s="244" t="s">
        <v>529</v>
      </c>
      <c r="Z152" s="244" t="s">
        <v>466</v>
      </c>
      <c r="AA152" s="244" t="s">
        <v>1544</v>
      </c>
      <c r="AB152" s="244" t="s">
        <v>1165</v>
      </c>
      <c r="AC152" s="244" t="s">
        <v>1543</v>
      </c>
      <c r="AD152" s="244">
        <v>2E-3</v>
      </c>
      <c r="AE152" s="244" t="s">
        <v>1165</v>
      </c>
      <c r="AF152" s="247" t="s">
        <v>995</v>
      </c>
      <c r="AG152" s="257"/>
      <c r="AH152" s="185">
        <v>2</v>
      </c>
      <c r="AI152" s="277">
        <v>0</v>
      </c>
    </row>
    <row r="153" spans="1:35" s="252" customFormat="1" ht="30" customHeight="1">
      <c r="A153" s="10">
        <f t="shared" si="3"/>
        <v>145</v>
      </c>
      <c r="B153" s="242"/>
      <c r="C153" s="242"/>
      <c r="D153" s="242"/>
      <c r="E153" s="242"/>
      <c r="F153" s="242"/>
      <c r="G153" s="242"/>
      <c r="H153" s="242">
        <v>6</v>
      </c>
      <c r="I153" s="242"/>
      <c r="J153" s="242"/>
      <c r="K153" s="242"/>
      <c r="L153" s="243"/>
      <c r="M153" s="244" t="s">
        <v>1541</v>
      </c>
      <c r="N153" s="244" t="s">
        <v>1542</v>
      </c>
      <c r="O153" s="253"/>
      <c r="P153" s="247" t="s">
        <v>94</v>
      </c>
      <c r="Q153" s="250" t="s">
        <v>85</v>
      </c>
      <c r="R153" s="247"/>
      <c r="S153" s="254" t="s">
        <v>84</v>
      </c>
      <c r="T153" s="185" t="s">
        <v>1492</v>
      </c>
      <c r="U153" s="255" t="s">
        <v>1541</v>
      </c>
      <c r="V153" s="256"/>
      <c r="W153" s="244" t="s">
        <v>494</v>
      </c>
      <c r="X153" s="244" t="s">
        <v>528</v>
      </c>
      <c r="Y153" s="244" t="s">
        <v>529</v>
      </c>
      <c r="Z153" s="244" t="s">
        <v>1540</v>
      </c>
      <c r="AA153" s="244" t="s">
        <v>1532</v>
      </c>
      <c r="AB153" s="244"/>
      <c r="AC153" s="244" t="s">
        <v>1539</v>
      </c>
      <c r="AD153" s="244">
        <v>4.0000000000000002E-4</v>
      </c>
      <c r="AE153" s="244" t="s">
        <v>1165</v>
      </c>
      <c r="AF153" s="247" t="s">
        <v>995</v>
      </c>
      <c r="AG153" s="257"/>
      <c r="AH153" s="185">
        <v>4</v>
      </c>
      <c r="AI153" s="277">
        <v>0</v>
      </c>
    </row>
    <row r="154" spans="1:35" s="252" customFormat="1" ht="30" customHeight="1">
      <c r="A154" s="10">
        <f t="shared" si="3"/>
        <v>146</v>
      </c>
      <c r="B154" s="242"/>
      <c r="C154" s="242"/>
      <c r="D154" s="242"/>
      <c r="E154" s="242"/>
      <c r="F154" s="242"/>
      <c r="G154" s="242"/>
      <c r="H154" s="242">
        <v>6</v>
      </c>
      <c r="I154" s="242"/>
      <c r="J154" s="242"/>
      <c r="K154" s="242"/>
      <c r="L154" s="243"/>
      <c r="M154" s="244" t="s">
        <v>1537</v>
      </c>
      <c r="N154" s="244" t="s">
        <v>1538</v>
      </c>
      <c r="O154" s="253"/>
      <c r="P154" s="247" t="s">
        <v>94</v>
      </c>
      <c r="Q154" s="250" t="s">
        <v>85</v>
      </c>
      <c r="R154" s="247"/>
      <c r="S154" s="254" t="s">
        <v>84</v>
      </c>
      <c r="T154" s="185" t="s">
        <v>1492</v>
      </c>
      <c r="U154" s="255" t="s">
        <v>1537</v>
      </c>
      <c r="V154" s="256"/>
      <c r="W154" s="244" t="s">
        <v>494</v>
      </c>
      <c r="X154" s="244" t="s">
        <v>528</v>
      </c>
      <c r="Y154" s="244" t="s">
        <v>529</v>
      </c>
      <c r="Z154" s="244" t="s">
        <v>461</v>
      </c>
      <c r="AA154" s="244" t="s">
        <v>1536</v>
      </c>
      <c r="AB154" s="244"/>
      <c r="AC154" s="244" t="s">
        <v>1535</v>
      </c>
      <c r="AD154" s="244">
        <v>1.7000000000000001E-2</v>
      </c>
      <c r="AE154" s="244" t="s">
        <v>1165</v>
      </c>
      <c r="AF154" s="247" t="s">
        <v>995</v>
      </c>
      <c r="AG154" s="257"/>
      <c r="AH154" s="185">
        <v>2</v>
      </c>
      <c r="AI154" s="277">
        <v>0</v>
      </c>
    </row>
    <row r="155" spans="1:35" s="252" customFormat="1" ht="30" customHeight="1">
      <c r="A155" s="10">
        <f t="shared" si="3"/>
        <v>147</v>
      </c>
      <c r="B155" s="242"/>
      <c r="C155" s="242"/>
      <c r="D155" s="242"/>
      <c r="E155" s="242"/>
      <c r="F155" s="242"/>
      <c r="G155" s="242">
        <v>5</v>
      </c>
      <c r="H155" s="242"/>
      <c r="I155" s="242"/>
      <c r="J155" s="242"/>
      <c r="K155" s="242"/>
      <c r="L155" s="243"/>
      <c r="M155" s="244" t="s">
        <v>1534</v>
      </c>
      <c r="N155" s="244" t="s">
        <v>1533</v>
      </c>
      <c r="O155" s="253"/>
      <c r="P155" s="247" t="s">
        <v>94</v>
      </c>
      <c r="Q155" s="250" t="s">
        <v>85</v>
      </c>
      <c r="R155" s="247"/>
      <c r="S155" s="254" t="s">
        <v>84</v>
      </c>
      <c r="T155" s="185" t="s">
        <v>1492</v>
      </c>
      <c r="U155" s="255"/>
      <c r="V155" s="256"/>
      <c r="W155" s="244" t="s">
        <v>494</v>
      </c>
      <c r="X155" s="244" t="s">
        <v>528</v>
      </c>
      <c r="Y155" s="244" t="s">
        <v>529</v>
      </c>
      <c r="Z155" s="244" t="s">
        <v>472</v>
      </c>
      <c r="AA155" s="244" t="s">
        <v>1532</v>
      </c>
      <c r="AB155" s="244"/>
      <c r="AC155" s="244" t="s">
        <v>1531</v>
      </c>
      <c r="AD155" s="244">
        <v>1E-3</v>
      </c>
      <c r="AE155" s="244" t="s">
        <v>1191</v>
      </c>
      <c r="AF155" s="247" t="s">
        <v>995</v>
      </c>
      <c r="AG155" s="257"/>
      <c r="AH155" s="185">
        <v>4</v>
      </c>
      <c r="AI155" s="277">
        <v>0</v>
      </c>
    </row>
    <row r="156" spans="1:35" s="252" customFormat="1" ht="30" customHeight="1">
      <c r="A156" s="10">
        <f t="shared" si="3"/>
        <v>148</v>
      </c>
      <c r="B156" s="242"/>
      <c r="C156" s="242"/>
      <c r="D156" s="242"/>
      <c r="E156" s="242"/>
      <c r="F156" s="242"/>
      <c r="G156" s="242">
        <v>5</v>
      </c>
      <c r="H156" s="242"/>
      <c r="I156" s="242"/>
      <c r="J156" s="242"/>
      <c r="K156" s="242"/>
      <c r="L156" s="243"/>
      <c r="M156" s="244" t="s">
        <v>1530</v>
      </c>
      <c r="N156" s="244" t="s">
        <v>1529</v>
      </c>
      <c r="O156" s="253"/>
      <c r="P156" s="247" t="s">
        <v>94</v>
      </c>
      <c r="Q156" s="250" t="s">
        <v>85</v>
      </c>
      <c r="R156" s="247"/>
      <c r="S156" s="254" t="s">
        <v>84</v>
      </c>
      <c r="T156" s="185" t="s">
        <v>1492</v>
      </c>
      <c r="U156" s="255"/>
      <c r="V156" s="256"/>
      <c r="W156" s="244" t="s">
        <v>494</v>
      </c>
      <c r="X156" s="244" t="s">
        <v>528</v>
      </c>
      <c r="Y156" s="244" t="s">
        <v>529</v>
      </c>
      <c r="Z156" s="244" t="s">
        <v>461</v>
      </c>
      <c r="AA156" s="244" t="s">
        <v>1525</v>
      </c>
      <c r="AB156" s="244"/>
      <c r="AC156" s="244" t="s">
        <v>1528</v>
      </c>
      <c r="AD156" s="244">
        <v>0.56899999999999995</v>
      </c>
      <c r="AE156" s="244" t="s">
        <v>1523</v>
      </c>
      <c r="AF156" s="247" t="s">
        <v>995</v>
      </c>
      <c r="AG156" s="257"/>
      <c r="AH156" s="185">
        <v>2</v>
      </c>
      <c r="AI156" s="277">
        <v>0</v>
      </c>
    </row>
    <row r="157" spans="1:35" s="252" customFormat="1" ht="30" customHeight="1">
      <c r="A157" s="10">
        <f t="shared" si="3"/>
        <v>149</v>
      </c>
      <c r="B157" s="242"/>
      <c r="C157" s="242"/>
      <c r="D157" s="242"/>
      <c r="E157" s="242"/>
      <c r="F157" s="242"/>
      <c r="G157" s="242">
        <v>5</v>
      </c>
      <c r="H157" s="242"/>
      <c r="I157" s="242"/>
      <c r="J157" s="242"/>
      <c r="K157" s="242"/>
      <c r="L157" s="243"/>
      <c r="M157" s="244" t="s">
        <v>1527</v>
      </c>
      <c r="N157" s="244" t="s">
        <v>1526</v>
      </c>
      <c r="O157" s="253"/>
      <c r="P157" s="247" t="s">
        <v>94</v>
      </c>
      <c r="Q157" s="250" t="s">
        <v>85</v>
      </c>
      <c r="R157" s="247"/>
      <c r="S157" s="254" t="s">
        <v>84</v>
      </c>
      <c r="T157" s="185" t="s">
        <v>1492</v>
      </c>
      <c r="U157" s="255"/>
      <c r="V157" s="256"/>
      <c r="W157" s="244" t="s">
        <v>494</v>
      </c>
      <c r="X157" s="244" t="s">
        <v>528</v>
      </c>
      <c r="Y157" s="244" t="s">
        <v>529</v>
      </c>
      <c r="Z157" s="244" t="s">
        <v>461</v>
      </c>
      <c r="AA157" s="244" t="s">
        <v>1525</v>
      </c>
      <c r="AB157" s="244"/>
      <c r="AC157" s="244" t="s">
        <v>1524</v>
      </c>
      <c r="AD157" s="244">
        <v>0.56899999999999995</v>
      </c>
      <c r="AE157" s="244" t="s">
        <v>1523</v>
      </c>
      <c r="AF157" s="247" t="s">
        <v>995</v>
      </c>
      <c r="AG157" s="257"/>
      <c r="AH157" s="185">
        <v>2</v>
      </c>
      <c r="AI157" s="277">
        <v>0</v>
      </c>
    </row>
    <row r="158" spans="1:35" s="252" customFormat="1" ht="30" customHeight="1">
      <c r="A158" s="10">
        <f t="shared" si="3"/>
        <v>150</v>
      </c>
      <c r="B158" s="242"/>
      <c r="C158" s="242"/>
      <c r="D158" s="242"/>
      <c r="E158" s="242"/>
      <c r="F158" s="242">
        <v>4</v>
      </c>
      <c r="G158" s="153"/>
      <c r="H158" s="153"/>
      <c r="I158" s="153"/>
      <c r="J158" s="153"/>
      <c r="K158" s="153"/>
      <c r="L158" s="175"/>
      <c r="M158" s="248" t="s">
        <v>1812</v>
      </c>
      <c r="N158" s="248" t="s">
        <v>1811</v>
      </c>
      <c r="O158" s="127" t="s">
        <v>730</v>
      </c>
      <c r="P158" s="185" t="s">
        <v>94</v>
      </c>
      <c r="Q158" s="250" t="s">
        <v>85</v>
      </c>
      <c r="R158" s="249"/>
      <c r="S158" s="244" t="s">
        <v>84</v>
      </c>
      <c r="T158" s="185" t="s">
        <v>1492</v>
      </c>
      <c r="U158" s="184" t="s">
        <v>87</v>
      </c>
      <c r="V158" s="258"/>
      <c r="W158" s="258"/>
      <c r="X158" s="184" t="s">
        <v>86</v>
      </c>
      <c r="Y158" s="184" t="s">
        <v>87</v>
      </c>
      <c r="Z158" s="184" t="s">
        <v>214</v>
      </c>
      <c r="AA158" s="259" t="s">
        <v>89</v>
      </c>
      <c r="AB158" s="259" t="s">
        <v>90</v>
      </c>
      <c r="AC158" s="249" t="s">
        <v>1522</v>
      </c>
      <c r="AD158" s="260">
        <v>2.1560000000000001</v>
      </c>
      <c r="AE158" s="259" t="s">
        <v>90</v>
      </c>
      <c r="AF158" s="185" t="s">
        <v>995</v>
      </c>
      <c r="AG158" s="251"/>
      <c r="AH158" s="185">
        <v>1</v>
      </c>
      <c r="AI158" s="277">
        <v>0</v>
      </c>
    </row>
    <row r="159" spans="1:35" s="252" customFormat="1" ht="30" customHeight="1">
      <c r="A159" s="10">
        <f t="shared" si="3"/>
        <v>151</v>
      </c>
      <c r="B159" s="242"/>
      <c r="C159" s="242"/>
      <c r="D159" s="242"/>
      <c r="E159" s="242"/>
      <c r="F159" s="242"/>
      <c r="G159" s="153">
        <v>5</v>
      </c>
      <c r="H159" s="153"/>
      <c r="I159" s="153"/>
      <c r="J159" s="153"/>
      <c r="K159" s="153"/>
      <c r="L159" s="175"/>
      <c r="M159" s="179" t="s">
        <v>2420</v>
      </c>
      <c r="N159" s="127" t="s">
        <v>938</v>
      </c>
      <c r="O159" s="127"/>
      <c r="P159" s="185" t="s">
        <v>94</v>
      </c>
      <c r="Q159" s="250" t="s">
        <v>85</v>
      </c>
      <c r="R159" s="185"/>
      <c r="S159" s="244" t="s">
        <v>84</v>
      </c>
      <c r="T159" s="185" t="s">
        <v>1492</v>
      </c>
      <c r="U159" s="184" t="s">
        <v>86</v>
      </c>
      <c r="V159" s="258"/>
      <c r="W159" s="183" t="s">
        <v>494</v>
      </c>
      <c r="X159" s="184" t="s">
        <v>86</v>
      </c>
      <c r="Y159" s="184" t="s">
        <v>87</v>
      </c>
      <c r="Z159" s="184" t="s">
        <v>174</v>
      </c>
      <c r="AA159" s="249" t="s">
        <v>2421</v>
      </c>
      <c r="AB159" s="259" t="s">
        <v>90</v>
      </c>
      <c r="AC159" s="249" t="s">
        <v>1520</v>
      </c>
      <c r="AD159" s="260">
        <v>0.23599999999999999</v>
      </c>
      <c r="AE159" s="185" t="s">
        <v>307</v>
      </c>
      <c r="AF159" s="185" t="s">
        <v>995</v>
      </c>
      <c r="AG159" s="251"/>
      <c r="AH159" s="185">
        <v>1</v>
      </c>
      <c r="AI159" s="277">
        <v>0</v>
      </c>
    </row>
    <row r="160" spans="1:35" s="252" customFormat="1" ht="30" customHeight="1">
      <c r="A160" s="10">
        <f t="shared" si="3"/>
        <v>152</v>
      </c>
      <c r="B160" s="242"/>
      <c r="C160" s="242"/>
      <c r="D160" s="242"/>
      <c r="E160" s="242"/>
      <c r="F160" s="242"/>
      <c r="G160" s="242">
        <v>5</v>
      </c>
      <c r="H160" s="242"/>
      <c r="I160" s="242"/>
      <c r="J160" s="242"/>
      <c r="K160" s="242"/>
      <c r="L160" s="243"/>
      <c r="M160" s="249" t="s">
        <v>1519</v>
      </c>
      <c r="N160" s="249" t="s">
        <v>1518</v>
      </c>
      <c r="O160" s="185" t="s">
        <v>592</v>
      </c>
      <c r="P160" s="185" t="s">
        <v>94</v>
      </c>
      <c r="Q160" s="250" t="s">
        <v>85</v>
      </c>
      <c r="R160" s="249"/>
      <c r="S160" s="244" t="s">
        <v>84</v>
      </c>
      <c r="T160" s="185" t="s">
        <v>1492</v>
      </c>
      <c r="U160" s="184" t="s">
        <v>86</v>
      </c>
      <c r="V160" s="258"/>
      <c r="W160" s="183" t="s">
        <v>493</v>
      </c>
      <c r="X160" s="184" t="s">
        <v>86</v>
      </c>
      <c r="Y160" s="184" t="s">
        <v>87</v>
      </c>
      <c r="Z160" s="184" t="s">
        <v>170</v>
      </c>
      <c r="AA160" s="249"/>
      <c r="AB160" s="261"/>
      <c r="AC160" s="249" t="s">
        <v>1513</v>
      </c>
      <c r="AD160" s="260">
        <v>0.37</v>
      </c>
      <c r="AE160" s="185" t="s">
        <v>307</v>
      </c>
      <c r="AF160" s="185" t="s">
        <v>995</v>
      </c>
      <c r="AG160" s="251"/>
      <c r="AH160" s="185">
        <v>1</v>
      </c>
      <c r="AI160" s="277">
        <v>0</v>
      </c>
    </row>
    <row r="161" spans="1:35" s="252" customFormat="1" ht="30" customHeight="1">
      <c r="A161" s="10">
        <f t="shared" si="3"/>
        <v>153</v>
      </c>
      <c r="B161" s="242"/>
      <c r="C161" s="242"/>
      <c r="D161" s="242"/>
      <c r="E161" s="242"/>
      <c r="F161" s="242"/>
      <c r="G161" s="242"/>
      <c r="H161" s="242">
        <v>6</v>
      </c>
      <c r="I161" s="242"/>
      <c r="J161" s="242"/>
      <c r="K161" s="242"/>
      <c r="L161" s="243"/>
      <c r="M161" s="249" t="s">
        <v>1517</v>
      </c>
      <c r="N161" s="249" t="s">
        <v>1516</v>
      </c>
      <c r="O161" s="185"/>
      <c r="P161" s="185" t="s">
        <v>94</v>
      </c>
      <c r="Q161" s="250" t="s">
        <v>85</v>
      </c>
      <c r="R161" s="185"/>
      <c r="S161" s="244" t="s">
        <v>84</v>
      </c>
      <c r="T161" s="185" t="s">
        <v>1492</v>
      </c>
      <c r="U161" s="184" t="s">
        <v>86</v>
      </c>
      <c r="V161" s="258"/>
      <c r="W161" s="183" t="s">
        <v>493</v>
      </c>
      <c r="X161" s="184" t="s">
        <v>86</v>
      </c>
      <c r="Y161" s="184" t="s">
        <v>87</v>
      </c>
      <c r="Z161" s="184" t="s">
        <v>110</v>
      </c>
      <c r="AA161" s="249" t="s">
        <v>1265</v>
      </c>
      <c r="AB161" s="261" t="s">
        <v>1264</v>
      </c>
      <c r="AC161" s="249" t="s">
        <v>1510</v>
      </c>
      <c r="AD161" s="260">
        <v>0.36799999999999999</v>
      </c>
      <c r="AE161" s="259" t="s">
        <v>90</v>
      </c>
      <c r="AF161" s="185" t="s">
        <v>995</v>
      </c>
      <c r="AG161" s="251"/>
      <c r="AH161" s="185">
        <v>1</v>
      </c>
      <c r="AI161" s="277">
        <v>0</v>
      </c>
    </row>
    <row r="162" spans="1:35" s="252" customFormat="1" ht="30" customHeight="1">
      <c r="A162" s="10">
        <f t="shared" si="3"/>
        <v>154</v>
      </c>
      <c r="B162" s="242"/>
      <c r="C162" s="242"/>
      <c r="D162" s="242"/>
      <c r="E162" s="242"/>
      <c r="F162" s="242"/>
      <c r="G162" s="242"/>
      <c r="H162" s="242">
        <v>6</v>
      </c>
      <c r="I162" s="242"/>
      <c r="J162" s="242"/>
      <c r="K162" s="242"/>
      <c r="L162" s="243"/>
      <c r="M162" s="249" t="s">
        <v>1509</v>
      </c>
      <c r="N162" s="249" t="s">
        <v>1508</v>
      </c>
      <c r="O162" s="185"/>
      <c r="P162" s="185" t="s">
        <v>94</v>
      </c>
      <c r="Q162" s="250" t="s">
        <v>85</v>
      </c>
      <c r="R162" s="185"/>
      <c r="S162" s="244" t="s">
        <v>84</v>
      </c>
      <c r="T162" s="185" t="s">
        <v>1492</v>
      </c>
      <c r="U162" s="184" t="s">
        <v>86</v>
      </c>
      <c r="V162" s="258"/>
      <c r="W162" s="183" t="s">
        <v>493</v>
      </c>
      <c r="X162" s="184" t="s">
        <v>86</v>
      </c>
      <c r="Y162" s="184" t="s">
        <v>87</v>
      </c>
      <c r="Z162" s="184" t="s">
        <v>223</v>
      </c>
      <c r="AA162" s="249" t="s">
        <v>641</v>
      </c>
      <c r="AB162" s="260">
        <v>8.5999999999999993E-2</v>
      </c>
      <c r="AC162" s="249" t="s">
        <v>1507</v>
      </c>
      <c r="AD162" s="260">
        <v>2E-3</v>
      </c>
      <c r="AE162" s="259" t="s">
        <v>90</v>
      </c>
      <c r="AF162" s="185" t="s">
        <v>995</v>
      </c>
      <c r="AG162" s="251"/>
      <c r="AH162" s="185">
        <v>1</v>
      </c>
      <c r="AI162" s="277">
        <v>0</v>
      </c>
    </row>
    <row r="163" spans="1:35" s="252" customFormat="1" ht="30" customHeight="1">
      <c r="A163" s="10">
        <f t="shared" si="3"/>
        <v>155</v>
      </c>
      <c r="B163" s="242"/>
      <c r="C163" s="242"/>
      <c r="D163" s="242"/>
      <c r="E163" s="242"/>
      <c r="F163" s="242"/>
      <c r="G163" s="242">
        <v>5</v>
      </c>
      <c r="H163" s="242"/>
      <c r="I163" s="242"/>
      <c r="J163" s="242"/>
      <c r="K163" s="242"/>
      <c r="L163" s="243"/>
      <c r="M163" s="249" t="s">
        <v>1515</v>
      </c>
      <c r="N163" s="249" t="s">
        <v>1514</v>
      </c>
      <c r="O163" s="185" t="s">
        <v>592</v>
      </c>
      <c r="P163" s="185" t="s">
        <v>94</v>
      </c>
      <c r="Q163" s="250" t="s">
        <v>85</v>
      </c>
      <c r="R163" s="249"/>
      <c r="S163" s="244" t="s">
        <v>84</v>
      </c>
      <c r="T163" s="185" t="s">
        <v>1492</v>
      </c>
      <c r="U163" s="184" t="s">
        <v>86</v>
      </c>
      <c r="V163" s="258"/>
      <c r="W163" s="183" t="s">
        <v>493</v>
      </c>
      <c r="X163" s="184" t="s">
        <v>86</v>
      </c>
      <c r="Y163" s="184" t="s">
        <v>87</v>
      </c>
      <c r="Z163" s="184" t="s">
        <v>170</v>
      </c>
      <c r="AA163" s="249"/>
      <c r="AB163" s="261"/>
      <c r="AC163" s="249" t="s">
        <v>1513</v>
      </c>
      <c r="AD163" s="260">
        <v>0.37</v>
      </c>
      <c r="AE163" s="185" t="s">
        <v>307</v>
      </c>
      <c r="AF163" s="185" t="s">
        <v>995</v>
      </c>
      <c r="AG163" s="251"/>
      <c r="AH163" s="185">
        <v>1</v>
      </c>
      <c r="AI163" s="277">
        <v>0</v>
      </c>
    </row>
    <row r="164" spans="1:35" s="252" customFormat="1" ht="30" customHeight="1">
      <c r="A164" s="10">
        <f t="shared" si="3"/>
        <v>156</v>
      </c>
      <c r="B164" s="242"/>
      <c r="C164" s="242"/>
      <c r="D164" s="242"/>
      <c r="E164" s="242"/>
      <c r="F164" s="242"/>
      <c r="G164" s="242"/>
      <c r="H164" s="242">
        <v>6</v>
      </c>
      <c r="I164" s="242"/>
      <c r="J164" s="242"/>
      <c r="K164" s="242"/>
      <c r="L164" s="243"/>
      <c r="M164" s="249" t="s">
        <v>1512</v>
      </c>
      <c r="N164" s="249" t="s">
        <v>1511</v>
      </c>
      <c r="O164" s="185"/>
      <c r="P164" s="185" t="s">
        <v>94</v>
      </c>
      <c r="Q164" s="250" t="s">
        <v>85</v>
      </c>
      <c r="R164" s="185"/>
      <c r="S164" s="244" t="s">
        <v>84</v>
      </c>
      <c r="T164" s="185" t="s">
        <v>1492</v>
      </c>
      <c r="U164" s="184" t="s">
        <v>86</v>
      </c>
      <c r="V164" s="258"/>
      <c r="W164" s="183" t="s">
        <v>493</v>
      </c>
      <c r="X164" s="184" t="s">
        <v>86</v>
      </c>
      <c r="Y164" s="184" t="s">
        <v>87</v>
      </c>
      <c r="Z164" s="184" t="s">
        <v>110</v>
      </c>
      <c r="AA164" s="249" t="s">
        <v>1265</v>
      </c>
      <c r="AB164" s="261" t="s">
        <v>1264</v>
      </c>
      <c r="AC164" s="249" t="s">
        <v>1510</v>
      </c>
      <c r="AD164" s="260">
        <v>0.36799999999999999</v>
      </c>
      <c r="AE164" s="185" t="s">
        <v>307</v>
      </c>
      <c r="AF164" s="185" t="s">
        <v>995</v>
      </c>
      <c r="AG164" s="251"/>
      <c r="AH164" s="185">
        <v>1</v>
      </c>
      <c r="AI164" s="277">
        <v>0</v>
      </c>
    </row>
    <row r="165" spans="1:35" s="252" customFormat="1" ht="30" customHeight="1">
      <c r="A165" s="10">
        <f t="shared" si="3"/>
        <v>157</v>
      </c>
      <c r="B165" s="242"/>
      <c r="C165" s="242"/>
      <c r="D165" s="242"/>
      <c r="E165" s="242"/>
      <c r="F165" s="242"/>
      <c r="G165" s="242"/>
      <c r="H165" s="242">
        <v>6</v>
      </c>
      <c r="I165" s="242"/>
      <c r="J165" s="242"/>
      <c r="K165" s="242"/>
      <c r="L165" s="243"/>
      <c r="M165" s="249" t="s">
        <v>1509</v>
      </c>
      <c r="N165" s="249" t="s">
        <v>1508</v>
      </c>
      <c r="O165" s="185"/>
      <c r="P165" s="185" t="s">
        <v>94</v>
      </c>
      <c r="Q165" s="250" t="s">
        <v>85</v>
      </c>
      <c r="R165" s="185"/>
      <c r="S165" s="244" t="s">
        <v>84</v>
      </c>
      <c r="T165" s="185" t="s">
        <v>1492</v>
      </c>
      <c r="U165" s="184" t="s">
        <v>86</v>
      </c>
      <c r="V165" s="258"/>
      <c r="W165" s="183" t="s">
        <v>494</v>
      </c>
      <c r="X165" s="184" t="s">
        <v>86</v>
      </c>
      <c r="Y165" s="184" t="s">
        <v>87</v>
      </c>
      <c r="Z165" s="184" t="s">
        <v>223</v>
      </c>
      <c r="AA165" s="249" t="s">
        <v>641</v>
      </c>
      <c r="AB165" s="260">
        <v>8.5999999999999993E-2</v>
      </c>
      <c r="AC165" s="249" t="s">
        <v>1507</v>
      </c>
      <c r="AD165" s="260">
        <v>2E-3</v>
      </c>
      <c r="AE165" s="259" t="s">
        <v>1165</v>
      </c>
      <c r="AF165" s="185" t="s">
        <v>995</v>
      </c>
      <c r="AG165" s="251"/>
      <c r="AH165" s="185">
        <v>1</v>
      </c>
      <c r="AI165" s="277">
        <v>0</v>
      </c>
    </row>
    <row r="166" spans="1:35" s="252" customFormat="1" ht="30" customHeight="1">
      <c r="A166" s="10">
        <f t="shared" si="3"/>
        <v>158</v>
      </c>
      <c r="B166" s="242"/>
      <c r="C166" s="242"/>
      <c r="D166" s="242"/>
      <c r="E166" s="242"/>
      <c r="F166" s="242"/>
      <c r="G166" s="242">
        <v>5</v>
      </c>
      <c r="H166" s="242"/>
      <c r="I166" s="242"/>
      <c r="J166" s="242"/>
      <c r="K166" s="242"/>
      <c r="L166" s="243"/>
      <c r="M166" s="249" t="s">
        <v>1506</v>
      </c>
      <c r="N166" s="249" t="s">
        <v>1505</v>
      </c>
      <c r="O166" s="185"/>
      <c r="P166" s="185" t="s">
        <v>94</v>
      </c>
      <c r="Q166" s="250" t="s">
        <v>85</v>
      </c>
      <c r="R166" s="185"/>
      <c r="S166" s="244" t="s">
        <v>84</v>
      </c>
      <c r="T166" s="185" t="s">
        <v>1492</v>
      </c>
      <c r="U166" s="184" t="s">
        <v>86</v>
      </c>
      <c r="V166" s="258"/>
      <c r="W166" s="183" t="s">
        <v>494</v>
      </c>
      <c r="X166" s="184" t="s">
        <v>86</v>
      </c>
      <c r="Y166" s="184" t="s">
        <v>87</v>
      </c>
      <c r="Z166" s="185" t="s">
        <v>285</v>
      </c>
      <c r="AA166" s="249" t="s">
        <v>286</v>
      </c>
      <c r="AB166" s="249" t="s">
        <v>1501</v>
      </c>
      <c r="AC166" s="249" t="s">
        <v>1504</v>
      </c>
      <c r="AD166" s="260">
        <v>7.4800000000000005E-2</v>
      </c>
      <c r="AE166" s="262" t="s">
        <v>289</v>
      </c>
      <c r="AF166" s="185" t="s">
        <v>995</v>
      </c>
      <c r="AG166" s="251"/>
      <c r="AH166" s="185">
        <v>1</v>
      </c>
      <c r="AI166" s="277">
        <v>0</v>
      </c>
    </row>
    <row r="167" spans="1:35" s="252" customFormat="1" ht="30" customHeight="1">
      <c r="A167" s="10">
        <f t="shared" si="3"/>
        <v>159</v>
      </c>
      <c r="B167" s="242"/>
      <c r="C167" s="242"/>
      <c r="D167" s="242"/>
      <c r="E167" s="242"/>
      <c r="F167" s="242"/>
      <c r="G167" s="242">
        <v>5</v>
      </c>
      <c r="H167" s="242"/>
      <c r="I167" s="242"/>
      <c r="J167" s="242"/>
      <c r="K167" s="242"/>
      <c r="L167" s="243"/>
      <c r="M167" s="249" t="s">
        <v>1503</v>
      </c>
      <c r="N167" s="249" t="s">
        <v>1502</v>
      </c>
      <c r="O167" s="185"/>
      <c r="P167" s="185" t="s">
        <v>94</v>
      </c>
      <c r="Q167" s="250" t="s">
        <v>85</v>
      </c>
      <c r="R167" s="185"/>
      <c r="S167" s="244" t="s">
        <v>84</v>
      </c>
      <c r="T167" s="185" t="s">
        <v>1492</v>
      </c>
      <c r="U167" s="184" t="s">
        <v>86</v>
      </c>
      <c r="V167" s="258"/>
      <c r="W167" s="183" t="s">
        <v>494</v>
      </c>
      <c r="X167" s="184" t="s">
        <v>86</v>
      </c>
      <c r="Y167" s="184" t="s">
        <v>87</v>
      </c>
      <c r="Z167" s="185" t="s">
        <v>285</v>
      </c>
      <c r="AA167" s="249" t="s">
        <v>286</v>
      </c>
      <c r="AB167" s="249" t="s">
        <v>1501</v>
      </c>
      <c r="AC167" s="249" t="s">
        <v>1500</v>
      </c>
      <c r="AD167" s="260">
        <v>7.4800000000000005E-2</v>
      </c>
      <c r="AE167" s="262" t="s">
        <v>289</v>
      </c>
      <c r="AF167" s="185" t="s">
        <v>995</v>
      </c>
      <c r="AG167" s="251"/>
      <c r="AH167" s="185">
        <v>1</v>
      </c>
      <c r="AI167" s="277">
        <v>0</v>
      </c>
    </row>
    <row r="168" spans="1:35" s="252" customFormat="1" ht="30" customHeight="1">
      <c r="A168" s="10">
        <f t="shared" si="3"/>
        <v>160</v>
      </c>
      <c r="B168" s="242"/>
      <c r="C168" s="242"/>
      <c r="D168" s="242"/>
      <c r="E168" s="242"/>
      <c r="F168" s="242"/>
      <c r="G168" s="242">
        <v>5</v>
      </c>
      <c r="H168" s="242"/>
      <c r="I168" s="242"/>
      <c r="J168" s="242"/>
      <c r="K168" s="242"/>
      <c r="L168" s="243"/>
      <c r="M168" s="249" t="s">
        <v>1499</v>
      </c>
      <c r="N168" s="249" t="s">
        <v>1498</v>
      </c>
      <c r="O168" s="185"/>
      <c r="P168" s="185" t="s">
        <v>94</v>
      </c>
      <c r="Q168" s="250" t="s">
        <v>85</v>
      </c>
      <c r="R168" s="185"/>
      <c r="S168" s="244" t="s">
        <v>84</v>
      </c>
      <c r="T168" s="185" t="s">
        <v>1492</v>
      </c>
      <c r="U168" s="184" t="s">
        <v>86</v>
      </c>
      <c r="V168" s="183"/>
      <c r="W168" s="183" t="s">
        <v>494</v>
      </c>
      <c r="X168" s="184" t="s">
        <v>86</v>
      </c>
      <c r="Y168" s="184" t="s">
        <v>87</v>
      </c>
      <c r="Z168" s="184" t="s">
        <v>171</v>
      </c>
      <c r="AA168" s="249" t="s">
        <v>158</v>
      </c>
      <c r="AB168" s="249"/>
      <c r="AC168" s="249" t="s">
        <v>1497</v>
      </c>
      <c r="AD168" s="260">
        <v>5.0000000000000001E-3</v>
      </c>
      <c r="AE168" s="261" t="s">
        <v>1496</v>
      </c>
      <c r="AF168" s="185" t="s">
        <v>608</v>
      </c>
      <c r="AG168" s="251"/>
      <c r="AH168" s="185">
        <v>2</v>
      </c>
      <c r="AI168" s="277">
        <v>0</v>
      </c>
    </row>
    <row r="169" spans="1:35" s="384" customFormat="1" ht="30" customHeight="1">
      <c r="A169" s="10">
        <f t="shared" si="3"/>
        <v>161</v>
      </c>
      <c r="B169" s="373"/>
      <c r="C169" s="373"/>
      <c r="D169" s="373"/>
      <c r="E169" s="373"/>
      <c r="F169" s="373"/>
      <c r="G169" s="373">
        <v>5</v>
      </c>
      <c r="H169" s="373"/>
      <c r="I169" s="373"/>
      <c r="J169" s="373"/>
      <c r="K169" s="373"/>
      <c r="L169" s="374"/>
      <c r="M169" s="375" t="s">
        <v>1495</v>
      </c>
      <c r="N169" s="375" t="s">
        <v>1494</v>
      </c>
      <c r="O169" s="376" t="s">
        <v>1493</v>
      </c>
      <c r="P169" s="376" t="s">
        <v>94</v>
      </c>
      <c r="Q169" s="377" t="s">
        <v>85</v>
      </c>
      <c r="R169" s="376"/>
      <c r="S169" s="378" t="s">
        <v>84</v>
      </c>
      <c r="T169" s="376" t="s">
        <v>1492</v>
      </c>
      <c r="U169" s="379" t="s">
        <v>87</v>
      </c>
      <c r="V169" s="379" t="s">
        <v>125</v>
      </c>
      <c r="W169" s="380" t="s">
        <v>90</v>
      </c>
      <c r="X169" s="379" t="s">
        <v>86</v>
      </c>
      <c r="Y169" s="379" t="s">
        <v>87</v>
      </c>
      <c r="Z169" s="379" t="s">
        <v>125</v>
      </c>
      <c r="AA169" s="375"/>
      <c r="AB169" s="375"/>
      <c r="AC169" s="375"/>
      <c r="AD169" s="381"/>
      <c r="AE169" s="382" t="s">
        <v>1223</v>
      </c>
      <c r="AF169" s="376" t="s">
        <v>608</v>
      </c>
      <c r="AG169" s="383"/>
      <c r="AH169" s="376">
        <v>2</v>
      </c>
      <c r="AI169" s="277">
        <v>0</v>
      </c>
    </row>
    <row r="170" spans="1:35" s="252" customFormat="1" ht="30" customHeight="1">
      <c r="A170" s="10">
        <f t="shared" si="3"/>
        <v>162</v>
      </c>
      <c r="B170" s="242"/>
      <c r="C170" s="242"/>
      <c r="D170" s="242"/>
      <c r="E170" s="242"/>
      <c r="F170" s="242"/>
      <c r="G170" s="242">
        <v>5</v>
      </c>
      <c r="H170" s="242"/>
      <c r="I170" s="242"/>
      <c r="J170" s="242"/>
      <c r="K170" s="242"/>
      <c r="L170" s="243"/>
      <c r="M170" s="244" t="s">
        <v>1173</v>
      </c>
      <c r="N170" s="185" t="s">
        <v>169</v>
      </c>
      <c r="O170" s="185"/>
      <c r="P170" s="185"/>
      <c r="Q170" s="250" t="s">
        <v>85</v>
      </c>
      <c r="R170" s="185"/>
      <c r="S170" s="244" t="s">
        <v>84</v>
      </c>
      <c r="T170" s="185" t="s">
        <v>1492</v>
      </c>
      <c r="U170" s="184" t="s">
        <v>87</v>
      </c>
      <c r="V170" s="184" t="s">
        <v>125</v>
      </c>
      <c r="W170" s="263" t="s">
        <v>90</v>
      </c>
      <c r="X170" s="184" t="s">
        <v>87</v>
      </c>
      <c r="Y170" s="184" t="s">
        <v>86</v>
      </c>
      <c r="Z170" s="184" t="s">
        <v>125</v>
      </c>
      <c r="AA170" s="259" t="s">
        <v>158</v>
      </c>
      <c r="AB170" s="259"/>
      <c r="AC170" s="243"/>
      <c r="AD170" s="264"/>
      <c r="AE170" s="262" t="s">
        <v>292</v>
      </c>
      <c r="AF170" s="185" t="s">
        <v>608</v>
      </c>
      <c r="AG170" s="251"/>
      <c r="AH170" s="185">
        <v>2</v>
      </c>
      <c r="AI170" s="277">
        <v>0</v>
      </c>
    </row>
    <row r="171" spans="1:35" s="6" customFormat="1" ht="30" customHeight="1">
      <c r="A171" s="10">
        <f t="shared" si="3"/>
        <v>163</v>
      </c>
      <c r="B171" s="7"/>
      <c r="C171" s="7"/>
      <c r="D171" s="7"/>
      <c r="E171" s="7"/>
      <c r="F171" s="7">
        <v>4</v>
      </c>
      <c r="G171" s="7"/>
      <c r="H171" s="7"/>
      <c r="I171" s="7"/>
      <c r="J171" s="7"/>
      <c r="K171" s="7"/>
      <c r="L171" s="12"/>
      <c r="M171" s="18" t="s">
        <v>1489</v>
      </c>
      <c r="N171" s="13" t="s">
        <v>1490</v>
      </c>
      <c r="O171" s="13" t="s">
        <v>1464</v>
      </c>
      <c r="P171" s="13" t="s">
        <v>84</v>
      </c>
      <c r="Q171" s="145" t="s">
        <v>85</v>
      </c>
      <c r="R171" s="13"/>
      <c r="S171" s="18" t="s">
        <v>1069</v>
      </c>
      <c r="T171" s="26"/>
      <c r="U171" s="19" t="s">
        <v>86</v>
      </c>
      <c r="V171" s="18" t="s">
        <v>1489</v>
      </c>
      <c r="W171" s="20" t="s">
        <v>1069</v>
      </c>
      <c r="X171" s="19" t="s">
        <v>86</v>
      </c>
      <c r="Y171" s="19" t="s">
        <v>87</v>
      </c>
      <c r="Z171" s="19" t="s">
        <v>170</v>
      </c>
      <c r="AA171" s="17" t="s">
        <v>89</v>
      </c>
      <c r="AB171" s="17" t="s">
        <v>90</v>
      </c>
      <c r="AC171" s="26"/>
      <c r="AD171" s="27">
        <f>AD172+AD184*2+AD187+AD190+AD191</f>
        <v>5.8911599999999993</v>
      </c>
      <c r="AE171" s="13" t="s">
        <v>307</v>
      </c>
      <c r="AF171" s="13"/>
      <c r="AG171" s="28"/>
      <c r="AH171" s="13">
        <v>1</v>
      </c>
      <c r="AI171" s="277">
        <v>0</v>
      </c>
    </row>
    <row r="172" spans="1:35" s="6" customFormat="1" ht="30" customHeight="1">
      <c r="A172" s="10">
        <f t="shared" si="3"/>
        <v>164</v>
      </c>
      <c r="B172" s="7"/>
      <c r="C172" s="7"/>
      <c r="D172" s="7"/>
      <c r="E172" s="7"/>
      <c r="F172" s="7"/>
      <c r="G172" s="7">
        <v>5</v>
      </c>
      <c r="H172" s="7"/>
      <c r="I172" s="7"/>
      <c r="J172" s="7"/>
      <c r="K172" s="7"/>
      <c r="L172" s="12"/>
      <c r="M172" s="18" t="s">
        <v>1487</v>
      </c>
      <c r="N172" s="13" t="s">
        <v>1488</v>
      </c>
      <c r="O172" s="13" t="s">
        <v>1464</v>
      </c>
      <c r="P172" s="13" t="s">
        <v>84</v>
      </c>
      <c r="Q172" s="145" t="s">
        <v>85</v>
      </c>
      <c r="R172" s="13"/>
      <c r="S172" s="18" t="s">
        <v>493</v>
      </c>
      <c r="T172" s="26"/>
      <c r="U172" s="19" t="s">
        <v>86</v>
      </c>
      <c r="V172" s="18" t="s">
        <v>1487</v>
      </c>
      <c r="W172" s="20" t="s">
        <v>493</v>
      </c>
      <c r="X172" s="19" t="s">
        <v>86</v>
      </c>
      <c r="Y172" s="19" t="s">
        <v>87</v>
      </c>
      <c r="Z172" s="19" t="s">
        <v>214</v>
      </c>
      <c r="AA172" s="17" t="s">
        <v>89</v>
      </c>
      <c r="AB172" s="17" t="s">
        <v>90</v>
      </c>
      <c r="AC172" s="26"/>
      <c r="AD172" s="223">
        <f>AD173+AD183*2</f>
        <v>3.3365999999999998</v>
      </c>
      <c r="AE172" s="17" t="s">
        <v>90</v>
      </c>
      <c r="AF172" s="13"/>
      <c r="AG172" s="28"/>
      <c r="AH172" s="13">
        <v>1</v>
      </c>
      <c r="AI172" s="277">
        <v>0</v>
      </c>
    </row>
    <row r="173" spans="1:35" s="6" customFormat="1" ht="30" customHeight="1">
      <c r="A173" s="10">
        <f t="shared" si="3"/>
        <v>165</v>
      </c>
      <c r="B173" s="7"/>
      <c r="C173" s="7"/>
      <c r="D173" s="7"/>
      <c r="E173" s="7"/>
      <c r="F173" s="7"/>
      <c r="G173" s="7"/>
      <c r="H173" s="7">
        <v>6</v>
      </c>
      <c r="I173" s="7"/>
      <c r="J173" s="7"/>
      <c r="K173" s="7"/>
      <c r="L173" s="12"/>
      <c r="M173" s="18" t="s">
        <v>1485</v>
      </c>
      <c r="N173" s="13" t="s">
        <v>1486</v>
      </c>
      <c r="O173" s="13" t="s">
        <v>1464</v>
      </c>
      <c r="P173" s="13" t="s">
        <v>84</v>
      </c>
      <c r="Q173" s="145" t="s">
        <v>85</v>
      </c>
      <c r="R173" s="13"/>
      <c r="S173" s="18" t="s">
        <v>1023</v>
      </c>
      <c r="T173" s="26"/>
      <c r="U173" s="19" t="s">
        <v>86</v>
      </c>
      <c r="V173" s="18" t="s">
        <v>1485</v>
      </c>
      <c r="W173" s="20" t="s">
        <v>1023</v>
      </c>
      <c r="X173" s="19" t="s">
        <v>86</v>
      </c>
      <c r="Y173" s="19" t="s">
        <v>87</v>
      </c>
      <c r="Z173" s="19" t="s">
        <v>170</v>
      </c>
      <c r="AA173" s="17" t="s">
        <v>89</v>
      </c>
      <c r="AB173" s="17" t="s">
        <v>90</v>
      </c>
      <c r="AC173" s="26"/>
      <c r="AD173" s="223">
        <f>AD174+AD175+AD176+AD177*2+AD178+AD179+AD182</f>
        <v>3.3317999999999999</v>
      </c>
      <c r="AE173" s="17" t="s">
        <v>90</v>
      </c>
      <c r="AF173" s="13"/>
      <c r="AG173" s="28"/>
      <c r="AH173" s="13">
        <v>1</v>
      </c>
      <c r="AI173" s="277">
        <v>0</v>
      </c>
    </row>
    <row r="174" spans="1:35" s="6" customFormat="1" ht="30" customHeight="1">
      <c r="A174" s="10">
        <f t="shared" si="3"/>
        <v>166</v>
      </c>
      <c r="B174" s="7"/>
      <c r="C174" s="7"/>
      <c r="D174" s="7"/>
      <c r="E174" s="7"/>
      <c r="F174" s="7"/>
      <c r="G174" s="7"/>
      <c r="H174" s="7"/>
      <c r="I174" s="7">
        <v>7</v>
      </c>
      <c r="J174" s="7"/>
      <c r="K174" s="7"/>
      <c r="L174" s="12"/>
      <c r="M174" s="18" t="s">
        <v>1429</v>
      </c>
      <c r="N174" s="13" t="s">
        <v>1484</v>
      </c>
      <c r="O174" s="13" t="s">
        <v>1425</v>
      </c>
      <c r="P174" s="13" t="s">
        <v>84</v>
      </c>
      <c r="Q174" s="145" t="s">
        <v>85</v>
      </c>
      <c r="R174" s="13"/>
      <c r="S174" s="18" t="s">
        <v>493</v>
      </c>
      <c r="T174" s="26"/>
      <c r="U174" s="19" t="s">
        <v>86</v>
      </c>
      <c r="V174" s="7" t="s">
        <v>1427</v>
      </c>
      <c r="W174" s="20" t="s">
        <v>493</v>
      </c>
      <c r="X174" s="19" t="s">
        <v>86</v>
      </c>
      <c r="Y174" s="19" t="s">
        <v>87</v>
      </c>
      <c r="Z174" s="19" t="s">
        <v>219</v>
      </c>
      <c r="AA174" s="17" t="s">
        <v>311</v>
      </c>
      <c r="AB174" s="17" t="s">
        <v>1483</v>
      </c>
      <c r="AC174" s="26" t="s">
        <v>1482</v>
      </c>
      <c r="AD174" s="27">
        <v>0.35680000000000001</v>
      </c>
      <c r="AE174" s="13" t="s">
        <v>90</v>
      </c>
      <c r="AF174" s="13" t="s">
        <v>608</v>
      </c>
      <c r="AG174" s="28"/>
      <c r="AH174" s="13">
        <v>1</v>
      </c>
      <c r="AI174" s="277">
        <v>0</v>
      </c>
    </row>
    <row r="175" spans="1:35" s="6" customFormat="1" ht="30" customHeight="1">
      <c r="A175" s="10">
        <f t="shared" si="3"/>
        <v>167</v>
      </c>
      <c r="B175" s="7"/>
      <c r="C175" s="7"/>
      <c r="D175" s="7"/>
      <c r="E175" s="7"/>
      <c r="F175" s="7"/>
      <c r="G175" s="7"/>
      <c r="H175" s="7"/>
      <c r="I175" s="7">
        <v>7</v>
      </c>
      <c r="J175" s="7"/>
      <c r="K175" s="7"/>
      <c r="L175" s="12"/>
      <c r="M175" s="18" t="s">
        <v>1480</v>
      </c>
      <c r="N175" s="13" t="s">
        <v>1481</v>
      </c>
      <c r="O175" s="13" t="s">
        <v>1464</v>
      </c>
      <c r="P175" s="13" t="s">
        <v>84</v>
      </c>
      <c r="Q175" s="145" t="s">
        <v>85</v>
      </c>
      <c r="R175" s="13"/>
      <c r="S175" s="18" t="s">
        <v>493</v>
      </c>
      <c r="T175" s="26"/>
      <c r="U175" s="19" t="s">
        <v>86</v>
      </c>
      <c r="V175" s="18" t="s">
        <v>1480</v>
      </c>
      <c r="W175" s="20" t="s">
        <v>493</v>
      </c>
      <c r="X175" s="19" t="s">
        <v>86</v>
      </c>
      <c r="Y175" s="19" t="s">
        <v>87</v>
      </c>
      <c r="Z175" s="19" t="s">
        <v>174</v>
      </c>
      <c r="AA175" s="17" t="s">
        <v>1479</v>
      </c>
      <c r="AB175" s="17" t="s">
        <v>1478</v>
      </c>
      <c r="AC175" s="26" t="s">
        <v>1477</v>
      </c>
      <c r="AD175" s="27">
        <v>0.27200000000000002</v>
      </c>
      <c r="AE175" s="17" t="s">
        <v>90</v>
      </c>
      <c r="AF175" s="13" t="s">
        <v>995</v>
      </c>
      <c r="AG175" s="28"/>
      <c r="AH175" s="13">
        <v>1</v>
      </c>
      <c r="AI175" s="277">
        <v>0</v>
      </c>
    </row>
    <row r="176" spans="1:35" s="6" customFormat="1" ht="30" customHeight="1">
      <c r="A176" s="10">
        <f t="shared" si="3"/>
        <v>168</v>
      </c>
      <c r="B176" s="7"/>
      <c r="C176" s="7"/>
      <c r="D176" s="7"/>
      <c r="E176" s="7"/>
      <c r="F176" s="7"/>
      <c r="G176" s="7"/>
      <c r="H176" s="7"/>
      <c r="I176" s="7">
        <v>7</v>
      </c>
      <c r="J176" s="7"/>
      <c r="K176" s="7"/>
      <c r="L176" s="12"/>
      <c r="M176" s="18" t="s">
        <v>1476</v>
      </c>
      <c r="N176" s="13" t="s">
        <v>1426</v>
      </c>
      <c r="O176" s="13" t="s">
        <v>1425</v>
      </c>
      <c r="P176" s="13" t="s">
        <v>84</v>
      </c>
      <c r="Q176" s="145" t="s">
        <v>85</v>
      </c>
      <c r="R176" s="13"/>
      <c r="S176" s="18" t="s">
        <v>84</v>
      </c>
      <c r="T176" s="26"/>
      <c r="U176" s="19" t="s">
        <v>86</v>
      </c>
      <c r="V176" s="7" t="s">
        <v>1424</v>
      </c>
      <c r="W176" s="20" t="s">
        <v>494</v>
      </c>
      <c r="X176" s="19" t="s">
        <v>86</v>
      </c>
      <c r="Y176" s="19" t="s">
        <v>87</v>
      </c>
      <c r="Z176" s="19" t="s">
        <v>219</v>
      </c>
      <c r="AA176" s="17" t="s">
        <v>311</v>
      </c>
      <c r="AB176" s="17" t="s">
        <v>1423</v>
      </c>
      <c r="AC176" s="26" t="s">
        <v>1475</v>
      </c>
      <c r="AD176" s="27">
        <v>0.3755</v>
      </c>
      <c r="AE176" s="13" t="s">
        <v>90</v>
      </c>
      <c r="AF176" s="13" t="s">
        <v>608</v>
      </c>
      <c r="AG176" s="28"/>
      <c r="AH176" s="13">
        <v>1</v>
      </c>
      <c r="AI176" s="277">
        <v>0</v>
      </c>
    </row>
    <row r="177" spans="1:35" s="6" customFormat="1" ht="30" customHeight="1">
      <c r="A177" s="10">
        <f t="shared" si="3"/>
        <v>169</v>
      </c>
      <c r="B177" s="7"/>
      <c r="C177" s="7"/>
      <c r="D177" s="7"/>
      <c r="E177" s="7"/>
      <c r="F177" s="7"/>
      <c r="G177" s="7"/>
      <c r="H177" s="7"/>
      <c r="I177" s="7">
        <v>7</v>
      </c>
      <c r="J177" s="7"/>
      <c r="K177" s="7"/>
      <c r="L177" s="12"/>
      <c r="M177" s="18" t="s">
        <v>1473</v>
      </c>
      <c r="N177" s="13" t="s">
        <v>1474</v>
      </c>
      <c r="O177" s="13"/>
      <c r="P177" s="13" t="s">
        <v>84</v>
      </c>
      <c r="Q177" s="145" t="s">
        <v>85</v>
      </c>
      <c r="R177" s="13"/>
      <c r="S177" s="18" t="s">
        <v>493</v>
      </c>
      <c r="T177" s="26"/>
      <c r="U177" s="19" t="s">
        <v>86</v>
      </c>
      <c r="V177" s="7" t="s">
        <v>1473</v>
      </c>
      <c r="W177" s="20" t="s">
        <v>493</v>
      </c>
      <c r="X177" s="19" t="s">
        <v>86</v>
      </c>
      <c r="Y177" s="19" t="s">
        <v>87</v>
      </c>
      <c r="Z177" s="19" t="s">
        <v>110</v>
      </c>
      <c r="AA177" s="17" t="s">
        <v>1472</v>
      </c>
      <c r="AB177" s="17" t="s">
        <v>1471</v>
      </c>
      <c r="AC177" s="26" t="s">
        <v>1470</v>
      </c>
      <c r="AD177" s="27">
        <v>0.76780000000000004</v>
      </c>
      <c r="AE177" s="13" t="s">
        <v>90</v>
      </c>
      <c r="AF177" s="13" t="s">
        <v>608</v>
      </c>
      <c r="AG177" s="28"/>
      <c r="AH177" s="13">
        <v>2</v>
      </c>
      <c r="AI177" s="277">
        <v>0</v>
      </c>
    </row>
    <row r="178" spans="1:35" s="6" customFormat="1" ht="30" customHeight="1">
      <c r="A178" s="10">
        <f t="shared" si="3"/>
        <v>170</v>
      </c>
      <c r="B178" s="7"/>
      <c r="C178" s="7"/>
      <c r="D178" s="7"/>
      <c r="E178" s="7"/>
      <c r="F178" s="7"/>
      <c r="G178" s="7"/>
      <c r="H178" s="7"/>
      <c r="I178" s="7">
        <v>7</v>
      </c>
      <c r="J178" s="7"/>
      <c r="K178" s="7"/>
      <c r="L178" s="12"/>
      <c r="M178" s="18" t="s">
        <v>1469</v>
      </c>
      <c r="N178" s="13" t="s">
        <v>1468</v>
      </c>
      <c r="O178" s="13"/>
      <c r="P178" s="13" t="s">
        <v>84</v>
      </c>
      <c r="Q178" s="145" t="s">
        <v>85</v>
      </c>
      <c r="R178" s="13"/>
      <c r="S178" s="18" t="s">
        <v>84</v>
      </c>
      <c r="T178" s="26"/>
      <c r="U178" s="19" t="s">
        <v>86</v>
      </c>
      <c r="V178" s="7" t="s">
        <v>1467</v>
      </c>
      <c r="W178" s="20" t="s">
        <v>494</v>
      </c>
      <c r="X178" s="19" t="s">
        <v>86</v>
      </c>
      <c r="Y178" s="19" t="s">
        <v>87</v>
      </c>
      <c r="Z178" s="19" t="s">
        <v>110</v>
      </c>
      <c r="AA178" s="17" t="s">
        <v>210</v>
      </c>
      <c r="AB178" s="17" t="s">
        <v>268</v>
      </c>
      <c r="AC178" s="26" t="s">
        <v>1466</v>
      </c>
      <c r="AD178" s="27">
        <v>0.6119</v>
      </c>
      <c r="AE178" s="13" t="s">
        <v>90</v>
      </c>
      <c r="AF178" s="13" t="s">
        <v>608</v>
      </c>
      <c r="AG178" s="28"/>
      <c r="AH178" s="13">
        <v>1</v>
      </c>
      <c r="AI178" s="277">
        <v>0</v>
      </c>
    </row>
    <row r="179" spans="1:35" s="6" customFormat="1" ht="30" customHeight="1">
      <c r="A179" s="10">
        <f t="shared" si="3"/>
        <v>171</v>
      </c>
      <c r="B179" s="7"/>
      <c r="C179" s="7"/>
      <c r="D179" s="7"/>
      <c r="E179" s="7"/>
      <c r="F179" s="7"/>
      <c r="G179" s="7"/>
      <c r="H179" s="7"/>
      <c r="I179" s="7">
        <v>7</v>
      </c>
      <c r="J179" s="7"/>
      <c r="K179" s="7"/>
      <c r="L179" s="12"/>
      <c r="M179" s="18" t="s">
        <v>1463</v>
      </c>
      <c r="N179" s="13" t="s">
        <v>1465</v>
      </c>
      <c r="O179" s="13" t="s">
        <v>1464</v>
      </c>
      <c r="P179" s="13" t="s">
        <v>84</v>
      </c>
      <c r="Q179" s="145" t="s">
        <v>85</v>
      </c>
      <c r="R179" s="13"/>
      <c r="S179" s="18" t="s">
        <v>493</v>
      </c>
      <c r="T179" s="7"/>
      <c r="U179" s="19" t="s">
        <v>86</v>
      </c>
      <c r="V179" s="20" t="s">
        <v>1463</v>
      </c>
      <c r="W179" s="20" t="s">
        <v>493</v>
      </c>
      <c r="X179" s="19" t="s">
        <v>86</v>
      </c>
      <c r="Y179" s="19" t="s">
        <v>87</v>
      </c>
      <c r="Z179" s="19" t="s">
        <v>170</v>
      </c>
      <c r="AA179" s="17" t="s">
        <v>89</v>
      </c>
      <c r="AB179" s="17" t="s">
        <v>90</v>
      </c>
      <c r="AC179" s="26" t="s">
        <v>1462</v>
      </c>
      <c r="AD179" s="27">
        <f>AD180+AD181</f>
        <v>0.1075</v>
      </c>
      <c r="AE179" s="13" t="s">
        <v>90</v>
      </c>
      <c r="AF179" s="13" t="s">
        <v>995</v>
      </c>
      <c r="AG179" s="28"/>
      <c r="AH179" s="13">
        <v>1</v>
      </c>
      <c r="AI179" s="277">
        <v>0</v>
      </c>
    </row>
    <row r="180" spans="1:35" s="6" customFormat="1" ht="30" customHeight="1">
      <c r="A180" s="10">
        <f t="shared" si="3"/>
        <v>172</v>
      </c>
      <c r="B180" s="7"/>
      <c r="C180" s="7"/>
      <c r="D180" s="7"/>
      <c r="E180" s="7"/>
      <c r="F180" s="7"/>
      <c r="G180" s="7"/>
      <c r="H180" s="7"/>
      <c r="I180" s="7"/>
      <c r="J180" s="7">
        <v>8</v>
      </c>
      <c r="K180" s="7"/>
      <c r="L180" s="12"/>
      <c r="M180" s="18" t="s">
        <v>1455</v>
      </c>
      <c r="N180" s="13" t="s">
        <v>1456</v>
      </c>
      <c r="O180" s="13"/>
      <c r="P180" s="13" t="s">
        <v>94</v>
      </c>
      <c r="Q180" s="145" t="s">
        <v>85</v>
      </c>
      <c r="R180" s="13"/>
      <c r="S180" s="18" t="s">
        <v>84</v>
      </c>
      <c r="T180" s="26"/>
      <c r="U180" s="19" t="s">
        <v>86</v>
      </c>
      <c r="V180" s="41" t="s">
        <v>1455</v>
      </c>
      <c r="W180" s="20" t="s">
        <v>494</v>
      </c>
      <c r="X180" s="19" t="s">
        <v>86</v>
      </c>
      <c r="Y180" s="19" t="s">
        <v>87</v>
      </c>
      <c r="Z180" s="19" t="s">
        <v>110</v>
      </c>
      <c r="AA180" s="17" t="s">
        <v>1275</v>
      </c>
      <c r="AB180" s="17" t="s">
        <v>1274</v>
      </c>
      <c r="AC180" s="26" t="str">
        <f>AC182</f>
        <v>86*4*59</v>
      </c>
      <c r="AD180" s="27">
        <f>AD182</f>
        <v>7.2499999999999995E-2</v>
      </c>
      <c r="AE180" s="13" t="s">
        <v>90</v>
      </c>
      <c r="AF180" s="13" t="s">
        <v>608</v>
      </c>
      <c r="AG180" s="28"/>
      <c r="AH180" s="13">
        <v>1</v>
      </c>
      <c r="AI180" s="277">
        <v>0</v>
      </c>
    </row>
    <row r="181" spans="1:35" s="6" customFormat="1" ht="30" customHeight="1">
      <c r="A181" s="10">
        <f t="shared" si="3"/>
        <v>173</v>
      </c>
      <c r="B181" s="7"/>
      <c r="C181" s="7"/>
      <c r="D181" s="7"/>
      <c r="E181" s="7"/>
      <c r="F181" s="7"/>
      <c r="G181" s="7"/>
      <c r="H181" s="7"/>
      <c r="I181" s="7"/>
      <c r="J181" s="7">
        <v>8</v>
      </c>
      <c r="K181" s="7"/>
      <c r="L181" s="12"/>
      <c r="M181" s="18" t="s">
        <v>1461</v>
      </c>
      <c r="N181" s="13" t="s">
        <v>1460</v>
      </c>
      <c r="O181" s="13"/>
      <c r="P181" s="13" t="s">
        <v>84</v>
      </c>
      <c r="Q181" s="145" t="s">
        <v>85</v>
      </c>
      <c r="R181" s="13"/>
      <c r="S181" s="18" t="s">
        <v>493</v>
      </c>
      <c r="T181" s="26"/>
      <c r="U181" s="19" t="s">
        <v>86</v>
      </c>
      <c r="V181" s="18" t="s">
        <v>1459</v>
      </c>
      <c r="W181" s="20" t="s">
        <v>493</v>
      </c>
      <c r="X181" s="19" t="s">
        <v>86</v>
      </c>
      <c r="Y181" s="19" t="s">
        <v>87</v>
      </c>
      <c r="Z181" s="19" t="s">
        <v>223</v>
      </c>
      <c r="AA181" s="17" t="s">
        <v>641</v>
      </c>
      <c r="AB181" s="17" t="s">
        <v>1027</v>
      </c>
      <c r="AC181" s="26" t="s">
        <v>1458</v>
      </c>
      <c r="AD181" s="27">
        <v>3.5000000000000003E-2</v>
      </c>
      <c r="AE181" s="13" t="s">
        <v>90</v>
      </c>
      <c r="AF181" s="13" t="s">
        <v>995</v>
      </c>
      <c r="AG181" s="28"/>
      <c r="AH181" s="13">
        <v>1</v>
      </c>
      <c r="AI181" s="277">
        <v>0</v>
      </c>
    </row>
    <row r="182" spans="1:35" s="6" customFormat="1" ht="30" customHeight="1">
      <c r="A182" s="10">
        <f t="shared" si="3"/>
        <v>174</v>
      </c>
      <c r="B182" s="7"/>
      <c r="C182" s="7"/>
      <c r="D182" s="7"/>
      <c r="E182" s="7"/>
      <c r="F182" s="7"/>
      <c r="G182" s="7"/>
      <c r="H182" s="7"/>
      <c r="I182" s="7">
        <v>7</v>
      </c>
      <c r="J182" s="7"/>
      <c r="K182" s="7"/>
      <c r="L182" s="12"/>
      <c r="M182" s="18" t="s">
        <v>1457</v>
      </c>
      <c r="N182" s="13" t="s">
        <v>1456</v>
      </c>
      <c r="O182" s="13"/>
      <c r="P182" s="13" t="s">
        <v>494</v>
      </c>
      <c r="Q182" s="145" t="s">
        <v>85</v>
      </c>
      <c r="R182" s="13"/>
      <c r="S182" s="18" t="s">
        <v>84</v>
      </c>
      <c r="T182" s="26"/>
      <c r="U182" s="19" t="s">
        <v>86</v>
      </c>
      <c r="V182" s="41" t="s">
        <v>1455</v>
      </c>
      <c r="W182" s="20" t="s">
        <v>494</v>
      </c>
      <c r="X182" s="19" t="s">
        <v>86</v>
      </c>
      <c r="Y182" s="19" t="s">
        <v>87</v>
      </c>
      <c r="Z182" s="19" t="s">
        <v>110</v>
      </c>
      <c r="AA182" s="17" t="s">
        <v>1275</v>
      </c>
      <c r="AB182" s="17" t="s">
        <v>1274</v>
      </c>
      <c r="AC182" s="26" t="s">
        <v>1454</v>
      </c>
      <c r="AD182" s="223">
        <v>7.2499999999999995E-2</v>
      </c>
      <c r="AE182" s="13" t="s">
        <v>90</v>
      </c>
      <c r="AF182" s="13" t="s">
        <v>608</v>
      </c>
      <c r="AG182" s="28"/>
      <c r="AH182" s="13">
        <v>1</v>
      </c>
      <c r="AI182" s="277">
        <v>0</v>
      </c>
    </row>
    <row r="183" spans="1:35" s="6" customFormat="1" ht="30" customHeight="1">
      <c r="A183" s="10">
        <f t="shared" si="3"/>
        <v>175</v>
      </c>
      <c r="B183" s="7"/>
      <c r="C183" s="7"/>
      <c r="D183" s="7"/>
      <c r="E183" s="7"/>
      <c r="F183" s="7"/>
      <c r="G183" s="7"/>
      <c r="H183" s="7">
        <v>6</v>
      </c>
      <c r="I183" s="7"/>
      <c r="J183" s="7"/>
      <c r="K183" s="7"/>
      <c r="L183" s="12"/>
      <c r="M183" s="199" t="s">
        <v>1450</v>
      </c>
      <c r="N183" s="13" t="s">
        <v>1453</v>
      </c>
      <c r="O183" s="13" t="s">
        <v>1452</v>
      </c>
      <c r="P183" s="13"/>
      <c r="Q183" s="145" t="s">
        <v>85</v>
      </c>
      <c r="R183" s="13"/>
      <c r="S183" s="18" t="s">
        <v>84</v>
      </c>
      <c r="T183" s="7" t="s">
        <v>1451</v>
      </c>
      <c r="U183" s="19" t="s">
        <v>86</v>
      </c>
      <c r="V183" s="199" t="s">
        <v>1450</v>
      </c>
      <c r="W183" s="20" t="s">
        <v>494</v>
      </c>
      <c r="X183" s="19" t="s">
        <v>86</v>
      </c>
      <c r="Y183" s="19" t="s">
        <v>87</v>
      </c>
      <c r="Z183" s="19" t="s">
        <v>1116</v>
      </c>
      <c r="AA183" s="126" t="s">
        <v>90</v>
      </c>
      <c r="AB183" s="126" t="s">
        <v>90</v>
      </c>
      <c r="AC183" s="26" t="s">
        <v>1449</v>
      </c>
      <c r="AD183" s="27">
        <v>2.3999999999999998E-3</v>
      </c>
      <c r="AE183" s="13" t="s">
        <v>90</v>
      </c>
      <c r="AF183" s="13" t="s">
        <v>608</v>
      </c>
      <c r="AG183" s="28"/>
      <c r="AH183" s="13">
        <v>2</v>
      </c>
      <c r="AI183" s="277">
        <v>0</v>
      </c>
    </row>
    <row r="184" spans="1:35" s="6" customFormat="1" ht="30" customHeight="1">
      <c r="A184" s="10">
        <f t="shared" si="3"/>
        <v>176</v>
      </c>
      <c r="B184" s="7"/>
      <c r="C184" s="7"/>
      <c r="D184" s="7"/>
      <c r="E184" s="7"/>
      <c r="F184" s="7"/>
      <c r="G184" s="7">
        <v>5</v>
      </c>
      <c r="H184" s="7"/>
      <c r="I184" s="7"/>
      <c r="J184" s="7"/>
      <c r="K184" s="7"/>
      <c r="L184" s="12"/>
      <c r="M184" s="18" t="s">
        <v>1447</v>
      </c>
      <c r="N184" s="13" t="s">
        <v>1448</v>
      </c>
      <c r="O184" s="13"/>
      <c r="P184" s="13"/>
      <c r="Q184" s="145" t="s">
        <v>85</v>
      </c>
      <c r="R184" s="13"/>
      <c r="S184" s="18" t="s">
        <v>84</v>
      </c>
      <c r="T184" s="26"/>
      <c r="U184" s="19" t="s">
        <v>86</v>
      </c>
      <c r="V184" s="7" t="s">
        <v>1447</v>
      </c>
      <c r="W184" s="20" t="s">
        <v>494</v>
      </c>
      <c r="X184" s="19" t="s">
        <v>86</v>
      </c>
      <c r="Y184" s="19" t="s">
        <v>87</v>
      </c>
      <c r="Z184" s="19" t="s">
        <v>170</v>
      </c>
      <c r="AA184" s="17" t="s">
        <v>89</v>
      </c>
      <c r="AB184" s="17" t="s">
        <v>90</v>
      </c>
      <c r="AC184" s="26" t="s">
        <v>1446</v>
      </c>
      <c r="AD184" s="27">
        <f>AD185+AD186</f>
        <v>0.88190000000000002</v>
      </c>
      <c r="AE184" s="13" t="s">
        <v>90</v>
      </c>
      <c r="AF184" s="13" t="s">
        <v>608</v>
      </c>
      <c r="AG184" s="28"/>
      <c r="AH184" s="13">
        <v>2</v>
      </c>
      <c r="AI184" s="277">
        <v>0</v>
      </c>
    </row>
    <row r="185" spans="1:35" s="6" customFormat="1" ht="30" customHeight="1">
      <c r="A185" s="10">
        <f t="shared" si="3"/>
        <v>177</v>
      </c>
      <c r="B185" s="7"/>
      <c r="C185" s="7"/>
      <c r="D185" s="7"/>
      <c r="E185" s="7"/>
      <c r="F185" s="7"/>
      <c r="G185" s="7"/>
      <c r="H185" s="7">
        <v>6</v>
      </c>
      <c r="I185" s="7"/>
      <c r="J185" s="7"/>
      <c r="K185" s="7"/>
      <c r="L185" s="12"/>
      <c r="M185" s="18" t="s">
        <v>1445</v>
      </c>
      <c r="N185" s="13" t="s">
        <v>1444</v>
      </c>
      <c r="O185" s="13"/>
      <c r="P185" s="13" t="s">
        <v>84</v>
      </c>
      <c r="Q185" s="145" t="s">
        <v>85</v>
      </c>
      <c r="R185" s="13"/>
      <c r="S185" s="18" t="s">
        <v>493</v>
      </c>
      <c r="T185" s="26"/>
      <c r="U185" s="19" t="s">
        <v>86</v>
      </c>
      <c r="V185" s="7" t="s">
        <v>1443</v>
      </c>
      <c r="W185" s="20" t="s">
        <v>493</v>
      </c>
      <c r="X185" s="19" t="s">
        <v>86</v>
      </c>
      <c r="Y185" s="19" t="s">
        <v>87</v>
      </c>
      <c r="Z185" s="19" t="s">
        <v>110</v>
      </c>
      <c r="AA185" s="17" t="s">
        <v>1275</v>
      </c>
      <c r="AB185" s="17" t="s">
        <v>1274</v>
      </c>
      <c r="AC185" s="26" t="s">
        <v>1442</v>
      </c>
      <c r="AD185" s="27">
        <v>0.81069999999999998</v>
      </c>
      <c r="AE185" s="13" t="s">
        <v>90</v>
      </c>
      <c r="AF185" s="13" t="s">
        <v>608</v>
      </c>
      <c r="AG185" s="28"/>
      <c r="AH185" s="13">
        <v>1</v>
      </c>
      <c r="AI185" s="277">
        <v>0</v>
      </c>
    </row>
    <row r="186" spans="1:35" s="6" customFormat="1" ht="30" customHeight="1">
      <c r="A186" s="10">
        <f t="shared" si="3"/>
        <v>178</v>
      </c>
      <c r="B186" s="7"/>
      <c r="C186" s="7"/>
      <c r="D186" s="7"/>
      <c r="E186" s="7"/>
      <c r="F186" s="7"/>
      <c r="G186" s="7"/>
      <c r="H186" s="7">
        <v>6</v>
      </c>
      <c r="I186" s="7"/>
      <c r="J186" s="7"/>
      <c r="K186" s="7"/>
      <c r="L186" s="12"/>
      <c r="M186" s="18" t="s">
        <v>1440</v>
      </c>
      <c r="N186" s="13" t="s">
        <v>1441</v>
      </c>
      <c r="O186" s="13"/>
      <c r="P186" s="13"/>
      <c r="Q186" s="145" t="s">
        <v>85</v>
      </c>
      <c r="R186" s="13"/>
      <c r="S186" s="18" t="s">
        <v>84</v>
      </c>
      <c r="T186" s="26"/>
      <c r="U186" s="19" t="s">
        <v>86</v>
      </c>
      <c r="V186" s="41" t="s">
        <v>1440</v>
      </c>
      <c r="W186" s="20" t="s">
        <v>494</v>
      </c>
      <c r="X186" s="19" t="s">
        <v>86</v>
      </c>
      <c r="Y186" s="19" t="s">
        <v>87</v>
      </c>
      <c r="Z186" s="19" t="s">
        <v>219</v>
      </c>
      <c r="AA186" s="17" t="s">
        <v>311</v>
      </c>
      <c r="AB186" s="17" t="s">
        <v>1423</v>
      </c>
      <c r="AC186" s="26" t="s">
        <v>1439</v>
      </c>
      <c r="AD186" s="27">
        <v>7.1199999999999999E-2</v>
      </c>
      <c r="AE186" s="13" t="s">
        <v>90</v>
      </c>
      <c r="AF186" s="13" t="s">
        <v>608</v>
      </c>
      <c r="AG186" s="28" t="s">
        <v>1438</v>
      </c>
      <c r="AH186" s="13">
        <v>1</v>
      </c>
      <c r="AI186" s="277">
        <v>0</v>
      </c>
    </row>
    <row r="187" spans="1:35" s="6" customFormat="1" ht="30" customHeight="1">
      <c r="A187" s="10">
        <f t="shared" si="3"/>
        <v>179</v>
      </c>
      <c r="B187" s="7"/>
      <c r="C187" s="7"/>
      <c r="D187" s="7"/>
      <c r="E187" s="7"/>
      <c r="F187" s="7"/>
      <c r="G187" s="7">
        <v>5</v>
      </c>
      <c r="H187" s="7"/>
      <c r="I187" s="7"/>
      <c r="J187" s="7"/>
      <c r="K187" s="7"/>
      <c r="L187" s="12"/>
      <c r="M187" s="18" t="s">
        <v>1437</v>
      </c>
      <c r="N187" s="13" t="s">
        <v>1436</v>
      </c>
      <c r="O187" s="13"/>
      <c r="P187" s="13"/>
      <c r="Q187" s="145" t="s">
        <v>85</v>
      </c>
      <c r="R187" s="13"/>
      <c r="S187" s="18" t="s">
        <v>523</v>
      </c>
      <c r="T187" s="26"/>
      <c r="U187" s="19" t="s">
        <v>86</v>
      </c>
      <c r="V187" s="7" t="s">
        <v>1435</v>
      </c>
      <c r="W187" s="20" t="s">
        <v>523</v>
      </c>
      <c r="X187" s="19" t="s">
        <v>86</v>
      </c>
      <c r="Y187" s="19" t="s">
        <v>87</v>
      </c>
      <c r="Z187" s="19" t="s">
        <v>170</v>
      </c>
      <c r="AA187" s="17" t="s">
        <v>89</v>
      </c>
      <c r="AB187" s="17" t="s">
        <v>90</v>
      </c>
      <c r="AC187" s="26"/>
      <c r="AD187" s="27">
        <f>AD188+AD189</f>
        <v>5.8459999999999998E-2</v>
      </c>
      <c r="AE187" s="13" t="s">
        <v>90</v>
      </c>
      <c r="AF187" s="13" t="s">
        <v>608</v>
      </c>
      <c r="AG187" s="28"/>
      <c r="AH187" s="13">
        <v>1</v>
      </c>
      <c r="AI187" s="277">
        <v>0</v>
      </c>
    </row>
    <row r="188" spans="1:35" s="6" customFormat="1" ht="30" customHeight="1">
      <c r="A188" s="10">
        <f t="shared" si="3"/>
        <v>180</v>
      </c>
      <c r="B188" s="7"/>
      <c r="C188" s="7"/>
      <c r="D188" s="7"/>
      <c r="E188" s="7"/>
      <c r="F188" s="7"/>
      <c r="G188" s="7"/>
      <c r="H188" s="7">
        <v>6</v>
      </c>
      <c r="I188" s="7"/>
      <c r="J188" s="7"/>
      <c r="K188" s="7"/>
      <c r="L188" s="12"/>
      <c r="M188" s="18" t="s">
        <v>1434</v>
      </c>
      <c r="N188" s="13" t="s">
        <v>1433</v>
      </c>
      <c r="O188" s="13"/>
      <c r="P188" s="13" t="s">
        <v>94</v>
      </c>
      <c r="Q188" s="145" t="s">
        <v>85</v>
      </c>
      <c r="R188" s="13"/>
      <c r="S188" s="18" t="s">
        <v>84</v>
      </c>
      <c r="T188" s="26"/>
      <c r="U188" s="19" t="s">
        <v>86</v>
      </c>
      <c r="V188" s="7" t="s">
        <v>1432</v>
      </c>
      <c r="W188" s="20" t="s">
        <v>494</v>
      </c>
      <c r="X188" s="19" t="s">
        <v>86</v>
      </c>
      <c r="Y188" s="19" t="s">
        <v>87</v>
      </c>
      <c r="Z188" s="19" t="s">
        <v>110</v>
      </c>
      <c r="AA188" s="17" t="s">
        <v>210</v>
      </c>
      <c r="AB188" s="17" t="s">
        <v>268</v>
      </c>
      <c r="AC188" s="26" t="s">
        <v>1431</v>
      </c>
      <c r="AD188" s="27">
        <v>5.33E-2</v>
      </c>
      <c r="AE188" s="13" t="s">
        <v>90</v>
      </c>
      <c r="AF188" s="13" t="s">
        <v>608</v>
      </c>
      <c r="AG188" s="28"/>
      <c r="AH188" s="13">
        <v>1</v>
      </c>
      <c r="AI188" s="277">
        <v>0</v>
      </c>
    </row>
    <row r="189" spans="1:35" s="6" customFormat="1" ht="30" customHeight="1">
      <c r="A189" s="10">
        <f t="shared" si="3"/>
        <v>181</v>
      </c>
      <c r="B189" s="7"/>
      <c r="C189" s="7"/>
      <c r="D189" s="7"/>
      <c r="E189" s="7"/>
      <c r="F189" s="7"/>
      <c r="G189" s="7"/>
      <c r="H189" s="7">
        <v>6</v>
      </c>
      <c r="I189" s="7"/>
      <c r="J189" s="7"/>
      <c r="K189" s="7"/>
      <c r="L189" s="12"/>
      <c r="M189" s="126" t="s">
        <v>257</v>
      </c>
      <c r="N189" s="126" t="s">
        <v>258</v>
      </c>
      <c r="O189" s="126" t="s">
        <v>1430</v>
      </c>
      <c r="P189" s="13"/>
      <c r="Q189" s="145" t="s">
        <v>85</v>
      </c>
      <c r="R189" s="40"/>
      <c r="S189" s="18" t="s">
        <v>494</v>
      </c>
      <c r="T189" s="18"/>
      <c r="U189" s="19" t="s">
        <v>87</v>
      </c>
      <c r="V189" s="126" t="s">
        <v>257</v>
      </c>
      <c r="W189" s="126" t="s">
        <v>494</v>
      </c>
      <c r="X189" s="19" t="s">
        <v>87</v>
      </c>
      <c r="Y189" s="19" t="s">
        <v>86</v>
      </c>
      <c r="Z189" s="19" t="s">
        <v>125</v>
      </c>
      <c r="AA189" s="17" t="s">
        <v>90</v>
      </c>
      <c r="AB189" s="17"/>
      <c r="AC189" s="26"/>
      <c r="AD189" s="27">
        <v>5.1599999999999997E-3</v>
      </c>
      <c r="AE189" s="13" t="s">
        <v>90</v>
      </c>
      <c r="AF189" s="13" t="s">
        <v>608</v>
      </c>
      <c r="AG189" s="28"/>
      <c r="AH189" s="13">
        <v>1</v>
      </c>
      <c r="AI189" s="277">
        <v>0</v>
      </c>
    </row>
    <row r="190" spans="1:35" s="6" customFormat="1" ht="30" customHeight="1">
      <c r="A190" s="10">
        <f t="shared" si="3"/>
        <v>182</v>
      </c>
      <c r="B190" s="7"/>
      <c r="C190" s="7"/>
      <c r="D190" s="7"/>
      <c r="E190" s="7"/>
      <c r="F190" s="7"/>
      <c r="G190" s="7">
        <v>5</v>
      </c>
      <c r="H190" s="7"/>
      <c r="I190" s="7"/>
      <c r="J190" s="7"/>
      <c r="K190" s="7"/>
      <c r="L190" s="12"/>
      <c r="M190" s="18" t="s">
        <v>1429</v>
      </c>
      <c r="N190" s="13" t="s">
        <v>1428</v>
      </c>
      <c r="O190" s="13" t="s">
        <v>1425</v>
      </c>
      <c r="P190" s="13"/>
      <c r="Q190" s="145" t="s">
        <v>85</v>
      </c>
      <c r="R190" s="13"/>
      <c r="S190" s="18" t="s">
        <v>493</v>
      </c>
      <c r="T190" s="26"/>
      <c r="U190" s="19" t="s">
        <v>86</v>
      </c>
      <c r="V190" s="7" t="s">
        <v>1427</v>
      </c>
      <c r="W190" s="20" t="s">
        <v>493</v>
      </c>
      <c r="X190" s="19" t="s">
        <v>86</v>
      </c>
      <c r="Y190" s="19" t="s">
        <v>87</v>
      </c>
      <c r="Z190" s="19" t="s">
        <v>219</v>
      </c>
      <c r="AA190" s="17" t="s">
        <v>311</v>
      </c>
      <c r="AB190" s="17" t="s">
        <v>1423</v>
      </c>
      <c r="AC190" s="26" t="str">
        <f>AC174</f>
        <v>16*16*241</v>
      </c>
      <c r="AD190" s="27">
        <f>AD174</f>
        <v>0.35680000000000001</v>
      </c>
      <c r="AE190" s="13" t="s">
        <v>90</v>
      </c>
      <c r="AF190" s="13" t="s">
        <v>608</v>
      </c>
      <c r="AG190" s="28"/>
      <c r="AH190" s="13">
        <v>1</v>
      </c>
      <c r="AI190" s="277">
        <v>0</v>
      </c>
    </row>
    <row r="191" spans="1:35" s="6" customFormat="1" ht="30" customHeight="1">
      <c r="A191" s="10">
        <f t="shared" si="3"/>
        <v>183</v>
      </c>
      <c r="B191" s="7"/>
      <c r="C191" s="7"/>
      <c r="D191" s="7"/>
      <c r="E191" s="7"/>
      <c r="F191" s="7"/>
      <c r="G191" s="7">
        <v>5</v>
      </c>
      <c r="H191" s="7"/>
      <c r="I191" s="7"/>
      <c r="J191" s="7"/>
      <c r="K191" s="7"/>
      <c r="L191" s="12"/>
      <c r="M191" s="18" t="s">
        <v>1424</v>
      </c>
      <c r="N191" s="13" t="s">
        <v>1426</v>
      </c>
      <c r="O191" s="13" t="s">
        <v>1425</v>
      </c>
      <c r="P191" s="13"/>
      <c r="Q191" s="145" t="s">
        <v>85</v>
      </c>
      <c r="R191" s="13"/>
      <c r="S191" s="18" t="s">
        <v>84</v>
      </c>
      <c r="T191" s="26"/>
      <c r="U191" s="19" t="s">
        <v>86</v>
      </c>
      <c r="V191" s="7" t="s">
        <v>1424</v>
      </c>
      <c r="W191" s="20" t="s">
        <v>494</v>
      </c>
      <c r="X191" s="19" t="s">
        <v>86</v>
      </c>
      <c r="Y191" s="19" t="s">
        <v>87</v>
      </c>
      <c r="Z191" s="19" t="s">
        <v>219</v>
      </c>
      <c r="AA191" s="17" t="s">
        <v>311</v>
      </c>
      <c r="AB191" s="17" t="s">
        <v>1423</v>
      </c>
      <c r="AC191" s="26" t="str">
        <f>AC176</f>
        <v>16*16*246</v>
      </c>
      <c r="AD191" s="27">
        <f>AD176</f>
        <v>0.3755</v>
      </c>
      <c r="AE191" s="13" t="s">
        <v>90</v>
      </c>
      <c r="AF191" s="13" t="s">
        <v>608</v>
      </c>
      <c r="AG191" s="28"/>
      <c r="AH191" s="13">
        <v>1</v>
      </c>
      <c r="AI191" s="277">
        <v>0</v>
      </c>
    </row>
    <row r="192" spans="1:35" s="557" customFormat="1" ht="30" customHeight="1">
      <c r="A192" s="546">
        <f t="shared" si="3"/>
        <v>184</v>
      </c>
      <c r="B192" s="547"/>
      <c r="C192" s="547"/>
      <c r="D192" s="547"/>
      <c r="E192" s="547"/>
      <c r="F192" s="547">
        <v>4</v>
      </c>
      <c r="G192" s="547"/>
      <c r="H192" s="547"/>
      <c r="I192" s="547"/>
      <c r="J192" s="547"/>
      <c r="K192" s="547"/>
      <c r="L192" s="548"/>
      <c r="M192" s="549" t="s">
        <v>2234</v>
      </c>
      <c r="N192" s="551" t="s">
        <v>2235</v>
      </c>
      <c r="O192" s="551" t="s">
        <v>1272</v>
      </c>
      <c r="P192" s="551" t="s">
        <v>84</v>
      </c>
      <c r="Q192" s="550" t="s">
        <v>85</v>
      </c>
      <c r="R192" s="551"/>
      <c r="S192" s="549" t="s">
        <v>84</v>
      </c>
      <c r="T192" s="552"/>
      <c r="U192" s="553" t="s">
        <v>86</v>
      </c>
      <c r="V192" s="554" t="str">
        <f>M192</f>
        <v>SHT0017671</v>
      </c>
      <c r="W192" s="555" t="s">
        <v>494</v>
      </c>
      <c r="X192" s="553" t="s">
        <v>86</v>
      </c>
      <c r="Y192" s="553" t="s">
        <v>87</v>
      </c>
      <c r="Z192" s="553" t="s">
        <v>138</v>
      </c>
      <c r="AA192" s="556"/>
      <c r="AB192" s="556"/>
      <c r="AC192" s="552" t="s">
        <v>1420</v>
      </c>
      <c r="AD192" s="569">
        <v>3.4000000000000002E-2</v>
      </c>
      <c r="AE192" s="551" t="s">
        <v>90</v>
      </c>
      <c r="AF192" s="551" t="s">
        <v>608</v>
      </c>
      <c r="AG192" s="570"/>
      <c r="AH192" s="551">
        <v>2</v>
      </c>
      <c r="AI192" s="770">
        <v>0</v>
      </c>
    </row>
    <row r="193" spans="1:35" s="6" customFormat="1" ht="30" customHeight="1">
      <c r="A193" s="10">
        <f t="shared" si="3"/>
        <v>185</v>
      </c>
      <c r="B193" s="7"/>
      <c r="C193" s="7"/>
      <c r="D193" s="7"/>
      <c r="E193" s="7"/>
      <c r="F193" s="7"/>
      <c r="G193" s="7">
        <v>5</v>
      </c>
      <c r="H193" s="7"/>
      <c r="I193" s="7"/>
      <c r="J193" s="7"/>
      <c r="K193" s="7"/>
      <c r="L193" s="12"/>
      <c r="M193" s="18" t="s">
        <v>1421</v>
      </c>
      <c r="N193" s="13" t="s">
        <v>1422</v>
      </c>
      <c r="O193" s="13" t="s">
        <v>1272</v>
      </c>
      <c r="P193" s="13" t="s">
        <v>84</v>
      </c>
      <c r="Q193" s="145" t="s">
        <v>85</v>
      </c>
      <c r="R193" s="13"/>
      <c r="S193" s="18" t="s">
        <v>84</v>
      </c>
      <c r="T193" s="26"/>
      <c r="U193" s="19" t="s">
        <v>86</v>
      </c>
      <c r="V193" s="7" t="s">
        <v>1421</v>
      </c>
      <c r="W193" s="20" t="s">
        <v>494</v>
      </c>
      <c r="X193" s="19" t="s">
        <v>86</v>
      </c>
      <c r="Y193" s="19" t="s">
        <v>87</v>
      </c>
      <c r="Z193" s="19" t="s">
        <v>138</v>
      </c>
      <c r="AA193" s="17" t="s">
        <v>162</v>
      </c>
      <c r="AB193" s="17"/>
      <c r="AC193" s="26" t="s">
        <v>1420</v>
      </c>
      <c r="AD193" s="27">
        <v>3.4000000000000002E-2</v>
      </c>
      <c r="AE193" s="13" t="s">
        <v>90</v>
      </c>
      <c r="AF193" s="13" t="s">
        <v>608</v>
      </c>
      <c r="AG193" s="28"/>
      <c r="AH193" s="13">
        <v>2</v>
      </c>
      <c r="AI193" s="277">
        <v>0</v>
      </c>
    </row>
    <row r="194" spans="1:35" s="557" customFormat="1" ht="30" customHeight="1">
      <c r="A194" s="558"/>
      <c r="B194" s="559"/>
      <c r="C194" s="559"/>
      <c r="D194" s="559"/>
      <c r="E194" s="559"/>
      <c r="F194" s="559"/>
      <c r="G194" s="559">
        <v>5</v>
      </c>
      <c r="H194" s="559"/>
      <c r="I194" s="559"/>
      <c r="J194" s="559"/>
      <c r="K194" s="559"/>
      <c r="L194" s="560"/>
      <c r="M194" s="561" t="s">
        <v>2236</v>
      </c>
      <c r="N194" s="562" t="s">
        <v>2237</v>
      </c>
      <c r="O194" s="551" t="s">
        <v>1272</v>
      </c>
      <c r="P194" s="551" t="s">
        <v>84</v>
      </c>
      <c r="Q194" s="550" t="s">
        <v>85</v>
      </c>
      <c r="R194" s="562"/>
      <c r="S194" s="549" t="s">
        <v>84</v>
      </c>
      <c r="T194" s="563"/>
      <c r="U194" s="564"/>
      <c r="V194" s="565" t="str">
        <f>M194</f>
        <v>BAS0010034</v>
      </c>
      <c r="W194" s="555" t="s">
        <v>494</v>
      </c>
      <c r="X194" s="553" t="s">
        <v>86</v>
      </c>
      <c r="Y194" s="553" t="s">
        <v>87</v>
      </c>
      <c r="Z194" s="553" t="s">
        <v>138</v>
      </c>
      <c r="AA194" s="566"/>
      <c r="AB194" s="566"/>
      <c r="AC194" s="563"/>
      <c r="AD194" s="567"/>
      <c r="AE194" s="562"/>
      <c r="AF194" s="562" t="s">
        <v>608</v>
      </c>
      <c r="AG194" s="568"/>
      <c r="AH194" s="562">
        <v>2</v>
      </c>
      <c r="AI194" s="805">
        <v>0</v>
      </c>
    </row>
    <row r="195" spans="1:35" s="557" customFormat="1" ht="30" customHeight="1">
      <c r="A195" s="546">
        <f t="shared" si="3"/>
        <v>187</v>
      </c>
      <c r="B195" s="547"/>
      <c r="C195" s="547"/>
      <c r="D195" s="547"/>
      <c r="E195" s="547"/>
      <c r="F195" s="547">
        <v>4</v>
      </c>
      <c r="G195" s="547"/>
      <c r="H195" s="547"/>
      <c r="I195" s="547"/>
      <c r="J195" s="547"/>
      <c r="K195" s="547"/>
      <c r="L195" s="548"/>
      <c r="M195" s="549" t="s">
        <v>2238</v>
      </c>
      <c r="N195" s="551" t="s">
        <v>2239</v>
      </c>
      <c r="O195" s="551" t="s">
        <v>1272</v>
      </c>
      <c r="P195" s="551" t="s">
        <v>84</v>
      </c>
      <c r="Q195" s="550" t="s">
        <v>85</v>
      </c>
      <c r="R195" s="551"/>
      <c r="S195" s="549" t="s">
        <v>84</v>
      </c>
      <c r="T195" s="552"/>
      <c r="U195" s="553" t="s">
        <v>86</v>
      </c>
      <c r="V195" s="554" t="str">
        <f>M195</f>
        <v>SHT0017670</v>
      </c>
      <c r="W195" s="555" t="s">
        <v>494</v>
      </c>
      <c r="X195" s="553" t="s">
        <v>86</v>
      </c>
      <c r="Y195" s="553" t="s">
        <v>87</v>
      </c>
      <c r="Z195" s="553" t="s">
        <v>138</v>
      </c>
      <c r="AA195" s="556"/>
      <c r="AB195" s="556"/>
      <c r="AC195" s="552" t="s">
        <v>1416</v>
      </c>
      <c r="AD195" s="569">
        <v>1.83E-2</v>
      </c>
      <c r="AE195" s="551" t="s">
        <v>90</v>
      </c>
      <c r="AF195" s="551" t="s">
        <v>608</v>
      </c>
      <c r="AG195" s="570"/>
      <c r="AH195" s="551">
        <v>2</v>
      </c>
      <c r="AI195" s="770">
        <v>0</v>
      </c>
    </row>
    <row r="196" spans="1:35" s="6" customFormat="1" ht="30" customHeight="1">
      <c r="A196" s="10">
        <f t="shared" si="3"/>
        <v>188</v>
      </c>
      <c r="B196" s="7"/>
      <c r="C196" s="7"/>
      <c r="D196" s="7"/>
      <c r="E196" s="7"/>
      <c r="F196" s="7"/>
      <c r="G196" s="7">
        <v>5</v>
      </c>
      <c r="H196" s="7"/>
      <c r="I196" s="7"/>
      <c r="J196" s="7"/>
      <c r="K196" s="7"/>
      <c r="L196" s="12"/>
      <c r="M196" s="18" t="s">
        <v>1419</v>
      </c>
      <c r="N196" s="13" t="s">
        <v>1418</v>
      </c>
      <c r="O196" s="13" t="s">
        <v>1272</v>
      </c>
      <c r="P196" s="13" t="s">
        <v>84</v>
      </c>
      <c r="Q196" s="145" t="s">
        <v>85</v>
      </c>
      <c r="R196" s="13"/>
      <c r="S196" s="18" t="s">
        <v>84</v>
      </c>
      <c r="T196" s="26"/>
      <c r="U196" s="19" t="s">
        <v>86</v>
      </c>
      <c r="V196" s="7" t="s">
        <v>1417</v>
      </c>
      <c r="W196" s="20" t="s">
        <v>494</v>
      </c>
      <c r="X196" s="19" t="s">
        <v>86</v>
      </c>
      <c r="Y196" s="19" t="s">
        <v>87</v>
      </c>
      <c r="Z196" s="19" t="s">
        <v>138</v>
      </c>
      <c r="AA196" s="17" t="s">
        <v>162</v>
      </c>
      <c r="AB196" s="17"/>
      <c r="AC196" s="26" t="s">
        <v>1416</v>
      </c>
      <c r="AD196" s="27">
        <v>1.83E-2</v>
      </c>
      <c r="AE196" s="13" t="s">
        <v>90</v>
      </c>
      <c r="AF196" s="13" t="s">
        <v>608</v>
      </c>
      <c r="AG196" s="28"/>
      <c r="AH196" s="13">
        <v>2</v>
      </c>
      <c r="AI196" s="277">
        <v>0</v>
      </c>
    </row>
    <row r="197" spans="1:35" s="557" customFormat="1" ht="30" customHeight="1">
      <c r="A197" s="558"/>
      <c r="B197" s="559"/>
      <c r="C197" s="559"/>
      <c r="D197" s="559"/>
      <c r="E197" s="559"/>
      <c r="F197" s="559"/>
      <c r="G197" s="559">
        <v>5</v>
      </c>
      <c r="H197" s="559"/>
      <c r="I197" s="559"/>
      <c r="J197" s="559"/>
      <c r="K197" s="559"/>
      <c r="L197" s="560"/>
      <c r="M197" s="561" t="s">
        <v>2236</v>
      </c>
      <c r="N197" s="562" t="s">
        <v>2237</v>
      </c>
      <c r="O197" s="551" t="s">
        <v>1272</v>
      </c>
      <c r="P197" s="551" t="s">
        <v>84</v>
      </c>
      <c r="Q197" s="550" t="s">
        <v>85</v>
      </c>
      <c r="R197" s="562"/>
      <c r="S197" s="549" t="s">
        <v>84</v>
      </c>
      <c r="T197" s="563"/>
      <c r="U197" s="564"/>
      <c r="V197" s="565" t="str">
        <f>M197</f>
        <v>BAS0010034</v>
      </c>
      <c r="W197" s="555" t="s">
        <v>494</v>
      </c>
      <c r="X197" s="553" t="s">
        <v>86</v>
      </c>
      <c r="Y197" s="553" t="s">
        <v>87</v>
      </c>
      <c r="Z197" s="553" t="s">
        <v>138</v>
      </c>
      <c r="AA197" s="566"/>
      <c r="AB197" s="566"/>
      <c r="AC197" s="563"/>
      <c r="AD197" s="567"/>
      <c r="AE197" s="562"/>
      <c r="AF197" s="562" t="s">
        <v>608</v>
      </c>
      <c r="AG197" s="568"/>
      <c r="AH197" s="562">
        <v>2</v>
      </c>
      <c r="AI197" s="805">
        <v>0</v>
      </c>
    </row>
    <row r="198" spans="1:35" s="6" customFormat="1" ht="30" customHeight="1">
      <c r="A198" s="10">
        <f t="shared" si="3"/>
        <v>190</v>
      </c>
      <c r="B198" s="7"/>
      <c r="C198" s="7"/>
      <c r="D198" s="7"/>
      <c r="E198" s="7"/>
      <c r="F198" s="7">
        <v>4</v>
      </c>
      <c r="G198" s="7"/>
      <c r="H198" s="7"/>
      <c r="I198" s="7"/>
      <c r="J198" s="7"/>
      <c r="K198" s="7"/>
      <c r="L198" s="12"/>
      <c r="M198" s="18" t="s">
        <v>1414</v>
      </c>
      <c r="N198" s="126" t="s">
        <v>1415</v>
      </c>
      <c r="O198" s="145"/>
      <c r="P198" s="13" t="s">
        <v>94</v>
      </c>
      <c r="Q198" s="145" t="s">
        <v>85</v>
      </c>
      <c r="R198" s="145"/>
      <c r="S198" s="18" t="s">
        <v>493</v>
      </c>
      <c r="T198" s="26"/>
      <c r="U198" s="19" t="s">
        <v>86</v>
      </c>
      <c r="V198" s="41" t="s">
        <v>1414</v>
      </c>
      <c r="W198" s="20" t="s">
        <v>493</v>
      </c>
      <c r="X198" s="19" t="s">
        <v>86</v>
      </c>
      <c r="Y198" s="19" t="s">
        <v>87</v>
      </c>
      <c r="Z198" s="13" t="s">
        <v>1302</v>
      </c>
      <c r="AA198" s="17" t="s">
        <v>1301</v>
      </c>
      <c r="AB198" s="17" t="s">
        <v>1216</v>
      </c>
      <c r="AC198" s="126" t="s">
        <v>1300</v>
      </c>
      <c r="AD198" s="93">
        <v>1.49E-2</v>
      </c>
      <c r="AE198" s="45" t="s">
        <v>1299</v>
      </c>
      <c r="AF198" s="13" t="s">
        <v>608</v>
      </c>
      <c r="AG198" s="44"/>
      <c r="AH198" s="13">
        <v>2</v>
      </c>
      <c r="AI198" s="277">
        <v>0</v>
      </c>
    </row>
    <row r="199" spans="1:35" s="6" customFormat="1" ht="30" customHeight="1">
      <c r="A199" s="10">
        <f t="shared" si="3"/>
        <v>191</v>
      </c>
      <c r="B199" s="7"/>
      <c r="C199" s="7"/>
      <c r="D199" s="7"/>
      <c r="E199" s="7"/>
      <c r="F199" s="7">
        <v>4</v>
      </c>
      <c r="G199" s="7"/>
      <c r="H199" s="7"/>
      <c r="I199" s="7"/>
      <c r="J199" s="7"/>
      <c r="K199" s="7"/>
      <c r="L199" s="12"/>
      <c r="M199" s="18" t="s">
        <v>1412</v>
      </c>
      <c r="N199" s="13" t="s">
        <v>1413</v>
      </c>
      <c r="O199" s="13"/>
      <c r="P199" s="13"/>
      <c r="Q199" s="145" t="s">
        <v>85</v>
      </c>
      <c r="R199" s="13"/>
      <c r="S199" s="18" t="s">
        <v>523</v>
      </c>
      <c r="T199" s="26"/>
      <c r="U199" s="19" t="s">
        <v>86</v>
      </c>
      <c r="V199" s="7" t="s">
        <v>1412</v>
      </c>
      <c r="W199" s="20" t="s">
        <v>523</v>
      </c>
      <c r="X199" s="19" t="s">
        <v>86</v>
      </c>
      <c r="Y199" s="19" t="s">
        <v>87</v>
      </c>
      <c r="Z199" s="19" t="s">
        <v>214</v>
      </c>
      <c r="AA199" s="17" t="s">
        <v>89</v>
      </c>
      <c r="AB199" s="17"/>
      <c r="AC199" s="26"/>
      <c r="AD199" s="27">
        <f>AD200+AD201</f>
        <v>4.9000000000000002E-2</v>
      </c>
      <c r="AE199" s="13" t="s">
        <v>90</v>
      </c>
      <c r="AF199" s="13" t="s">
        <v>608</v>
      </c>
      <c r="AG199" s="28"/>
      <c r="AH199" s="13">
        <v>4</v>
      </c>
      <c r="AI199" s="277">
        <v>0</v>
      </c>
    </row>
    <row r="200" spans="1:35" s="6" customFormat="1" ht="30" customHeight="1">
      <c r="A200" s="10">
        <f t="shared" si="3"/>
        <v>192</v>
      </c>
      <c r="B200" s="7"/>
      <c r="C200" s="7"/>
      <c r="D200" s="7"/>
      <c r="E200" s="7"/>
      <c r="F200" s="7"/>
      <c r="G200" s="7">
        <v>5</v>
      </c>
      <c r="H200" s="7"/>
      <c r="I200" s="7"/>
      <c r="J200" s="7"/>
      <c r="K200" s="7"/>
      <c r="L200" s="12"/>
      <c r="M200" s="18" t="s">
        <v>1411</v>
      </c>
      <c r="N200" s="13" t="s">
        <v>1410</v>
      </c>
      <c r="O200" s="13"/>
      <c r="P200" s="13"/>
      <c r="Q200" s="145" t="s">
        <v>85</v>
      </c>
      <c r="R200" s="13"/>
      <c r="S200" s="18" t="s">
        <v>84</v>
      </c>
      <c r="T200" s="26"/>
      <c r="U200" s="19" t="s">
        <v>86</v>
      </c>
      <c r="V200" s="7" t="s">
        <v>1409</v>
      </c>
      <c r="W200" s="20" t="s">
        <v>494</v>
      </c>
      <c r="X200" s="19" t="s">
        <v>86</v>
      </c>
      <c r="Y200" s="19" t="s">
        <v>87</v>
      </c>
      <c r="Z200" s="19" t="s">
        <v>219</v>
      </c>
      <c r="AA200" s="17" t="s">
        <v>311</v>
      </c>
      <c r="AB200" s="17" t="s">
        <v>1408</v>
      </c>
      <c r="AC200" s="26"/>
      <c r="AD200" s="27">
        <v>4.65E-2</v>
      </c>
      <c r="AE200" s="45"/>
      <c r="AF200" s="13" t="s">
        <v>608</v>
      </c>
      <c r="AG200" s="28"/>
      <c r="AH200" s="13">
        <v>4</v>
      </c>
      <c r="AI200" s="277">
        <v>0</v>
      </c>
    </row>
    <row r="201" spans="1:35" s="6" customFormat="1" ht="30" customHeight="1">
      <c r="A201" s="10">
        <f t="shared" si="3"/>
        <v>193</v>
      </c>
      <c r="B201" s="7"/>
      <c r="C201" s="7"/>
      <c r="D201" s="7"/>
      <c r="E201" s="7"/>
      <c r="F201" s="7"/>
      <c r="G201" s="7">
        <v>5</v>
      </c>
      <c r="H201" s="7"/>
      <c r="I201" s="7"/>
      <c r="J201" s="7"/>
      <c r="K201" s="7"/>
      <c r="L201" s="12"/>
      <c r="M201" s="18" t="s">
        <v>1407</v>
      </c>
      <c r="N201" s="13" t="s">
        <v>1406</v>
      </c>
      <c r="O201" s="13" t="s">
        <v>1272</v>
      </c>
      <c r="P201" s="13"/>
      <c r="Q201" s="145" t="s">
        <v>85</v>
      </c>
      <c r="R201" s="13"/>
      <c r="S201" s="18" t="s">
        <v>493</v>
      </c>
      <c r="T201" s="26"/>
      <c r="U201" s="19" t="s">
        <v>86</v>
      </c>
      <c r="V201" s="7" t="s">
        <v>1405</v>
      </c>
      <c r="W201" s="20" t="s">
        <v>493</v>
      </c>
      <c r="X201" s="19" t="s">
        <v>86</v>
      </c>
      <c r="Y201" s="19" t="s">
        <v>87</v>
      </c>
      <c r="Z201" s="19" t="s">
        <v>138</v>
      </c>
      <c r="AA201" s="17" t="s">
        <v>1404</v>
      </c>
      <c r="AB201" s="17"/>
      <c r="AC201" s="26"/>
      <c r="AD201" s="27">
        <v>2.5000000000000001E-3</v>
      </c>
      <c r="AE201" s="13" t="s">
        <v>90</v>
      </c>
      <c r="AF201" s="13" t="s">
        <v>608</v>
      </c>
      <c r="AG201" s="28"/>
      <c r="AH201" s="13">
        <v>4</v>
      </c>
      <c r="AI201" s="277">
        <v>0</v>
      </c>
    </row>
    <row r="202" spans="1:35" s="6" customFormat="1" ht="30" customHeight="1">
      <c r="A202" s="10">
        <f t="shared" si="3"/>
        <v>194</v>
      </c>
      <c r="B202" s="7"/>
      <c r="C202" s="7"/>
      <c r="D202" s="7"/>
      <c r="E202" s="7"/>
      <c r="F202" s="7">
        <v>4</v>
      </c>
      <c r="G202" s="7"/>
      <c r="H202" s="7"/>
      <c r="I202" s="7"/>
      <c r="J202" s="7"/>
      <c r="K202" s="7"/>
      <c r="L202" s="12"/>
      <c r="M202" s="18" t="s">
        <v>1401</v>
      </c>
      <c r="N202" s="13" t="s">
        <v>1403</v>
      </c>
      <c r="O202" s="198" t="s">
        <v>1402</v>
      </c>
      <c r="P202" s="13"/>
      <c r="Q202" s="145" t="s">
        <v>85</v>
      </c>
      <c r="R202" s="145"/>
      <c r="S202" s="222" t="s">
        <v>523</v>
      </c>
      <c r="T202" s="26"/>
      <c r="U202" s="19" t="s">
        <v>86</v>
      </c>
      <c r="V202" s="7" t="s">
        <v>1401</v>
      </c>
      <c r="W202" s="20" t="s">
        <v>523</v>
      </c>
      <c r="X202" s="19" t="s">
        <v>86</v>
      </c>
      <c r="Y202" s="19" t="s">
        <v>87</v>
      </c>
      <c r="Z202" s="19" t="s">
        <v>170</v>
      </c>
      <c r="AA202" s="17" t="s">
        <v>89</v>
      </c>
      <c r="AB202" s="17" t="s">
        <v>90</v>
      </c>
      <c r="AC202" s="26" t="s">
        <v>1400</v>
      </c>
      <c r="AD202" s="27">
        <f>AD203+AD204+AD205</f>
        <v>0.70889999999999997</v>
      </c>
      <c r="AE202" s="13" t="s">
        <v>307</v>
      </c>
      <c r="AF202" s="13" t="s">
        <v>608</v>
      </c>
      <c r="AG202" s="28"/>
      <c r="AH202" s="13">
        <v>2</v>
      </c>
      <c r="AI202" s="277">
        <v>0</v>
      </c>
    </row>
    <row r="203" spans="1:35" s="6" customFormat="1" ht="30" customHeight="1">
      <c r="A203" s="10">
        <f t="shared" si="3"/>
        <v>195</v>
      </c>
      <c r="B203" s="7"/>
      <c r="C203" s="7"/>
      <c r="D203" s="7"/>
      <c r="E203" s="7"/>
      <c r="F203" s="7"/>
      <c r="G203" s="7">
        <v>5</v>
      </c>
      <c r="H203" s="7"/>
      <c r="I203" s="7"/>
      <c r="J203" s="7"/>
      <c r="K203" s="7"/>
      <c r="L203" s="12"/>
      <c r="M203" s="222" t="s">
        <v>1398</v>
      </c>
      <c r="N203" s="198" t="s">
        <v>1399</v>
      </c>
      <c r="O203" s="198" t="s">
        <v>1074</v>
      </c>
      <c r="P203" s="13"/>
      <c r="Q203" s="145"/>
      <c r="R203" s="145"/>
      <c r="S203" s="222" t="s">
        <v>523</v>
      </c>
      <c r="T203" s="26"/>
      <c r="U203" s="19" t="s">
        <v>86</v>
      </c>
      <c r="V203" s="221" t="s">
        <v>1398</v>
      </c>
      <c r="W203" s="20" t="s">
        <v>523</v>
      </c>
      <c r="X203" s="19" t="s">
        <v>86</v>
      </c>
      <c r="Y203" s="19" t="s">
        <v>87</v>
      </c>
      <c r="Z203" s="19" t="s">
        <v>110</v>
      </c>
      <c r="AA203" s="17" t="s">
        <v>1397</v>
      </c>
      <c r="AB203" s="17" t="s">
        <v>1264</v>
      </c>
      <c r="AC203" s="219" t="s">
        <v>1396</v>
      </c>
      <c r="AD203" s="218">
        <v>0.66059999999999997</v>
      </c>
      <c r="AE203" s="198" t="s">
        <v>90</v>
      </c>
      <c r="AF203" s="13" t="s">
        <v>608</v>
      </c>
      <c r="AG203" s="28"/>
      <c r="AH203" s="13">
        <v>1</v>
      </c>
      <c r="AI203" s="277">
        <v>0</v>
      </c>
    </row>
    <row r="204" spans="1:35" s="6" customFormat="1" ht="30" customHeight="1">
      <c r="A204" s="10">
        <f t="shared" si="3"/>
        <v>196</v>
      </c>
      <c r="B204" s="7"/>
      <c r="C204" s="7"/>
      <c r="D204" s="7"/>
      <c r="E204" s="7"/>
      <c r="F204" s="7"/>
      <c r="G204" s="7">
        <v>5</v>
      </c>
      <c r="H204" s="7"/>
      <c r="I204" s="7"/>
      <c r="J204" s="7"/>
      <c r="K204" s="7"/>
      <c r="L204" s="12"/>
      <c r="M204" s="222" t="s">
        <v>1393</v>
      </c>
      <c r="N204" s="198" t="s">
        <v>1395</v>
      </c>
      <c r="O204" s="198" t="s">
        <v>1394</v>
      </c>
      <c r="P204" s="13"/>
      <c r="Q204" s="145"/>
      <c r="R204" s="145"/>
      <c r="S204" s="222" t="s">
        <v>523</v>
      </c>
      <c r="T204" s="26"/>
      <c r="U204" s="19" t="s">
        <v>86</v>
      </c>
      <c r="V204" s="221" t="s">
        <v>1393</v>
      </c>
      <c r="W204" s="20" t="s">
        <v>523</v>
      </c>
      <c r="X204" s="19" t="s">
        <v>86</v>
      </c>
      <c r="Y204" s="19" t="s">
        <v>87</v>
      </c>
      <c r="Z204" s="220" t="s">
        <v>1392</v>
      </c>
      <c r="AA204" s="17" t="s">
        <v>1391</v>
      </c>
      <c r="AB204" s="17" t="s">
        <v>1027</v>
      </c>
      <c r="AC204" s="219" t="s">
        <v>1390</v>
      </c>
      <c r="AD204" s="218">
        <v>3.3300000000000003E-2</v>
      </c>
      <c r="AE204" s="198" t="s">
        <v>90</v>
      </c>
      <c r="AF204" s="13" t="s">
        <v>608</v>
      </c>
      <c r="AG204" s="28"/>
      <c r="AH204" s="13">
        <v>1</v>
      </c>
      <c r="AI204" s="277">
        <v>0</v>
      </c>
    </row>
    <row r="205" spans="1:35" s="6" customFormat="1" ht="30" customHeight="1">
      <c r="A205" s="10">
        <f t="shared" si="3"/>
        <v>197</v>
      </c>
      <c r="B205" s="7"/>
      <c r="C205" s="7"/>
      <c r="D205" s="7"/>
      <c r="E205" s="7"/>
      <c r="F205" s="7"/>
      <c r="G205" s="7">
        <v>5</v>
      </c>
      <c r="H205" s="7"/>
      <c r="I205" s="7"/>
      <c r="J205" s="7"/>
      <c r="K205" s="7"/>
      <c r="L205" s="12"/>
      <c r="M205" s="18" t="s">
        <v>1388</v>
      </c>
      <c r="N205" s="13" t="s">
        <v>1389</v>
      </c>
      <c r="O205" s="13"/>
      <c r="P205" s="13"/>
      <c r="Q205" s="145" t="s">
        <v>85</v>
      </c>
      <c r="R205" s="13"/>
      <c r="S205" s="18" t="s">
        <v>493</v>
      </c>
      <c r="T205" s="26"/>
      <c r="U205" s="19" t="s">
        <v>86</v>
      </c>
      <c r="V205" s="7" t="s">
        <v>1388</v>
      </c>
      <c r="W205" s="20" t="s">
        <v>493</v>
      </c>
      <c r="X205" s="19" t="s">
        <v>86</v>
      </c>
      <c r="Y205" s="19" t="s">
        <v>87</v>
      </c>
      <c r="Z205" s="20" t="s">
        <v>1022</v>
      </c>
      <c r="AA205" s="17" t="s">
        <v>1150</v>
      </c>
      <c r="AB205" s="17" t="s">
        <v>1387</v>
      </c>
      <c r="AC205" s="26" t="s">
        <v>1386</v>
      </c>
      <c r="AD205" s="27">
        <v>1.4999999999999999E-2</v>
      </c>
      <c r="AE205" s="13" t="s">
        <v>90</v>
      </c>
      <c r="AF205" s="13" t="s">
        <v>608</v>
      </c>
      <c r="AG205" s="28"/>
      <c r="AH205" s="13">
        <v>1</v>
      </c>
      <c r="AI205" s="277">
        <v>0</v>
      </c>
    </row>
    <row r="206" spans="1:35" s="6" customFormat="1" ht="30" customHeight="1">
      <c r="A206" s="10">
        <f t="shared" si="3"/>
        <v>198</v>
      </c>
      <c r="B206" s="7"/>
      <c r="C206" s="7"/>
      <c r="D206" s="7"/>
      <c r="E206" s="7"/>
      <c r="F206" s="7">
        <v>4</v>
      </c>
      <c r="G206" s="7"/>
      <c r="H206" s="7"/>
      <c r="I206" s="7"/>
      <c r="J206" s="7"/>
      <c r="K206" s="7"/>
      <c r="L206" s="12"/>
      <c r="M206" s="18" t="s">
        <v>1385</v>
      </c>
      <c r="N206" s="13" t="s">
        <v>1384</v>
      </c>
      <c r="O206" s="13" t="s">
        <v>1383</v>
      </c>
      <c r="P206" s="13" t="s">
        <v>84</v>
      </c>
      <c r="Q206" s="145" t="s">
        <v>85</v>
      </c>
      <c r="R206" s="13"/>
      <c r="S206" s="18" t="s">
        <v>493</v>
      </c>
      <c r="T206" s="26"/>
      <c r="U206" s="19" t="s">
        <v>86</v>
      </c>
      <c r="V206" s="7" t="s">
        <v>1381</v>
      </c>
      <c r="W206" s="20" t="s">
        <v>493</v>
      </c>
      <c r="X206" s="19" t="s">
        <v>86</v>
      </c>
      <c r="Y206" s="19" t="s">
        <v>87</v>
      </c>
      <c r="Z206" s="19" t="s">
        <v>110</v>
      </c>
      <c r="AA206" s="17" t="s">
        <v>1382</v>
      </c>
      <c r="AB206" s="17" t="s">
        <v>238</v>
      </c>
      <c r="AC206" s="26" t="s">
        <v>1377</v>
      </c>
      <c r="AD206" s="27">
        <v>0.27300000000000002</v>
      </c>
      <c r="AE206" s="13" t="s">
        <v>307</v>
      </c>
      <c r="AF206" s="13" t="s">
        <v>608</v>
      </c>
      <c r="AG206" s="28"/>
      <c r="AH206" s="13">
        <v>1</v>
      </c>
      <c r="AI206" s="277">
        <v>0</v>
      </c>
    </row>
    <row r="207" spans="1:35" s="6" customFormat="1" ht="30" customHeight="1">
      <c r="A207" s="10">
        <f t="shared" si="3"/>
        <v>199</v>
      </c>
      <c r="B207" s="7"/>
      <c r="C207" s="7"/>
      <c r="D207" s="7"/>
      <c r="E207" s="7"/>
      <c r="F207" s="7">
        <v>4</v>
      </c>
      <c r="G207" s="7"/>
      <c r="H207" s="7"/>
      <c r="I207" s="7"/>
      <c r="J207" s="7"/>
      <c r="K207" s="7"/>
      <c r="L207" s="12"/>
      <c r="M207" s="18" t="s">
        <v>1381</v>
      </c>
      <c r="N207" s="13" t="s">
        <v>1380</v>
      </c>
      <c r="O207" s="13" t="s">
        <v>1379</v>
      </c>
      <c r="P207" s="13" t="s">
        <v>84</v>
      </c>
      <c r="Q207" s="145" t="s">
        <v>85</v>
      </c>
      <c r="R207" s="13"/>
      <c r="S207" s="18" t="s">
        <v>493</v>
      </c>
      <c r="T207" s="26"/>
      <c r="U207" s="19" t="s">
        <v>86</v>
      </c>
      <c r="V207" s="7" t="s">
        <v>1378</v>
      </c>
      <c r="W207" s="20" t="s">
        <v>493</v>
      </c>
      <c r="X207" s="19" t="s">
        <v>86</v>
      </c>
      <c r="Y207" s="19" t="s">
        <v>87</v>
      </c>
      <c r="Z207" s="19" t="s">
        <v>110</v>
      </c>
      <c r="AA207" s="17" t="s">
        <v>237</v>
      </c>
      <c r="AB207" s="17" t="s">
        <v>238</v>
      </c>
      <c r="AC207" s="26" t="s">
        <v>1377</v>
      </c>
      <c r="AD207" s="27">
        <v>0.27300000000000002</v>
      </c>
      <c r="AE207" s="13" t="s">
        <v>307</v>
      </c>
      <c r="AF207" s="13" t="s">
        <v>608</v>
      </c>
      <c r="AG207" s="28"/>
      <c r="AH207" s="13">
        <v>1</v>
      </c>
      <c r="AI207" s="277">
        <v>0</v>
      </c>
    </row>
    <row r="208" spans="1:35" s="6" customFormat="1" ht="30" customHeight="1">
      <c r="A208" s="10">
        <f t="shared" si="3"/>
        <v>200</v>
      </c>
      <c r="B208" s="7"/>
      <c r="C208" s="7"/>
      <c r="D208" s="7"/>
      <c r="E208" s="7"/>
      <c r="F208" s="7">
        <v>4</v>
      </c>
      <c r="G208" s="7"/>
      <c r="H208" s="7"/>
      <c r="I208" s="7"/>
      <c r="J208" s="7"/>
      <c r="K208" s="7"/>
      <c r="L208" s="12"/>
      <c r="M208" s="18" t="s">
        <v>1376</v>
      </c>
      <c r="N208" s="13" t="s">
        <v>1375</v>
      </c>
      <c r="O208" s="13" t="s">
        <v>1374</v>
      </c>
      <c r="P208" s="13"/>
      <c r="Q208" s="145" t="s">
        <v>85</v>
      </c>
      <c r="R208" s="13"/>
      <c r="S208" s="18" t="s">
        <v>84</v>
      </c>
      <c r="T208" s="18"/>
      <c r="U208" s="19" t="s">
        <v>87</v>
      </c>
      <c r="V208" s="7" t="s">
        <v>125</v>
      </c>
      <c r="W208" s="126" t="s">
        <v>90</v>
      </c>
      <c r="X208" s="19" t="s">
        <v>87</v>
      </c>
      <c r="Y208" s="19" t="s">
        <v>86</v>
      </c>
      <c r="Z208" s="19" t="s">
        <v>125</v>
      </c>
      <c r="AA208" s="17" t="s">
        <v>90</v>
      </c>
      <c r="AB208" s="17"/>
      <c r="AC208" s="26"/>
      <c r="AD208" s="27">
        <v>1.2999999999999999E-2</v>
      </c>
      <c r="AE208" s="45" t="s">
        <v>317</v>
      </c>
      <c r="AF208" s="13" t="s">
        <v>608</v>
      </c>
      <c r="AG208" s="28" t="s">
        <v>1373</v>
      </c>
      <c r="AH208" s="13">
        <v>4</v>
      </c>
      <c r="AI208" s="277">
        <v>0</v>
      </c>
    </row>
    <row r="209" spans="1:35" s="6" customFormat="1" ht="30" customHeight="1">
      <c r="A209" s="10">
        <f t="shared" si="3"/>
        <v>201</v>
      </c>
      <c r="B209" s="7"/>
      <c r="C209" s="7"/>
      <c r="D209" s="7"/>
      <c r="E209" s="7"/>
      <c r="F209" s="7">
        <v>4</v>
      </c>
      <c r="G209" s="7"/>
      <c r="H209" s="7"/>
      <c r="I209" s="7"/>
      <c r="J209" s="7"/>
      <c r="K209" s="7"/>
      <c r="L209" s="12"/>
      <c r="M209" s="18" t="s">
        <v>1372</v>
      </c>
      <c r="N209" s="13" t="s">
        <v>1273</v>
      </c>
      <c r="O209" s="13" t="s">
        <v>1371</v>
      </c>
      <c r="P209" s="13"/>
      <c r="Q209" s="145" t="s">
        <v>85</v>
      </c>
      <c r="R209" s="13"/>
      <c r="S209" s="18" t="s">
        <v>84</v>
      </c>
      <c r="T209" s="18"/>
      <c r="U209" s="19" t="s">
        <v>87</v>
      </c>
      <c r="V209" s="7" t="s">
        <v>125</v>
      </c>
      <c r="W209" s="126" t="s">
        <v>90</v>
      </c>
      <c r="X209" s="19" t="s">
        <v>87</v>
      </c>
      <c r="Y209" s="19" t="s">
        <v>86</v>
      </c>
      <c r="Z209" s="19" t="s">
        <v>125</v>
      </c>
      <c r="AA209" s="17" t="s">
        <v>969</v>
      </c>
      <c r="AB209" s="17" t="s">
        <v>1370</v>
      </c>
      <c r="AC209" s="26"/>
      <c r="AD209" s="27"/>
      <c r="AE209" s="45" t="s">
        <v>317</v>
      </c>
      <c r="AF209" s="13" t="s">
        <v>608</v>
      </c>
      <c r="AG209" s="28"/>
      <c r="AH209" s="13">
        <v>4</v>
      </c>
      <c r="AI209" s="277">
        <v>0</v>
      </c>
    </row>
    <row r="210" spans="1:35" s="6" customFormat="1" ht="30" customHeight="1">
      <c r="A210" s="10">
        <f t="shared" ref="A210:A273" si="4">ROW()-8</f>
        <v>202</v>
      </c>
      <c r="B210" s="7"/>
      <c r="C210" s="7"/>
      <c r="D210" s="7"/>
      <c r="E210" s="7"/>
      <c r="F210" s="7">
        <v>4</v>
      </c>
      <c r="G210" s="7"/>
      <c r="H210" s="7"/>
      <c r="I210" s="7"/>
      <c r="J210" s="7"/>
      <c r="K210" s="7"/>
      <c r="L210" s="12"/>
      <c r="M210" s="18" t="s">
        <v>1368</v>
      </c>
      <c r="N210" s="126" t="s">
        <v>1369</v>
      </c>
      <c r="O210" s="145"/>
      <c r="P210" s="13"/>
      <c r="Q210" s="145" t="s">
        <v>85</v>
      </c>
      <c r="R210" s="145"/>
      <c r="S210" s="18" t="s">
        <v>84</v>
      </c>
      <c r="T210" s="26"/>
      <c r="U210" s="19" t="s">
        <v>86</v>
      </c>
      <c r="V210" s="18" t="s">
        <v>1368</v>
      </c>
      <c r="W210" s="20" t="s">
        <v>494</v>
      </c>
      <c r="X210" s="19" t="s">
        <v>86</v>
      </c>
      <c r="Y210" s="19" t="s">
        <v>87</v>
      </c>
      <c r="Z210" s="19" t="s">
        <v>214</v>
      </c>
      <c r="AA210" s="17" t="s">
        <v>89</v>
      </c>
      <c r="AB210" s="17" t="s">
        <v>90</v>
      </c>
      <c r="AC210" s="126"/>
      <c r="AD210" s="93" t="e">
        <f>AD211*#REF!+AD212</f>
        <v>#REF!</v>
      </c>
      <c r="AE210" s="13" t="s">
        <v>90</v>
      </c>
      <c r="AF210" s="13" t="s">
        <v>608</v>
      </c>
      <c r="AG210" s="44"/>
      <c r="AH210" s="145">
        <v>1</v>
      </c>
      <c r="AI210" s="277">
        <v>0</v>
      </c>
    </row>
    <row r="211" spans="1:35" s="6" customFormat="1" ht="30" customHeight="1">
      <c r="A211" s="10">
        <f t="shared" si="4"/>
        <v>203</v>
      </c>
      <c r="B211" s="7"/>
      <c r="C211" s="7"/>
      <c r="D211" s="7"/>
      <c r="E211" s="7"/>
      <c r="F211" s="7"/>
      <c r="G211" s="7">
        <v>5</v>
      </c>
      <c r="H211" s="7"/>
      <c r="I211" s="7"/>
      <c r="J211" s="7"/>
      <c r="K211" s="7"/>
      <c r="L211" s="12"/>
      <c r="M211" s="199" t="s">
        <v>1117</v>
      </c>
      <c r="N211" s="126" t="s">
        <v>1119</v>
      </c>
      <c r="O211" s="145" t="s">
        <v>1118</v>
      </c>
      <c r="P211" s="13"/>
      <c r="Q211" s="145" t="s">
        <v>85</v>
      </c>
      <c r="R211" s="145"/>
      <c r="S211" s="18" t="s">
        <v>84</v>
      </c>
      <c r="T211" s="7"/>
      <c r="U211" s="19" t="s">
        <v>86</v>
      </c>
      <c r="V211" s="199" t="s">
        <v>1117</v>
      </c>
      <c r="W211" s="145" t="s">
        <v>494</v>
      </c>
      <c r="X211" s="19" t="s">
        <v>86</v>
      </c>
      <c r="Y211" s="19" t="s">
        <v>87</v>
      </c>
      <c r="Z211" s="19" t="s">
        <v>1116</v>
      </c>
      <c r="AA211" s="126" t="s">
        <v>90</v>
      </c>
      <c r="AB211" s="126" t="s">
        <v>90</v>
      </c>
      <c r="AC211" s="126" t="s">
        <v>1115</v>
      </c>
      <c r="AD211" s="93">
        <v>4.0000000000000002E-4</v>
      </c>
      <c r="AE211" s="13" t="s">
        <v>90</v>
      </c>
      <c r="AF211" s="13" t="s">
        <v>608</v>
      </c>
      <c r="AG211" s="44"/>
      <c r="AH211" s="145">
        <v>2</v>
      </c>
      <c r="AI211" s="277">
        <v>0</v>
      </c>
    </row>
    <row r="212" spans="1:35" s="6" customFormat="1" ht="30" customHeight="1">
      <c r="A212" s="10">
        <f t="shared" si="4"/>
        <v>204</v>
      </c>
      <c r="B212" s="7"/>
      <c r="C212" s="7"/>
      <c r="D212" s="7"/>
      <c r="E212" s="7"/>
      <c r="F212" s="7"/>
      <c r="G212" s="7">
        <v>5</v>
      </c>
      <c r="H212" s="7"/>
      <c r="I212" s="7"/>
      <c r="J212" s="7"/>
      <c r="K212" s="7"/>
      <c r="L212" s="12"/>
      <c r="M212" s="18" t="s">
        <v>1366</v>
      </c>
      <c r="N212" s="126" t="s">
        <v>1367</v>
      </c>
      <c r="O212" s="145"/>
      <c r="P212" s="13"/>
      <c r="Q212" s="145" t="s">
        <v>85</v>
      </c>
      <c r="R212" s="145"/>
      <c r="S212" s="18" t="s">
        <v>84</v>
      </c>
      <c r="T212" s="26"/>
      <c r="U212" s="19" t="s">
        <v>86</v>
      </c>
      <c r="V212" s="41" t="s">
        <v>1366</v>
      </c>
      <c r="W212" s="20" t="s">
        <v>494</v>
      </c>
      <c r="X212" s="19" t="s">
        <v>86</v>
      </c>
      <c r="Y212" s="19" t="s">
        <v>87</v>
      </c>
      <c r="Z212" s="19" t="s">
        <v>170</v>
      </c>
      <c r="AA212" s="17" t="s">
        <v>89</v>
      </c>
      <c r="AB212" s="17" t="s">
        <v>90</v>
      </c>
      <c r="AC212" s="126"/>
      <c r="AD212" s="93">
        <f>AD213+AD216+AD219+AD220</f>
        <v>0.7246999999999999</v>
      </c>
      <c r="AE212" s="13" t="s">
        <v>307</v>
      </c>
      <c r="AF212" s="13" t="s">
        <v>608</v>
      </c>
      <c r="AG212" s="44"/>
      <c r="AH212" s="145">
        <v>1</v>
      </c>
      <c r="AI212" s="277">
        <v>0</v>
      </c>
    </row>
    <row r="213" spans="1:35" s="6" customFormat="1" ht="30" customHeight="1">
      <c r="A213" s="10">
        <f t="shared" si="4"/>
        <v>205</v>
      </c>
      <c r="B213" s="7"/>
      <c r="C213" s="7"/>
      <c r="D213" s="7"/>
      <c r="E213" s="7"/>
      <c r="F213" s="7"/>
      <c r="G213" s="7"/>
      <c r="H213" s="7">
        <v>6</v>
      </c>
      <c r="I213" s="7"/>
      <c r="J213" s="7"/>
      <c r="K213" s="7"/>
      <c r="L213" s="12"/>
      <c r="M213" s="18" t="s">
        <v>1364</v>
      </c>
      <c r="N213" s="126" t="s">
        <v>1365</v>
      </c>
      <c r="O213" s="145"/>
      <c r="P213" s="13"/>
      <c r="Q213" s="145" t="s">
        <v>85</v>
      </c>
      <c r="R213" s="145"/>
      <c r="S213" s="18" t="s">
        <v>84</v>
      </c>
      <c r="T213" s="26"/>
      <c r="U213" s="19" t="s">
        <v>86</v>
      </c>
      <c r="V213" s="145" t="s">
        <v>1364</v>
      </c>
      <c r="W213" s="20" t="s">
        <v>494</v>
      </c>
      <c r="X213" s="19" t="s">
        <v>86</v>
      </c>
      <c r="Y213" s="19" t="s">
        <v>87</v>
      </c>
      <c r="Z213" s="19" t="s">
        <v>170</v>
      </c>
      <c r="AA213" s="17" t="s">
        <v>89</v>
      </c>
      <c r="AB213" s="17" t="s">
        <v>90</v>
      </c>
      <c r="AC213" s="126"/>
      <c r="AD213" s="93">
        <f>AD214+AD215</f>
        <v>0.13239999999999999</v>
      </c>
      <c r="AE213" s="13" t="s">
        <v>90</v>
      </c>
      <c r="AF213" s="13" t="s">
        <v>608</v>
      </c>
      <c r="AG213" s="44"/>
      <c r="AH213" s="145">
        <v>1</v>
      </c>
      <c r="AI213" s="277">
        <v>0</v>
      </c>
    </row>
    <row r="214" spans="1:35" s="6" customFormat="1" ht="30" customHeight="1">
      <c r="A214" s="10">
        <f t="shared" si="4"/>
        <v>206</v>
      </c>
      <c r="B214" s="7"/>
      <c r="C214" s="7"/>
      <c r="D214" s="7"/>
      <c r="E214" s="7"/>
      <c r="F214" s="7"/>
      <c r="G214" s="7"/>
      <c r="H214" s="7"/>
      <c r="I214" s="7">
        <v>7</v>
      </c>
      <c r="J214" s="7"/>
      <c r="K214" s="7"/>
      <c r="L214" s="12"/>
      <c r="M214" s="18" t="s">
        <v>1353</v>
      </c>
      <c r="N214" s="126" t="s">
        <v>1363</v>
      </c>
      <c r="O214" s="145" t="s">
        <v>1354</v>
      </c>
      <c r="P214" s="13"/>
      <c r="Q214" s="145" t="s">
        <v>85</v>
      </c>
      <c r="R214" s="145"/>
      <c r="S214" s="18" t="s">
        <v>493</v>
      </c>
      <c r="T214" s="26"/>
      <c r="U214" s="19" t="s">
        <v>86</v>
      </c>
      <c r="V214" s="41" t="s">
        <v>1353</v>
      </c>
      <c r="W214" s="20" t="s">
        <v>493</v>
      </c>
      <c r="X214" s="19" t="s">
        <v>86</v>
      </c>
      <c r="Y214" s="19" t="s">
        <v>87</v>
      </c>
      <c r="Z214" s="20" t="s">
        <v>1022</v>
      </c>
      <c r="AA214" s="17" t="s">
        <v>1150</v>
      </c>
      <c r="AB214" s="17" t="s">
        <v>1352</v>
      </c>
      <c r="AC214" s="126"/>
      <c r="AD214" s="93">
        <v>1.3899999999999999E-2</v>
      </c>
      <c r="AE214" s="13" t="s">
        <v>90</v>
      </c>
      <c r="AF214" s="13" t="s">
        <v>608</v>
      </c>
      <c r="AG214" s="44"/>
      <c r="AH214" s="145">
        <v>1</v>
      </c>
      <c r="AI214" s="277">
        <v>0</v>
      </c>
    </row>
    <row r="215" spans="1:35" s="6" customFormat="1" ht="30" customHeight="1">
      <c r="A215" s="10">
        <f t="shared" si="4"/>
        <v>207</v>
      </c>
      <c r="B215" s="7"/>
      <c r="C215" s="7"/>
      <c r="D215" s="7"/>
      <c r="E215" s="7"/>
      <c r="F215" s="7"/>
      <c r="G215" s="7"/>
      <c r="H215" s="7"/>
      <c r="I215" s="7">
        <v>7</v>
      </c>
      <c r="J215" s="7"/>
      <c r="K215" s="7"/>
      <c r="L215" s="12"/>
      <c r="M215" s="18" t="s">
        <v>1361</v>
      </c>
      <c r="N215" s="126" t="s">
        <v>1362</v>
      </c>
      <c r="O215" s="145"/>
      <c r="P215" s="13" t="s">
        <v>84</v>
      </c>
      <c r="Q215" s="145" t="s">
        <v>85</v>
      </c>
      <c r="R215" s="145"/>
      <c r="S215" s="18" t="s">
        <v>523</v>
      </c>
      <c r="T215" s="26"/>
      <c r="U215" s="19" t="s">
        <v>86</v>
      </c>
      <c r="V215" s="41" t="s">
        <v>1361</v>
      </c>
      <c r="W215" s="20" t="s">
        <v>523</v>
      </c>
      <c r="X215" s="19" t="s">
        <v>86</v>
      </c>
      <c r="Y215" s="19" t="s">
        <v>87</v>
      </c>
      <c r="Z215" s="19" t="s">
        <v>110</v>
      </c>
      <c r="AA215" s="17" t="s">
        <v>1275</v>
      </c>
      <c r="AB215" s="17" t="s">
        <v>1274</v>
      </c>
      <c r="AC215" s="126" t="s">
        <v>1347</v>
      </c>
      <c r="AD215" s="93">
        <v>0.11849999999999999</v>
      </c>
      <c r="AE215" s="13" t="s">
        <v>90</v>
      </c>
      <c r="AF215" s="13" t="s">
        <v>608</v>
      </c>
      <c r="AG215" s="44"/>
      <c r="AH215" s="145">
        <v>1</v>
      </c>
      <c r="AI215" s="277">
        <v>0</v>
      </c>
    </row>
    <row r="216" spans="1:35" s="6" customFormat="1" ht="30" customHeight="1">
      <c r="A216" s="10">
        <f t="shared" si="4"/>
        <v>208</v>
      </c>
      <c r="B216" s="7"/>
      <c r="C216" s="7"/>
      <c r="D216" s="7"/>
      <c r="E216" s="7"/>
      <c r="F216" s="7"/>
      <c r="G216" s="7"/>
      <c r="H216" s="7">
        <v>6</v>
      </c>
      <c r="I216" s="7"/>
      <c r="J216" s="7"/>
      <c r="K216" s="7"/>
      <c r="L216" s="12"/>
      <c r="M216" s="18" t="s">
        <v>1360</v>
      </c>
      <c r="N216" s="126" t="s">
        <v>1359</v>
      </c>
      <c r="O216" s="145" t="s">
        <v>1358</v>
      </c>
      <c r="P216" s="13"/>
      <c r="Q216" s="145" t="s">
        <v>85</v>
      </c>
      <c r="R216" s="145"/>
      <c r="S216" s="18" t="s">
        <v>84</v>
      </c>
      <c r="T216" s="26"/>
      <c r="U216" s="19" t="s">
        <v>86</v>
      </c>
      <c r="V216" s="145" t="s">
        <v>1357</v>
      </c>
      <c r="W216" s="20" t="s">
        <v>494</v>
      </c>
      <c r="X216" s="19" t="s">
        <v>86</v>
      </c>
      <c r="Y216" s="19" t="s">
        <v>87</v>
      </c>
      <c r="Z216" s="19" t="s">
        <v>170</v>
      </c>
      <c r="AA216" s="17" t="s">
        <v>89</v>
      </c>
      <c r="AB216" s="126"/>
      <c r="AC216" s="126"/>
      <c r="AD216" s="93">
        <f>AD217+AD218</f>
        <v>0.13239999999999999</v>
      </c>
      <c r="AE216" s="13" t="s">
        <v>90</v>
      </c>
      <c r="AF216" s="13" t="s">
        <v>608</v>
      </c>
      <c r="AG216" s="44"/>
      <c r="AH216" s="145">
        <v>1</v>
      </c>
      <c r="AI216" s="277">
        <v>0</v>
      </c>
    </row>
    <row r="217" spans="1:35" s="6" customFormat="1" ht="30" customHeight="1">
      <c r="A217" s="10">
        <f t="shared" si="4"/>
        <v>209</v>
      </c>
      <c r="B217" s="7"/>
      <c r="C217" s="7"/>
      <c r="D217" s="7"/>
      <c r="E217" s="7"/>
      <c r="F217" s="7"/>
      <c r="G217" s="7"/>
      <c r="H217" s="7"/>
      <c r="I217" s="7">
        <v>7</v>
      </c>
      <c r="J217" s="7"/>
      <c r="K217" s="7"/>
      <c r="L217" s="12"/>
      <c r="M217" s="18" t="s">
        <v>1356</v>
      </c>
      <c r="N217" s="126" t="s">
        <v>1355</v>
      </c>
      <c r="O217" s="145" t="s">
        <v>1354</v>
      </c>
      <c r="P217" s="13"/>
      <c r="Q217" s="145" t="s">
        <v>85</v>
      </c>
      <c r="R217" s="145"/>
      <c r="S217" s="18" t="s">
        <v>493</v>
      </c>
      <c r="T217" s="26"/>
      <c r="U217" s="19" t="s">
        <v>86</v>
      </c>
      <c r="V217" s="41" t="s">
        <v>1353</v>
      </c>
      <c r="W217" s="20" t="s">
        <v>493</v>
      </c>
      <c r="X217" s="19" t="s">
        <v>86</v>
      </c>
      <c r="Y217" s="19" t="s">
        <v>87</v>
      </c>
      <c r="Z217" s="20" t="s">
        <v>1022</v>
      </c>
      <c r="AA217" s="17" t="s">
        <v>1150</v>
      </c>
      <c r="AB217" s="17" t="s">
        <v>1352</v>
      </c>
      <c r="AC217" s="126"/>
      <c r="AD217" s="93">
        <v>1.3899999999999999E-2</v>
      </c>
      <c r="AE217" s="13" t="s">
        <v>90</v>
      </c>
      <c r="AF217" s="13" t="s">
        <v>608</v>
      </c>
      <c r="AG217" s="44"/>
      <c r="AH217" s="145">
        <v>1</v>
      </c>
      <c r="AI217" s="277">
        <v>0</v>
      </c>
    </row>
    <row r="218" spans="1:35" s="6" customFormat="1" ht="30" customHeight="1">
      <c r="A218" s="10">
        <f t="shared" si="4"/>
        <v>210</v>
      </c>
      <c r="B218" s="7"/>
      <c r="C218" s="7"/>
      <c r="D218" s="7"/>
      <c r="E218" s="7"/>
      <c r="F218" s="7"/>
      <c r="G218" s="7"/>
      <c r="H218" s="7"/>
      <c r="I218" s="7">
        <v>7</v>
      </c>
      <c r="J218" s="7"/>
      <c r="K218" s="7"/>
      <c r="L218" s="12"/>
      <c r="M218" s="18" t="s">
        <v>1351</v>
      </c>
      <c r="N218" s="126" t="s">
        <v>1350</v>
      </c>
      <c r="O218" s="145" t="s">
        <v>1349</v>
      </c>
      <c r="P218" s="13" t="s">
        <v>84</v>
      </c>
      <c r="Q218" s="145" t="s">
        <v>85</v>
      </c>
      <c r="R218" s="145"/>
      <c r="S218" s="18" t="s">
        <v>523</v>
      </c>
      <c r="T218" s="26"/>
      <c r="U218" s="19" t="s">
        <v>86</v>
      </c>
      <c r="V218" s="41" t="s">
        <v>1348</v>
      </c>
      <c r="W218" s="20" t="s">
        <v>523</v>
      </c>
      <c r="X218" s="19" t="s">
        <v>86</v>
      </c>
      <c r="Y218" s="19" t="s">
        <v>87</v>
      </c>
      <c r="Z218" s="19" t="s">
        <v>110</v>
      </c>
      <c r="AA218" s="17" t="s">
        <v>1275</v>
      </c>
      <c r="AB218" s="17" t="s">
        <v>1274</v>
      </c>
      <c r="AC218" s="126" t="s">
        <v>1347</v>
      </c>
      <c r="AD218" s="93">
        <v>0.11849999999999999</v>
      </c>
      <c r="AE218" s="13" t="s">
        <v>90</v>
      </c>
      <c r="AF218" s="13" t="s">
        <v>608</v>
      </c>
      <c r="AG218" s="44"/>
      <c r="AH218" s="145">
        <v>1</v>
      </c>
      <c r="AI218" s="277">
        <v>0</v>
      </c>
    </row>
    <row r="219" spans="1:35" s="6" customFormat="1" ht="30" customHeight="1">
      <c r="A219" s="10">
        <f t="shared" si="4"/>
        <v>211</v>
      </c>
      <c r="B219" s="7"/>
      <c r="C219" s="7"/>
      <c r="D219" s="7"/>
      <c r="E219" s="7"/>
      <c r="F219" s="7"/>
      <c r="G219" s="7"/>
      <c r="H219" s="7">
        <v>6</v>
      </c>
      <c r="I219" s="7"/>
      <c r="J219" s="7"/>
      <c r="K219" s="7"/>
      <c r="L219" s="12"/>
      <c r="M219" s="18" t="s">
        <v>1345</v>
      </c>
      <c r="N219" s="126" t="s">
        <v>1346</v>
      </c>
      <c r="O219" s="13"/>
      <c r="P219" s="13" t="s">
        <v>84</v>
      </c>
      <c r="Q219" s="145" t="s">
        <v>85</v>
      </c>
      <c r="R219" s="145"/>
      <c r="S219" s="18" t="s">
        <v>1023</v>
      </c>
      <c r="T219" s="26"/>
      <c r="U219" s="19" t="s">
        <v>86</v>
      </c>
      <c r="V219" s="41" t="s">
        <v>1345</v>
      </c>
      <c r="W219" s="20" t="s">
        <v>1023</v>
      </c>
      <c r="X219" s="19" t="s">
        <v>86</v>
      </c>
      <c r="Y219" s="19" t="s">
        <v>87</v>
      </c>
      <c r="Z219" s="19" t="s">
        <v>110</v>
      </c>
      <c r="AA219" s="17" t="s">
        <v>1344</v>
      </c>
      <c r="AB219" s="17" t="s">
        <v>1343</v>
      </c>
      <c r="AC219" s="126" t="s">
        <v>1342</v>
      </c>
      <c r="AD219" s="93">
        <v>0.14419999999999999</v>
      </c>
      <c r="AE219" s="13" t="s">
        <v>1341</v>
      </c>
      <c r="AF219" s="13" t="s">
        <v>608</v>
      </c>
      <c r="AG219" s="44"/>
      <c r="AH219" s="145">
        <v>1</v>
      </c>
      <c r="AI219" s="277">
        <v>0</v>
      </c>
    </row>
    <row r="220" spans="1:35" s="6" customFormat="1" ht="30" customHeight="1">
      <c r="A220" s="10">
        <f t="shared" si="4"/>
        <v>212</v>
      </c>
      <c r="B220" s="7"/>
      <c r="C220" s="7"/>
      <c r="D220" s="7"/>
      <c r="E220" s="7"/>
      <c r="F220" s="7"/>
      <c r="G220" s="7"/>
      <c r="H220" s="7">
        <v>6</v>
      </c>
      <c r="I220" s="7"/>
      <c r="J220" s="7"/>
      <c r="K220" s="7"/>
      <c r="L220" s="12"/>
      <c r="M220" s="18" t="s">
        <v>1338</v>
      </c>
      <c r="N220" s="13" t="s">
        <v>1340</v>
      </c>
      <c r="O220" s="13" t="s">
        <v>1339</v>
      </c>
      <c r="P220" s="217" t="s">
        <v>84</v>
      </c>
      <c r="Q220" s="145" t="s">
        <v>85</v>
      </c>
      <c r="R220" s="13"/>
      <c r="S220" s="18" t="s">
        <v>84</v>
      </c>
      <c r="T220" s="26"/>
      <c r="U220" s="19" t="s">
        <v>86</v>
      </c>
      <c r="V220" s="7" t="s">
        <v>1338</v>
      </c>
      <c r="W220" s="20" t="s">
        <v>494</v>
      </c>
      <c r="X220" s="19" t="s">
        <v>86</v>
      </c>
      <c r="Y220" s="19" t="s">
        <v>87</v>
      </c>
      <c r="Z220" s="19" t="s">
        <v>174</v>
      </c>
      <c r="AA220" s="17" t="s">
        <v>1337</v>
      </c>
      <c r="AB220" s="17" t="s">
        <v>1336</v>
      </c>
      <c r="AC220" s="26" t="s">
        <v>1335</v>
      </c>
      <c r="AD220" s="27">
        <v>0.31569999999999998</v>
      </c>
      <c r="AE220" s="13" t="s">
        <v>90</v>
      </c>
      <c r="AF220" s="13" t="s">
        <v>608</v>
      </c>
      <c r="AG220" s="28"/>
      <c r="AH220" s="13">
        <v>1</v>
      </c>
      <c r="AI220" s="277">
        <v>0</v>
      </c>
    </row>
    <row r="221" spans="1:35" s="6" customFormat="1" ht="30" customHeight="1">
      <c r="A221" s="10">
        <f t="shared" si="4"/>
        <v>213</v>
      </c>
      <c r="B221" s="7"/>
      <c r="C221" s="7"/>
      <c r="D221" s="7"/>
      <c r="E221" s="7"/>
      <c r="F221" s="7">
        <v>4</v>
      </c>
      <c r="G221" s="7"/>
      <c r="H221" s="7"/>
      <c r="I221" s="7"/>
      <c r="J221" s="7"/>
      <c r="K221" s="7"/>
      <c r="L221" s="12"/>
      <c r="M221" s="18" t="s">
        <v>1334</v>
      </c>
      <c r="N221" s="126" t="s">
        <v>1333</v>
      </c>
      <c r="O221" s="145"/>
      <c r="P221" s="13" t="s">
        <v>84</v>
      </c>
      <c r="Q221" s="145" t="s">
        <v>85</v>
      </c>
      <c r="R221" s="145"/>
      <c r="S221" s="18" t="s">
        <v>84</v>
      </c>
      <c r="T221" s="26"/>
      <c r="U221" s="19" t="s">
        <v>86</v>
      </c>
      <c r="V221" s="145" t="s">
        <v>1332</v>
      </c>
      <c r="W221" s="20" t="s">
        <v>494</v>
      </c>
      <c r="X221" s="19" t="s">
        <v>86</v>
      </c>
      <c r="Y221" s="19" t="s">
        <v>87</v>
      </c>
      <c r="Z221" s="19" t="s">
        <v>110</v>
      </c>
      <c r="AA221" s="17" t="s">
        <v>1056</v>
      </c>
      <c r="AB221" s="17" t="s">
        <v>1331</v>
      </c>
      <c r="AC221" s="126" t="s">
        <v>1330</v>
      </c>
      <c r="AD221" s="93">
        <v>3.8300000000000001E-2</v>
      </c>
      <c r="AE221" s="13" t="s">
        <v>90</v>
      </c>
      <c r="AF221" s="13" t="s">
        <v>608</v>
      </c>
      <c r="AG221" s="44"/>
      <c r="AH221" s="145">
        <v>2</v>
      </c>
      <c r="AI221" s="277">
        <v>0</v>
      </c>
    </row>
    <row r="222" spans="1:35" s="6" customFormat="1" ht="30" customHeight="1">
      <c r="A222" s="10">
        <f t="shared" si="4"/>
        <v>214</v>
      </c>
      <c r="B222" s="7"/>
      <c r="C222" s="7"/>
      <c r="D222" s="7"/>
      <c r="E222" s="7"/>
      <c r="F222" s="7">
        <v>4</v>
      </c>
      <c r="G222" s="7"/>
      <c r="H222" s="7"/>
      <c r="I222" s="7"/>
      <c r="J222" s="7"/>
      <c r="K222" s="7"/>
      <c r="L222" s="12"/>
      <c r="M222" s="199" t="s">
        <v>1328</v>
      </c>
      <c r="N222" s="13" t="s">
        <v>1329</v>
      </c>
      <c r="O222" s="13"/>
      <c r="P222" s="13"/>
      <c r="Q222" s="145" t="s">
        <v>85</v>
      </c>
      <c r="R222" s="13"/>
      <c r="S222" s="18" t="s">
        <v>84</v>
      </c>
      <c r="T222" s="7"/>
      <c r="U222" s="19" t="s">
        <v>86</v>
      </c>
      <c r="V222" s="199" t="s">
        <v>1328</v>
      </c>
      <c r="W222" s="20" t="s">
        <v>494</v>
      </c>
      <c r="X222" s="19" t="s">
        <v>86</v>
      </c>
      <c r="Y222" s="19" t="s">
        <v>87</v>
      </c>
      <c r="Z222" s="17" t="s">
        <v>1116</v>
      </c>
      <c r="AA222" s="17" t="s">
        <v>907</v>
      </c>
      <c r="AB222" s="126" t="s">
        <v>90</v>
      </c>
      <c r="AC222" s="26" t="s">
        <v>1327</v>
      </c>
      <c r="AD222" s="27">
        <v>5.0000000000000001E-4</v>
      </c>
      <c r="AE222" s="13" t="s">
        <v>90</v>
      </c>
      <c r="AF222" s="13" t="s">
        <v>608</v>
      </c>
      <c r="AG222" s="28"/>
      <c r="AH222" s="13">
        <v>4</v>
      </c>
      <c r="AI222" s="277">
        <v>0</v>
      </c>
    </row>
    <row r="223" spans="1:35" s="6" customFormat="1" ht="30" customHeight="1">
      <c r="A223" s="10">
        <f t="shared" si="4"/>
        <v>215</v>
      </c>
      <c r="B223" s="7"/>
      <c r="C223" s="7"/>
      <c r="D223" s="7"/>
      <c r="E223" s="7"/>
      <c r="F223" s="7">
        <v>4</v>
      </c>
      <c r="G223" s="7"/>
      <c r="H223" s="7"/>
      <c r="I223" s="7"/>
      <c r="J223" s="7"/>
      <c r="K223" s="7"/>
      <c r="L223" s="12"/>
      <c r="M223" s="199" t="s">
        <v>1326</v>
      </c>
      <c r="N223" s="13" t="s">
        <v>1325</v>
      </c>
      <c r="O223" s="13"/>
      <c r="P223" s="13"/>
      <c r="Q223" s="145" t="s">
        <v>85</v>
      </c>
      <c r="R223" s="13"/>
      <c r="S223" s="18" t="s">
        <v>84</v>
      </c>
      <c r="T223" s="7"/>
      <c r="U223" s="19" t="s">
        <v>86</v>
      </c>
      <c r="V223" s="199" t="s">
        <v>1324</v>
      </c>
      <c r="W223" s="20" t="s">
        <v>494</v>
      </c>
      <c r="X223" s="19" t="s">
        <v>86</v>
      </c>
      <c r="Y223" s="19" t="s">
        <v>87</v>
      </c>
      <c r="Z223" s="17" t="s">
        <v>1116</v>
      </c>
      <c r="AA223" s="17" t="s">
        <v>907</v>
      </c>
      <c r="AB223" s="126" t="s">
        <v>90</v>
      </c>
      <c r="AC223" s="26" t="s">
        <v>1323</v>
      </c>
      <c r="AD223" s="27">
        <v>2.0000000000000001E-4</v>
      </c>
      <c r="AE223" s="13" t="s">
        <v>90</v>
      </c>
      <c r="AF223" s="13" t="s">
        <v>608</v>
      </c>
      <c r="AG223" s="28"/>
      <c r="AH223" s="13">
        <v>4</v>
      </c>
      <c r="AI223" s="277">
        <v>0</v>
      </c>
    </row>
    <row r="224" spans="1:35" s="6" customFormat="1" ht="30" customHeight="1">
      <c r="A224" s="10">
        <f t="shared" si="4"/>
        <v>216</v>
      </c>
      <c r="B224" s="7"/>
      <c r="C224" s="7"/>
      <c r="D224" s="7"/>
      <c r="E224" s="7"/>
      <c r="F224" s="7">
        <v>4</v>
      </c>
      <c r="G224" s="7"/>
      <c r="H224" s="7"/>
      <c r="I224" s="7"/>
      <c r="J224" s="7"/>
      <c r="K224" s="7"/>
      <c r="L224" s="12"/>
      <c r="M224" s="18" t="s">
        <v>1004</v>
      </c>
      <c r="N224" s="126" t="s">
        <v>398</v>
      </c>
      <c r="O224" s="145" t="s">
        <v>1130</v>
      </c>
      <c r="P224" s="13"/>
      <c r="Q224" s="145" t="s">
        <v>85</v>
      </c>
      <c r="R224" s="145"/>
      <c r="S224" s="18" t="s">
        <v>84</v>
      </c>
      <c r="T224" s="18"/>
      <c r="U224" s="19" t="s">
        <v>87</v>
      </c>
      <c r="V224" s="19" t="s">
        <v>125</v>
      </c>
      <c r="W224" s="126" t="s">
        <v>90</v>
      </c>
      <c r="X224" s="19" t="s">
        <v>86</v>
      </c>
      <c r="Y224" s="19" t="s">
        <v>87</v>
      </c>
      <c r="Z224" s="19" t="s">
        <v>125</v>
      </c>
      <c r="AA224" s="126"/>
      <c r="AB224" s="126"/>
      <c r="AC224" s="126"/>
      <c r="AD224" s="93">
        <v>5.0699999999999999E-3</v>
      </c>
      <c r="AE224" s="45" t="s">
        <v>1001</v>
      </c>
      <c r="AF224" s="13" t="s">
        <v>608</v>
      </c>
      <c r="AG224" s="44"/>
      <c r="AH224" s="13">
        <v>2</v>
      </c>
      <c r="AI224" s="277">
        <v>0</v>
      </c>
    </row>
    <row r="225" spans="1:35" s="6" customFormat="1" ht="30" customHeight="1">
      <c r="A225" s="10">
        <f t="shared" si="4"/>
        <v>217</v>
      </c>
      <c r="B225" s="7"/>
      <c r="C225" s="7"/>
      <c r="D225" s="7"/>
      <c r="E225" s="7"/>
      <c r="F225" s="7">
        <v>4</v>
      </c>
      <c r="G225" s="7"/>
      <c r="H225" s="7"/>
      <c r="I225" s="7"/>
      <c r="J225" s="7"/>
      <c r="K225" s="7"/>
      <c r="L225" s="12"/>
      <c r="M225" s="18" t="s">
        <v>1322</v>
      </c>
      <c r="N225" s="13" t="s">
        <v>1321</v>
      </c>
      <c r="O225" s="145" t="s">
        <v>1130</v>
      </c>
      <c r="P225" s="13"/>
      <c r="Q225" s="145"/>
      <c r="R225" s="145"/>
      <c r="S225" s="18" t="s">
        <v>84</v>
      </c>
      <c r="T225" s="18"/>
      <c r="U225" s="19" t="s">
        <v>87</v>
      </c>
      <c r="V225" s="19" t="s">
        <v>125</v>
      </c>
      <c r="W225" s="126" t="s">
        <v>90</v>
      </c>
      <c r="X225" s="19" t="s">
        <v>86</v>
      </c>
      <c r="Y225" s="19" t="s">
        <v>87</v>
      </c>
      <c r="Z225" s="19" t="s">
        <v>125</v>
      </c>
      <c r="AA225" s="126"/>
      <c r="AB225" s="126"/>
      <c r="AC225" s="126"/>
      <c r="AD225" s="93"/>
      <c r="AE225" s="45" t="s">
        <v>1320</v>
      </c>
      <c r="AF225" s="13" t="s">
        <v>608</v>
      </c>
      <c r="AG225" s="44"/>
      <c r="AH225" s="13">
        <v>2</v>
      </c>
      <c r="AI225" s="277">
        <v>0</v>
      </c>
    </row>
    <row r="226" spans="1:35" s="6" customFormat="1" ht="30" customHeight="1">
      <c r="A226" s="10">
        <f t="shared" si="4"/>
        <v>218</v>
      </c>
      <c r="B226" s="7"/>
      <c r="C226" s="7"/>
      <c r="D226" s="7"/>
      <c r="E226" s="7"/>
      <c r="F226" s="7">
        <v>4</v>
      </c>
      <c r="G226" s="7"/>
      <c r="H226" s="7"/>
      <c r="I226" s="7"/>
      <c r="J226" s="7"/>
      <c r="K226" s="7"/>
      <c r="L226" s="12"/>
      <c r="M226" s="18" t="s">
        <v>1319</v>
      </c>
      <c r="N226" s="126" t="s">
        <v>1318</v>
      </c>
      <c r="O226" s="145"/>
      <c r="P226" s="13"/>
      <c r="Q226" s="145" t="s">
        <v>85</v>
      </c>
      <c r="R226" s="145"/>
      <c r="S226" s="18" t="s">
        <v>84</v>
      </c>
      <c r="T226" s="18"/>
      <c r="U226" s="19" t="s">
        <v>87</v>
      </c>
      <c r="V226" s="19" t="s">
        <v>125</v>
      </c>
      <c r="W226" s="126" t="s">
        <v>90</v>
      </c>
      <c r="X226" s="19" t="s">
        <v>86</v>
      </c>
      <c r="Y226" s="19" t="s">
        <v>87</v>
      </c>
      <c r="Z226" s="19" t="s">
        <v>125</v>
      </c>
      <c r="AA226" s="17" t="s">
        <v>1317</v>
      </c>
      <c r="AB226" s="17" t="s">
        <v>1316</v>
      </c>
      <c r="AC226" s="26" t="s">
        <v>1315</v>
      </c>
      <c r="AD226" s="93">
        <v>3.0999999999999999E-3</v>
      </c>
      <c r="AE226" s="45" t="s">
        <v>317</v>
      </c>
      <c r="AF226" s="13" t="s">
        <v>608</v>
      </c>
      <c r="AG226" s="44"/>
      <c r="AH226" s="145">
        <v>4</v>
      </c>
      <c r="AI226" s="277">
        <v>0</v>
      </c>
    </row>
    <row r="227" spans="1:35" s="6" customFormat="1" ht="30" customHeight="1">
      <c r="A227" s="10">
        <f t="shared" si="4"/>
        <v>219</v>
      </c>
      <c r="B227" s="7"/>
      <c r="C227" s="7"/>
      <c r="D227" s="7"/>
      <c r="E227" s="7"/>
      <c r="F227" s="7">
        <v>4</v>
      </c>
      <c r="G227" s="7"/>
      <c r="H227" s="7"/>
      <c r="I227" s="7"/>
      <c r="J227" s="7"/>
      <c r="K227" s="7"/>
      <c r="L227" s="12"/>
      <c r="M227" s="18" t="s">
        <v>1313</v>
      </c>
      <c r="N227" s="13" t="s">
        <v>1314</v>
      </c>
      <c r="O227" s="13"/>
      <c r="P227" s="13"/>
      <c r="Q227" s="145" t="s">
        <v>85</v>
      </c>
      <c r="R227" s="13"/>
      <c r="S227" s="18" t="s">
        <v>84</v>
      </c>
      <c r="T227" s="26"/>
      <c r="U227" s="19" t="s">
        <v>86</v>
      </c>
      <c r="V227" s="18" t="s">
        <v>1313</v>
      </c>
      <c r="W227" s="18" t="s">
        <v>494</v>
      </c>
      <c r="X227" s="19" t="s">
        <v>86</v>
      </c>
      <c r="Y227" s="19" t="s">
        <v>87</v>
      </c>
      <c r="Z227" s="17" t="s">
        <v>1312</v>
      </c>
      <c r="AA227" s="17" t="s">
        <v>1311</v>
      </c>
      <c r="AB227" s="17"/>
      <c r="AC227" s="26"/>
      <c r="AD227" s="27">
        <v>1.9E-3</v>
      </c>
      <c r="AE227" s="13" t="s">
        <v>90</v>
      </c>
      <c r="AF227" s="13" t="s">
        <v>608</v>
      </c>
      <c r="AG227" s="28"/>
      <c r="AH227" s="13">
        <v>2</v>
      </c>
      <c r="AI227" s="277">
        <v>0</v>
      </c>
    </row>
    <row r="228" spans="1:35" s="6" customFormat="1" ht="30" customHeight="1">
      <c r="A228" s="10">
        <f t="shared" si="4"/>
        <v>220</v>
      </c>
      <c r="B228" s="7"/>
      <c r="C228" s="7"/>
      <c r="D228" s="7"/>
      <c r="E228" s="7"/>
      <c r="F228" s="7">
        <v>4</v>
      </c>
      <c r="G228" s="7"/>
      <c r="H228" s="7"/>
      <c r="I228" s="7"/>
      <c r="J228" s="7"/>
      <c r="K228" s="7"/>
      <c r="L228" s="12"/>
      <c r="M228" s="18" t="s">
        <v>1310</v>
      </c>
      <c r="N228" s="13" t="s">
        <v>1309</v>
      </c>
      <c r="O228" s="13"/>
      <c r="P228" s="13" t="s">
        <v>84</v>
      </c>
      <c r="Q228" s="145" t="s">
        <v>85</v>
      </c>
      <c r="R228" s="13"/>
      <c r="S228" s="18" t="s">
        <v>523</v>
      </c>
      <c r="T228" s="26"/>
      <c r="U228" s="19" t="s">
        <v>86</v>
      </c>
      <c r="V228" s="7" t="s">
        <v>1306</v>
      </c>
      <c r="W228" s="20" t="s">
        <v>523</v>
      </c>
      <c r="X228" s="19" t="s">
        <v>86</v>
      </c>
      <c r="Y228" s="19" t="s">
        <v>87</v>
      </c>
      <c r="Z228" s="19" t="s">
        <v>170</v>
      </c>
      <c r="AA228" s="17" t="s">
        <v>89</v>
      </c>
      <c r="AB228" s="17" t="s">
        <v>90</v>
      </c>
      <c r="AC228" s="26" t="s">
        <v>1305</v>
      </c>
      <c r="AD228" s="27">
        <f>(AD229+AD230*2)*2</f>
        <v>0.48780000000000001</v>
      </c>
      <c r="AE228" s="13" t="s">
        <v>307</v>
      </c>
      <c r="AF228" s="13" t="s">
        <v>608</v>
      </c>
      <c r="AG228" s="28"/>
      <c r="AH228" s="13">
        <v>2</v>
      </c>
      <c r="AI228" s="277">
        <v>0</v>
      </c>
    </row>
    <row r="229" spans="1:35" s="6" customFormat="1" ht="30" customHeight="1">
      <c r="A229" s="10">
        <f t="shared" si="4"/>
        <v>221</v>
      </c>
      <c r="B229" s="7"/>
      <c r="C229" s="7"/>
      <c r="D229" s="7"/>
      <c r="E229" s="7"/>
      <c r="F229" s="7"/>
      <c r="G229" s="7">
        <v>5</v>
      </c>
      <c r="H229" s="7"/>
      <c r="I229" s="7"/>
      <c r="J229" s="7"/>
      <c r="K229" s="7"/>
      <c r="L229" s="12"/>
      <c r="M229" s="18" t="s">
        <v>1308</v>
      </c>
      <c r="N229" s="13" t="s">
        <v>1307</v>
      </c>
      <c r="O229" s="13"/>
      <c r="P229" s="13" t="s">
        <v>84</v>
      </c>
      <c r="Q229" s="145" t="s">
        <v>85</v>
      </c>
      <c r="R229" s="13"/>
      <c r="S229" s="18" t="s">
        <v>523</v>
      </c>
      <c r="T229" s="26"/>
      <c r="U229" s="19" t="s">
        <v>86</v>
      </c>
      <c r="V229" s="7" t="s">
        <v>1306</v>
      </c>
      <c r="W229" s="20" t="s">
        <v>523</v>
      </c>
      <c r="X229" s="19" t="s">
        <v>86</v>
      </c>
      <c r="Y229" s="19" t="s">
        <v>87</v>
      </c>
      <c r="Z229" s="19" t="s">
        <v>110</v>
      </c>
      <c r="AA229" s="17" t="s">
        <v>237</v>
      </c>
      <c r="AB229" s="17" t="s">
        <v>238</v>
      </c>
      <c r="AC229" s="26" t="s">
        <v>1305</v>
      </c>
      <c r="AD229" s="216">
        <v>0.21490000000000001</v>
      </c>
      <c r="AE229" s="13" t="s">
        <v>90</v>
      </c>
      <c r="AF229" s="13" t="s">
        <v>608</v>
      </c>
      <c r="AG229" s="28"/>
      <c r="AH229" s="13">
        <v>2</v>
      </c>
      <c r="AI229" s="277">
        <v>0</v>
      </c>
    </row>
    <row r="230" spans="1:35" s="6" customFormat="1" ht="30" customHeight="1">
      <c r="A230" s="10">
        <f t="shared" si="4"/>
        <v>222</v>
      </c>
      <c r="B230" s="7"/>
      <c r="C230" s="7"/>
      <c r="D230" s="7"/>
      <c r="E230" s="7"/>
      <c r="F230" s="7"/>
      <c r="G230" s="7">
        <v>5</v>
      </c>
      <c r="H230" s="7"/>
      <c r="I230" s="7"/>
      <c r="J230" s="7"/>
      <c r="K230" s="7"/>
      <c r="L230" s="12"/>
      <c r="M230" s="18" t="s">
        <v>2014</v>
      </c>
      <c r="N230" s="126" t="s">
        <v>1304</v>
      </c>
      <c r="O230" s="145"/>
      <c r="P230" s="13" t="s">
        <v>94</v>
      </c>
      <c r="Q230" s="145" t="s">
        <v>85</v>
      </c>
      <c r="R230" s="145"/>
      <c r="S230" s="18" t="s">
        <v>493</v>
      </c>
      <c r="T230" s="26"/>
      <c r="U230" s="19" t="s">
        <v>86</v>
      </c>
      <c r="V230" s="41" t="s">
        <v>1303</v>
      </c>
      <c r="W230" s="20" t="s">
        <v>493</v>
      </c>
      <c r="X230" s="19" t="s">
        <v>86</v>
      </c>
      <c r="Y230" s="19" t="s">
        <v>87</v>
      </c>
      <c r="Z230" s="13" t="s">
        <v>1302</v>
      </c>
      <c r="AA230" s="17" t="s">
        <v>1301</v>
      </c>
      <c r="AB230" s="17" t="s">
        <v>1216</v>
      </c>
      <c r="AC230" s="126" t="s">
        <v>1300</v>
      </c>
      <c r="AD230" s="93">
        <v>1.4500000000000001E-2</v>
      </c>
      <c r="AE230" s="93" t="s">
        <v>1299</v>
      </c>
      <c r="AF230" s="13" t="s">
        <v>608</v>
      </c>
      <c r="AG230" s="44"/>
      <c r="AH230" s="13">
        <v>4</v>
      </c>
      <c r="AI230" s="277">
        <v>0</v>
      </c>
    </row>
    <row r="231" spans="1:35" s="6" customFormat="1" ht="30" customHeight="1">
      <c r="A231" s="10">
        <f t="shared" si="4"/>
        <v>223</v>
      </c>
      <c r="B231" s="7"/>
      <c r="C231" s="7"/>
      <c r="D231" s="7"/>
      <c r="E231" s="7"/>
      <c r="F231" s="7">
        <v>4</v>
      </c>
      <c r="G231" s="7"/>
      <c r="H231" s="7"/>
      <c r="I231" s="7"/>
      <c r="J231" s="7"/>
      <c r="K231" s="7"/>
      <c r="L231" s="12"/>
      <c r="M231" s="18" t="s">
        <v>1298</v>
      </c>
      <c r="N231" s="13" t="s">
        <v>1297</v>
      </c>
      <c r="O231" s="13"/>
      <c r="P231" s="13" t="s">
        <v>84</v>
      </c>
      <c r="Q231" s="145" t="s">
        <v>85</v>
      </c>
      <c r="R231" s="13"/>
      <c r="S231" s="18" t="s">
        <v>84</v>
      </c>
      <c r="T231" s="26"/>
      <c r="U231" s="19" t="s">
        <v>86</v>
      </c>
      <c r="V231" s="7" t="s">
        <v>1296</v>
      </c>
      <c r="W231" s="20" t="s">
        <v>494</v>
      </c>
      <c r="X231" s="19" t="s">
        <v>86</v>
      </c>
      <c r="Y231" s="19" t="s">
        <v>87</v>
      </c>
      <c r="Z231" s="19" t="s">
        <v>110</v>
      </c>
      <c r="AA231" s="17" t="s">
        <v>1068</v>
      </c>
      <c r="AB231" s="17" t="s">
        <v>233</v>
      </c>
      <c r="AC231" s="26" t="s">
        <v>1295</v>
      </c>
      <c r="AD231" s="27">
        <v>0.14410000000000001</v>
      </c>
      <c r="AE231" s="13" t="s">
        <v>90</v>
      </c>
      <c r="AF231" s="13" t="s">
        <v>608</v>
      </c>
      <c r="AG231" s="28"/>
      <c r="AH231" s="13">
        <v>2</v>
      </c>
      <c r="AI231" s="277">
        <v>0</v>
      </c>
    </row>
    <row r="232" spans="1:35" s="6" customFormat="1" ht="30" customHeight="1">
      <c r="A232" s="10">
        <f t="shared" si="4"/>
        <v>224</v>
      </c>
      <c r="B232" s="7"/>
      <c r="C232" s="7"/>
      <c r="D232" s="7"/>
      <c r="E232" s="7"/>
      <c r="F232" s="7">
        <v>4</v>
      </c>
      <c r="G232" s="7"/>
      <c r="H232" s="7"/>
      <c r="I232" s="7"/>
      <c r="J232" s="7"/>
      <c r="K232" s="7"/>
      <c r="L232" s="12"/>
      <c r="M232" s="18" t="s">
        <v>1293</v>
      </c>
      <c r="N232" s="214" t="s">
        <v>1294</v>
      </c>
      <c r="O232" s="13"/>
      <c r="P232" s="13" t="s">
        <v>84</v>
      </c>
      <c r="Q232" s="145" t="s">
        <v>85</v>
      </c>
      <c r="R232" s="13"/>
      <c r="S232" s="18" t="s">
        <v>84</v>
      </c>
      <c r="T232" s="7"/>
      <c r="U232" s="19" t="s">
        <v>86</v>
      </c>
      <c r="V232" s="18" t="s">
        <v>1293</v>
      </c>
      <c r="W232" s="145" t="s">
        <v>494</v>
      </c>
      <c r="X232" s="19" t="s">
        <v>86</v>
      </c>
      <c r="Y232" s="19" t="s">
        <v>87</v>
      </c>
      <c r="Z232" s="12" t="s">
        <v>736</v>
      </c>
      <c r="AA232" s="12" t="s">
        <v>736</v>
      </c>
      <c r="AB232" s="17" t="s">
        <v>90</v>
      </c>
      <c r="AC232" s="12" t="s">
        <v>1292</v>
      </c>
      <c r="AD232" s="202">
        <v>2E-3</v>
      </c>
      <c r="AE232" s="13" t="s">
        <v>90</v>
      </c>
      <c r="AF232" s="13" t="s">
        <v>608</v>
      </c>
      <c r="AG232" s="28"/>
      <c r="AH232" s="13">
        <v>2</v>
      </c>
      <c r="AI232" s="277">
        <v>0</v>
      </c>
    </row>
    <row r="233" spans="1:35" s="6" customFormat="1" ht="30" customHeight="1">
      <c r="A233" s="10">
        <f t="shared" si="4"/>
        <v>225</v>
      </c>
      <c r="B233" s="7"/>
      <c r="C233" s="7"/>
      <c r="D233" s="7"/>
      <c r="E233" s="7"/>
      <c r="F233" s="7">
        <v>4</v>
      </c>
      <c r="G233" s="7"/>
      <c r="H233" s="7"/>
      <c r="I233" s="7"/>
      <c r="J233" s="7"/>
      <c r="K233" s="7"/>
      <c r="L233" s="12"/>
      <c r="M233" s="18" t="s">
        <v>1289</v>
      </c>
      <c r="N233" s="13" t="s">
        <v>1291</v>
      </c>
      <c r="O233" s="13" t="s">
        <v>1290</v>
      </c>
      <c r="P233" s="13" t="s">
        <v>94</v>
      </c>
      <c r="Q233" s="145" t="s">
        <v>85</v>
      </c>
      <c r="R233" s="13"/>
      <c r="S233" s="18" t="s">
        <v>523</v>
      </c>
      <c r="T233" s="26"/>
      <c r="U233" s="19" t="s">
        <v>86</v>
      </c>
      <c r="V233" s="41" t="s">
        <v>1289</v>
      </c>
      <c r="W233" s="20" t="s">
        <v>523</v>
      </c>
      <c r="X233" s="19" t="s">
        <v>86</v>
      </c>
      <c r="Y233" s="19" t="s">
        <v>87</v>
      </c>
      <c r="Z233" s="19" t="s">
        <v>110</v>
      </c>
      <c r="AA233" s="17" t="s">
        <v>1285</v>
      </c>
      <c r="AB233" s="17" t="s">
        <v>1284</v>
      </c>
      <c r="AC233" s="26"/>
      <c r="AD233" s="27">
        <v>0.1426</v>
      </c>
      <c r="AE233" s="13" t="s">
        <v>307</v>
      </c>
      <c r="AF233" s="13" t="s">
        <v>608</v>
      </c>
      <c r="AG233" s="28"/>
      <c r="AH233" s="13">
        <v>1</v>
      </c>
      <c r="AI233" s="277">
        <v>0</v>
      </c>
    </row>
    <row r="234" spans="1:35" s="6" customFormat="1" ht="30" customHeight="1">
      <c r="A234" s="10">
        <f t="shared" si="4"/>
        <v>226</v>
      </c>
      <c r="B234" s="7"/>
      <c r="C234" s="7"/>
      <c r="D234" s="7"/>
      <c r="E234" s="7"/>
      <c r="F234" s="7">
        <v>4</v>
      </c>
      <c r="G234" s="7"/>
      <c r="H234" s="7"/>
      <c r="I234" s="7"/>
      <c r="J234" s="7"/>
      <c r="K234" s="7"/>
      <c r="L234" s="12"/>
      <c r="M234" s="18" t="s">
        <v>1288</v>
      </c>
      <c r="N234" s="13" t="s">
        <v>1287</v>
      </c>
      <c r="O234" s="13"/>
      <c r="P234" s="13" t="s">
        <v>94</v>
      </c>
      <c r="Q234" s="145" t="s">
        <v>85</v>
      </c>
      <c r="R234" s="13"/>
      <c r="S234" s="18" t="s">
        <v>493</v>
      </c>
      <c r="T234" s="26"/>
      <c r="U234" s="19" t="s">
        <v>86</v>
      </c>
      <c r="V234" s="7" t="s">
        <v>1286</v>
      </c>
      <c r="W234" s="20" t="s">
        <v>493</v>
      </c>
      <c r="X234" s="19" t="s">
        <v>86</v>
      </c>
      <c r="Y234" s="19" t="s">
        <v>87</v>
      </c>
      <c r="Z234" s="19" t="s">
        <v>110</v>
      </c>
      <c r="AA234" s="17" t="s">
        <v>1285</v>
      </c>
      <c r="AB234" s="17" t="s">
        <v>1284</v>
      </c>
      <c r="AC234" s="26"/>
      <c r="AD234" s="27">
        <v>0.12690000000000001</v>
      </c>
      <c r="AE234" s="13" t="s">
        <v>307</v>
      </c>
      <c r="AF234" s="13" t="s">
        <v>608</v>
      </c>
      <c r="AG234" s="28"/>
      <c r="AH234" s="13">
        <v>1</v>
      </c>
      <c r="AI234" s="277">
        <v>0</v>
      </c>
    </row>
    <row r="235" spans="1:35" s="6" customFormat="1" ht="30" customHeight="1">
      <c r="A235" s="10">
        <f t="shared" si="4"/>
        <v>227</v>
      </c>
      <c r="B235" s="7"/>
      <c r="C235" s="7"/>
      <c r="D235" s="7"/>
      <c r="E235" s="7"/>
      <c r="F235" s="7">
        <v>4</v>
      </c>
      <c r="G235" s="7"/>
      <c r="H235" s="7"/>
      <c r="I235" s="7"/>
      <c r="J235" s="7"/>
      <c r="K235" s="7"/>
      <c r="L235" s="12"/>
      <c r="M235" s="18" t="s">
        <v>1283</v>
      </c>
      <c r="N235" s="13" t="s">
        <v>1282</v>
      </c>
      <c r="O235" s="126" t="s">
        <v>1281</v>
      </c>
      <c r="P235" s="13"/>
      <c r="Q235" s="145" t="s">
        <v>85</v>
      </c>
      <c r="R235" s="13"/>
      <c r="S235" s="18" t="s">
        <v>523</v>
      </c>
      <c r="T235" s="26"/>
      <c r="U235" s="19" t="s">
        <v>86</v>
      </c>
      <c r="V235" s="18" t="s">
        <v>1280</v>
      </c>
      <c r="W235" s="20" t="s">
        <v>523</v>
      </c>
      <c r="X235" s="19" t="s">
        <v>86</v>
      </c>
      <c r="Y235" s="19" t="s">
        <v>87</v>
      </c>
      <c r="Z235" s="19" t="s">
        <v>170</v>
      </c>
      <c r="AA235" s="17" t="s">
        <v>89</v>
      </c>
      <c r="AB235" s="17" t="s">
        <v>90</v>
      </c>
      <c r="AC235" s="26" t="s">
        <v>1277</v>
      </c>
      <c r="AD235" s="27">
        <f>AD236+AD237*3</f>
        <v>0.52778000000000003</v>
      </c>
      <c r="AE235" s="13" t="s">
        <v>307</v>
      </c>
      <c r="AF235" s="13" t="s">
        <v>608</v>
      </c>
      <c r="AG235" s="28"/>
      <c r="AH235" s="13">
        <v>1</v>
      </c>
      <c r="AI235" s="277">
        <v>0</v>
      </c>
    </row>
    <row r="236" spans="1:35" s="6" customFormat="1" ht="30" customHeight="1">
      <c r="A236" s="10">
        <f t="shared" si="4"/>
        <v>228</v>
      </c>
      <c r="B236" s="7"/>
      <c r="C236" s="7"/>
      <c r="D236" s="7"/>
      <c r="E236" s="7"/>
      <c r="F236" s="7"/>
      <c r="G236" s="7">
        <v>5</v>
      </c>
      <c r="H236" s="7"/>
      <c r="I236" s="7"/>
      <c r="J236" s="7"/>
      <c r="K236" s="7"/>
      <c r="L236" s="12"/>
      <c r="M236" s="18" t="s">
        <v>1278</v>
      </c>
      <c r="N236" s="13" t="s">
        <v>1279</v>
      </c>
      <c r="O236" s="13"/>
      <c r="P236" s="13" t="s">
        <v>84</v>
      </c>
      <c r="Q236" s="145" t="s">
        <v>85</v>
      </c>
      <c r="R236" s="13"/>
      <c r="S236" s="18" t="s">
        <v>523</v>
      </c>
      <c r="T236" s="26"/>
      <c r="U236" s="19" t="s">
        <v>86</v>
      </c>
      <c r="V236" s="41" t="s">
        <v>1278</v>
      </c>
      <c r="W236" s="20" t="s">
        <v>523</v>
      </c>
      <c r="X236" s="19" t="s">
        <v>86</v>
      </c>
      <c r="Y236" s="19" t="s">
        <v>87</v>
      </c>
      <c r="Z236" s="19" t="s">
        <v>110</v>
      </c>
      <c r="AA236" s="17" t="s">
        <v>254</v>
      </c>
      <c r="AB236" s="17" t="s">
        <v>255</v>
      </c>
      <c r="AC236" s="26" t="s">
        <v>1277</v>
      </c>
      <c r="AD236" s="27">
        <v>0.51229999999999998</v>
      </c>
      <c r="AE236" s="13" t="s">
        <v>90</v>
      </c>
      <c r="AF236" s="13" t="s">
        <v>608</v>
      </c>
      <c r="AG236" s="28"/>
      <c r="AH236" s="13">
        <v>1</v>
      </c>
      <c r="AI236" s="277">
        <v>0</v>
      </c>
    </row>
    <row r="237" spans="1:35" s="6" customFormat="1" ht="30" customHeight="1">
      <c r="A237" s="10">
        <f t="shared" si="4"/>
        <v>229</v>
      </c>
      <c r="B237" s="7"/>
      <c r="C237" s="7"/>
      <c r="D237" s="7"/>
      <c r="E237" s="7"/>
      <c r="F237" s="7"/>
      <c r="G237" s="7">
        <v>5</v>
      </c>
      <c r="H237" s="7"/>
      <c r="I237" s="7"/>
      <c r="J237" s="7"/>
      <c r="K237" s="7"/>
      <c r="L237" s="12"/>
      <c r="M237" s="126" t="s">
        <v>590</v>
      </c>
      <c r="N237" s="126" t="s">
        <v>979</v>
      </c>
      <c r="O237" s="192" t="s">
        <v>996</v>
      </c>
      <c r="P237" s="13"/>
      <c r="Q237" s="145" t="s">
        <v>85</v>
      </c>
      <c r="R237" s="40"/>
      <c r="S237" s="18" t="s">
        <v>493</v>
      </c>
      <c r="T237" s="18"/>
      <c r="U237" s="19" t="s">
        <v>87</v>
      </c>
      <c r="V237" s="7" t="s">
        <v>1276</v>
      </c>
      <c r="W237" s="126" t="s">
        <v>493</v>
      </c>
      <c r="X237" s="19" t="s">
        <v>87</v>
      </c>
      <c r="Y237" s="19" t="s">
        <v>86</v>
      </c>
      <c r="Z237" s="19" t="s">
        <v>125</v>
      </c>
      <c r="AA237" s="17" t="s">
        <v>90</v>
      </c>
      <c r="AB237" s="17"/>
      <c r="AC237" s="26"/>
      <c r="AD237" s="27">
        <v>5.1599999999999997E-3</v>
      </c>
      <c r="AE237" s="13" t="s">
        <v>90</v>
      </c>
      <c r="AF237" s="13" t="s">
        <v>608</v>
      </c>
      <c r="AG237" s="28"/>
      <c r="AH237" s="13">
        <v>3</v>
      </c>
      <c r="AI237" s="277">
        <v>0</v>
      </c>
    </row>
    <row r="238" spans="1:35" s="178" customFormat="1" ht="30" customHeight="1">
      <c r="A238" s="10">
        <f t="shared" si="4"/>
        <v>230</v>
      </c>
      <c r="B238" s="153"/>
      <c r="C238" s="153"/>
      <c r="D238" s="153"/>
      <c r="E238" s="153"/>
      <c r="F238" s="153">
        <v>4</v>
      </c>
      <c r="G238" s="153"/>
      <c r="H238" s="153"/>
      <c r="I238" s="153"/>
      <c r="J238" s="153"/>
      <c r="K238" s="153"/>
      <c r="L238" s="175"/>
      <c r="M238" s="179" t="s">
        <v>1852</v>
      </c>
      <c r="N238" s="156" t="s">
        <v>1271</v>
      </c>
      <c r="O238" s="156" t="s">
        <v>1985</v>
      </c>
      <c r="P238" s="127" t="s">
        <v>84</v>
      </c>
      <c r="Q238" s="182" t="s">
        <v>85</v>
      </c>
      <c r="R238" s="284"/>
      <c r="S238" s="179" t="s">
        <v>523</v>
      </c>
      <c r="T238" s="188"/>
      <c r="U238" s="180" t="s">
        <v>86</v>
      </c>
      <c r="V238" s="153"/>
      <c r="W238" s="176" t="s">
        <v>523</v>
      </c>
      <c r="X238" s="180" t="s">
        <v>86</v>
      </c>
      <c r="Y238" s="180" t="s">
        <v>87</v>
      </c>
      <c r="Z238" s="180" t="s">
        <v>110</v>
      </c>
      <c r="AA238" s="177" t="s">
        <v>1907</v>
      </c>
      <c r="AB238" s="177" t="s">
        <v>268</v>
      </c>
      <c r="AC238" s="188"/>
      <c r="AD238" s="186">
        <v>0.112</v>
      </c>
      <c r="AE238" s="127" t="s">
        <v>90</v>
      </c>
      <c r="AF238" s="127" t="s">
        <v>608</v>
      </c>
      <c r="AG238" s="181"/>
      <c r="AH238" s="127">
        <v>1</v>
      </c>
      <c r="AI238" s="277">
        <v>0</v>
      </c>
    </row>
    <row r="239" spans="1:35" s="6" customFormat="1" ht="30" customHeight="1">
      <c r="A239" s="10">
        <f t="shared" si="4"/>
        <v>231</v>
      </c>
      <c r="B239" s="7"/>
      <c r="C239" s="7"/>
      <c r="D239" s="7"/>
      <c r="E239" s="7"/>
      <c r="F239" s="7">
        <v>4</v>
      </c>
      <c r="G239" s="7"/>
      <c r="H239" s="7"/>
      <c r="I239" s="7"/>
      <c r="J239" s="7"/>
      <c r="K239" s="7"/>
      <c r="L239" s="12"/>
      <c r="M239" s="18" t="s">
        <v>1270</v>
      </c>
      <c r="N239" s="126" t="s">
        <v>1269</v>
      </c>
      <c r="O239" s="126" t="s">
        <v>1268</v>
      </c>
      <c r="P239" s="13"/>
      <c r="Q239" s="145" t="s">
        <v>85</v>
      </c>
      <c r="R239" s="40"/>
      <c r="S239" s="18" t="s">
        <v>84</v>
      </c>
      <c r="T239" s="18"/>
      <c r="U239" s="19" t="s">
        <v>87</v>
      </c>
      <c r="V239" s="7" t="s">
        <v>125</v>
      </c>
      <c r="W239" s="126" t="s">
        <v>90</v>
      </c>
      <c r="X239" s="19" t="s">
        <v>86</v>
      </c>
      <c r="Y239" s="19" t="s">
        <v>87</v>
      </c>
      <c r="Z239" s="19" t="s">
        <v>125</v>
      </c>
      <c r="AA239" s="17" t="s">
        <v>90</v>
      </c>
      <c r="AB239" s="17"/>
      <c r="AC239" s="26"/>
      <c r="AD239" s="27"/>
      <c r="AE239" s="13" t="s">
        <v>90</v>
      </c>
      <c r="AF239" s="13" t="s">
        <v>608</v>
      </c>
      <c r="AG239" s="28"/>
      <c r="AH239" s="13">
        <v>3</v>
      </c>
      <c r="AI239" s="277">
        <v>0</v>
      </c>
    </row>
    <row r="240" spans="1:35" s="6" customFormat="1" ht="30" customHeight="1">
      <c r="A240" s="10">
        <f t="shared" si="4"/>
        <v>232</v>
      </c>
      <c r="B240" s="7"/>
      <c r="C240" s="7"/>
      <c r="D240" s="7"/>
      <c r="E240" s="7"/>
      <c r="F240" s="7">
        <v>4</v>
      </c>
      <c r="G240" s="7"/>
      <c r="H240" s="7"/>
      <c r="I240" s="7"/>
      <c r="J240" s="7"/>
      <c r="K240" s="7"/>
      <c r="L240" s="12"/>
      <c r="M240" s="18" t="s">
        <v>1266</v>
      </c>
      <c r="N240" s="215" t="s">
        <v>1267</v>
      </c>
      <c r="O240" s="145"/>
      <c r="P240" s="13" t="s">
        <v>84</v>
      </c>
      <c r="Q240" s="145" t="s">
        <v>85</v>
      </c>
      <c r="R240" s="145"/>
      <c r="S240" s="18" t="s">
        <v>523</v>
      </c>
      <c r="T240" s="26"/>
      <c r="U240" s="19" t="s">
        <v>86</v>
      </c>
      <c r="V240" s="41" t="s">
        <v>1266</v>
      </c>
      <c r="W240" s="20" t="s">
        <v>523</v>
      </c>
      <c r="X240" s="19" t="s">
        <v>86</v>
      </c>
      <c r="Y240" s="19" t="s">
        <v>87</v>
      </c>
      <c r="Z240" s="19" t="s">
        <v>110</v>
      </c>
      <c r="AA240" s="17" t="s">
        <v>1265</v>
      </c>
      <c r="AB240" s="17" t="s">
        <v>1264</v>
      </c>
      <c r="AC240" s="126" t="s">
        <v>1263</v>
      </c>
      <c r="AD240" s="93">
        <v>0.58750000000000002</v>
      </c>
      <c r="AE240" s="13" t="s">
        <v>90</v>
      </c>
      <c r="AF240" s="13" t="s">
        <v>608</v>
      </c>
      <c r="AG240" s="44"/>
      <c r="AH240" s="145">
        <v>2</v>
      </c>
      <c r="AI240" s="277">
        <v>0</v>
      </c>
    </row>
    <row r="241" spans="1:35" s="6" customFormat="1" ht="30" customHeight="1">
      <c r="A241" s="10">
        <f t="shared" si="4"/>
        <v>233</v>
      </c>
      <c r="B241" s="7"/>
      <c r="C241" s="7"/>
      <c r="D241" s="7"/>
      <c r="E241" s="7"/>
      <c r="F241" s="7">
        <v>4</v>
      </c>
      <c r="G241" s="7"/>
      <c r="H241" s="7"/>
      <c r="I241" s="7"/>
      <c r="J241" s="7"/>
      <c r="K241" s="7"/>
      <c r="L241" s="12"/>
      <c r="M241" s="18" t="s">
        <v>1261</v>
      </c>
      <c r="N241" s="13" t="s">
        <v>1262</v>
      </c>
      <c r="O241" s="145"/>
      <c r="P241" s="13"/>
      <c r="Q241" s="145" t="s">
        <v>85</v>
      </c>
      <c r="R241" s="145"/>
      <c r="S241" s="18" t="s">
        <v>84</v>
      </c>
      <c r="T241" s="26"/>
      <c r="U241" s="19" t="s">
        <v>86</v>
      </c>
      <c r="V241" s="145" t="s">
        <v>1261</v>
      </c>
      <c r="W241" s="20" t="s">
        <v>494</v>
      </c>
      <c r="X241" s="19" t="s">
        <v>86</v>
      </c>
      <c r="Y241" s="19" t="s">
        <v>87</v>
      </c>
      <c r="Z241" s="19" t="s">
        <v>170</v>
      </c>
      <c r="AA241" s="17" t="s">
        <v>89</v>
      </c>
      <c r="AB241" s="17"/>
      <c r="AC241" s="126"/>
      <c r="AD241" s="93">
        <f>AD242+AD243*2</f>
        <v>1.1231</v>
      </c>
      <c r="AE241" s="13" t="s">
        <v>307</v>
      </c>
      <c r="AF241" s="13" t="s">
        <v>608</v>
      </c>
      <c r="AG241" s="44"/>
      <c r="AH241" s="145">
        <v>1</v>
      </c>
      <c r="AI241" s="277">
        <v>0</v>
      </c>
    </row>
    <row r="242" spans="1:35" s="6" customFormat="1" ht="30" customHeight="1">
      <c r="A242" s="10">
        <f t="shared" si="4"/>
        <v>234</v>
      </c>
      <c r="B242" s="7"/>
      <c r="C242" s="7"/>
      <c r="D242" s="7"/>
      <c r="E242" s="7"/>
      <c r="F242" s="7"/>
      <c r="G242" s="7">
        <v>5</v>
      </c>
      <c r="H242" s="7"/>
      <c r="I242" s="7"/>
      <c r="J242" s="7"/>
      <c r="K242" s="7"/>
      <c r="L242" s="12"/>
      <c r="M242" s="18" t="s">
        <v>1260</v>
      </c>
      <c r="N242" s="13" t="s">
        <v>1259</v>
      </c>
      <c r="O242" s="145"/>
      <c r="P242" s="13" t="s">
        <v>84</v>
      </c>
      <c r="Q242" s="145" t="s">
        <v>85</v>
      </c>
      <c r="R242" s="145"/>
      <c r="S242" s="18" t="s">
        <v>493</v>
      </c>
      <c r="T242" s="26"/>
      <c r="U242" s="19" t="s">
        <v>86</v>
      </c>
      <c r="V242" s="41" t="s">
        <v>1258</v>
      </c>
      <c r="W242" s="20" t="s">
        <v>493</v>
      </c>
      <c r="X242" s="19" t="s">
        <v>86</v>
      </c>
      <c r="Y242" s="19" t="s">
        <v>87</v>
      </c>
      <c r="Z242" s="19" t="s">
        <v>110</v>
      </c>
      <c r="AA242" s="17" t="s">
        <v>254</v>
      </c>
      <c r="AB242" s="17" t="s">
        <v>255</v>
      </c>
      <c r="AC242" s="126" t="s">
        <v>1257</v>
      </c>
      <c r="AD242" s="93">
        <v>1.0903</v>
      </c>
      <c r="AE242" s="13" t="s">
        <v>90</v>
      </c>
      <c r="AF242" s="13" t="s">
        <v>608</v>
      </c>
      <c r="AG242" s="44"/>
      <c r="AH242" s="145">
        <v>1</v>
      </c>
      <c r="AI242" s="277">
        <v>0</v>
      </c>
    </row>
    <row r="243" spans="1:35" s="6" customFormat="1" ht="30" customHeight="1">
      <c r="A243" s="10">
        <f t="shared" si="4"/>
        <v>235</v>
      </c>
      <c r="B243" s="7"/>
      <c r="C243" s="7"/>
      <c r="D243" s="7"/>
      <c r="E243" s="7"/>
      <c r="F243" s="7"/>
      <c r="G243" s="7">
        <v>5</v>
      </c>
      <c r="H243" s="7"/>
      <c r="I243" s="7"/>
      <c r="J243" s="7"/>
      <c r="K243" s="7"/>
      <c r="L243" s="12"/>
      <c r="M243" s="18" t="s">
        <v>1256</v>
      </c>
      <c r="N243" s="126" t="s">
        <v>1255</v>
      </c>
      <c r="O243" s="145"/>
      <c r="P243" s="13" t="s">
        <v>94</v>
      </c>
      <c r="Q243" s="145" t="s">
        <v>85</v>
      </c>
      <c r="R243" s="145"/>
      <c r="S243" s="18" t="s">
        <v>84</v>
      </c>
      <c r="T243" s="26"/>
      <c r="U243" s="19" t="s">
        <v>86</v>
      </c>
      <c r="V243" s="41" t="s">
        <v>1254</v>
      </c>
      <c r="W243" s="20" t="s">
        <v>494</v>
      </c>
      <c r="X243" s="19" t="s">
        <v>86</v>
      </c>
      <c r="Y243" s="19" t="s">
        <v>87</v>
      </c>
      <c r="Z243" s="13" t="s">
        <v>223</v>
      </c>
      <c r="AA243" s="17" t="s">
        <v>224</v>
      </c>
      <c r="AB243" s="17" t="s">
        <v>1072</v>
      </c>
      <c r="AC243" s="126" t="s">
        <v>1253</v>
      </c>
      <c r="AD243" s="93">
        <v>1.6400000000000001E-2</v>
      </c>
      <c r="AE243" s="13" t="s">
        <v>90</v>
      </c>
      <c r="AF243" s="13" t="s">
        <v>608</v>
      </c>
      <c r="AG243" s="44"/>
      <c r="AH243" s="145">
        <v>2</v>
      </c>
      <c r="AI243" s="277">
        <v>0</v>
      </c>
    </row>
    <row r="244" spans="1:35" s="6" customFormat="1" ht="30" customHeight="1">
      <c r="A244" s="10">
        <f t="shared" si="4"/>
        <v>236</v>
      </c>
      <c r="B244" s="7"/>
      <c r="C244" s="7"/>
      <c r="D244" s="7"/>
      <c r="E244" s="7"/>
      <c r="F244" s="7">
        <v>4</v>
      </c>
      <c r="G244" s="7"/>
      <c r="H244" s="7"/>
      <c r="I244" s="7"/>
      <c r="J244" s="7"/>
      <c r="K244" s="7"/>
      <c r="L244" s="12"/>
      <c r="M244" s="18" t="s">
        <v>1251</v>
      </c>
      <c r="N244" s="214" t="s">
        <v>1252</v>
      </c>
      <c r="O244" s="145"/>
      <c r="P244" s="13" t="s">
        <v>84</v>
      </c>
      <c r="Q244" s="145" t="s">
        <v>85</v>
      </c>
      <c r="R244" s="145"/>
      <c r="S244" s="18" t="s">
        <v>493</v>
      </c>
      <c r="T244" s="145"/>
      <c r="U244" s="19" t="s">
        <v>86</v>
      </c>
      <c r="V244" s="18" t="s">
        <v>1251</v>
      </c>
      <c r="W244" s="145" t="s">
        <v>493</v>
      </c>
      <c r="X244" s="19" t="s">
        <v>86</v>
      </c>
      <c r="Y244" s="19" t="s">
        <v>87</v>
      </c>
      <c r="Z244" s="12" t="s">
        <v>736</v>
      </c>
      <c r="AA244" s="12" t="s">
        <v>736</v>
      </c>
      <c r="AB244" s="17" t="s">
        <v>90</v>
      </c>
      <c r="AC244" s="12" t="s">
        <v>1250</v>
      </c>
      <c r="AD244" s="202">
        <v>6.0000000000000001E-3</v>
      </c>
      <c r="AE244" s="13" t="s">
        <v>90</v>
      </c>
      <c r="AF244" s="13" t="s">
        <v>608</v>
      </c>
      <c r="AG244" s="44"/>
      <c r="AH244" s="145">
        <v>2</v>
      </c>
      <c r="AI244" s="277">
        <v>0</v>
      </c>
    </row>
    <row r="245" spans="1:35" s="6" customFormat="1" ht="30" customHeight="1">
      <c r="A245" s="10">
        <f t="shared" si="4"/>
        <v>237</v>
      </c>
      <c r="B245" s="7"/>
      <c r="C245" s="7"/>
      <c r="D245" s="7"/>
      <c r="E245" s="7"/>
      <c r="F245" s="7">
        <v>4</v>
      </c>
      <c r="G245" s="7"/>
      <c r="H245" s="7"/>
      <c r="I245" s="7"/>
      <c r="J245" s="7"/>
      <c r="K245" s="7"/>
      <c r="L245" s="12"/>
      <c r="M245" s="18" t="s">
        <v>1249</v>
      </c>
      <c r="N245" s="126" t="s">
        <v>1248</v>
      </c>
      <c r="O245" s="145" t="s">
        <v>1247</v>
      </c>
      <c r="P245" s="13" t="s">
        <v>94</v>
      </c>
      <c r="Q245" s="145" t="s">
        <v>85</v>
      </c>
      <c r="R245" s="145"/>
      <c r="S245" s="18" t="s">
        <v>84</v>
      </c>
      <c r="T245" s="26"/>
      <c r="U245" s="19" t="s">
        <v>86</v>
      </c>
      <c r="V245" s="145" t="s">
        <v>1246</v>
      </c>
      <c r="W245" s="20" t="s">
        <v>494</v>
      </c>
      <c r="X245" s="19" t="s">
        <v>86</v>
      </c>
      <c r="Y245" s="19" t="s">
        <v>87</v>
      </c>
      <c r="Z245" s="19" t="s">
        <v>110</v>
      </c>
      <c r="AA245" s="17" t="s">
        <v>237</v>
      </c>
      <c r="AB245" s="17" t="s">
        <v>238</v>
      </c>
      <c r="AC245" s="126" t="s">
        <v>1245</v>
      </c>
      <c r="AD245" s="93">
        <v>1.15E-2</v>
      </c>
      <c r="AE245" s="13" t="s">
        <v>307</v>
      </c>
      <c r="AF245" s="13" t="s">
        <v>608</v>
      </c>
      <c r="AG245" s="44"/>
      <c r="AH245" s="145">
        <v>4</v>
      </c>
      <c r="AI245" s="277">
        <v>0</v>
      </c>
    </row>
    <row r="246" spans="1:35" s="6" customFormat="1" ht="30" customHeight="1">
      <c r="A246" s="10">
        <f t="shared" si="4"/>
        <v>238</v>
      </c>
      <c r="B246" s="7"/>
      <c r="C246" s="7"/>
      <c r="D246" s="7"/>
      <c r="E246" s="7"/>
      <c r="F246" s="7">
        <v>4</v>
      </c>
      <c r="G246" s="7"/>
      <c r="H246" s="7"/>
      <c r="I246" s="7"/>
      <c r="J246" s="7"/>
      <c r="K246" s="7"/>
      <c r="L246" s="12"/>
      <c r="M246" s="18" t="s">
        <v>1242</v>
      </c>
      <c r="N246" s="126" t="s">
        <v>1244</v>
      </c>
      <c r="O246" s="145" t="s">
        <v>1243</v>
      </c>
      <c r="P246" s="13" t="s">
        <v>94</v>
      </c>
      <c r="Q246" s="145" t="s">
        <v>85</v>
      </c>
      <c r="R246" s="145"/>
      <c r="S246" s="18" t="s">
        <v>84</v>
      </c>
      <c r="T246" s="18"/>
      <c r="U246" s="19" t="s">
        <v>87</v>
      </c>
      <c r="V246" s="145" t="s">
        <v>1242</v>
      </c>
      <c r="W246" s="126" t="s">
        <v>494</v>
      </c>
      <c r="X246" s="19" t="s">
        <v>86</v>
      </c>
      <c r="Y246" s="19" t="s">
        <v>87</v>
      </c>
      <c r="Z246" s="19" t="s">
        <v>125</v>
      </c>
      <c r="AA246" s="17" t="s">
        <v>1037</v>
      </c>
      <c r="AB246" s="126" t="s">
        <v>1241</v>
      </c>
      <c r="AC246" s="126"/>
      <c r="AD246" s="93">
        <v>2.3999999999999998E-3</v>
      </c>
      <c r="AE246" s="13" t="s">
        <v>90</v>
      </c>
      <c r="AF246" s="13" t="s">
        <v>608</v>
      </c>
      <c r="AG246" s="44"/>
      <c r="AH246" s="145">
        <v>4</v>
      </c>
      <c r="AI246" s="277">
        <v>0</v>
      </c>
    </row>
    <row r="247" spans="1:35" s="6" customFormat="1" ht="30" customHeight="1">
      <c r="A247" s="10">
        <f t="shared" si="4"/>
        <v>239</v>
      </c>
      <c r="B247" s="7"/>
      <c r="C247" s="7"/>
      <c r="D247" s="7"/>
      <c r="E247" s="7"/>
      <c r="F247" s="7">
        <v>4</v>
      </c>
      <c r="G247" s="7"/>
      <c r="H247" s="7"/>
      <c r="I247" s="7"/>
      <c r="J247" s="7"/>
      <c r="K247" s="7"/>
      <c r="L247" s="12"/>
      <c r="M247" s="18" t="s">
        <v>1240</v>
      </c>
      <c r="N247" s="126" t="s">
        <v>1239</v>
      </c>
      <c r="O247" s="145" t="s">
        <v>1238</v>
      </c>
      <c r="P247" s="13" t="s">
        <v>84</v>
      </c>
      <c r="Q247" s="145" t="s">
        <v>85</v>
      </c>
      <c r="R247" s="145"/>
      <c r="S247" s="18" t="s">
        <v>523</v>
      </c>
      <c r="T247" s="26"/>
      <c r="U247" s="19" t="s">
        <v>86</v>
      </c>
      <c r="V247" s="145" t="s">
        <v>1237</v>
      </c>
      <c r="W247" s="20" t="s">
        <v>523</v>
      </c>
      <c r="X247" s="19" t="s">
        <v>86</v>
      </c>
      <c r="Y247" s="19" t="s">
        <v>87</v>
      </c>
      <c r="Z247" s="20" t="s">
        <v>1022</v>
      </c>
      <c r="AA247" s="17" t="s">
        <v>1021</v>
      </c>
      <c r="AB247" s="17" t="s">
        <v>1020</v>
      </c>
      <c r="AC247" s="126" t="s">
        <v>1236</v>
      </c>
      <c r="AD247" s="93">
        <v>1.0999999999999999E-2</v>
      </c>
      <c r="AE247" s="45" t="s">
        <v>1019</v>
      </c>
      <c r="AF247" s="13" t="s">
        <v>608</v>
      </c>
      <c r="AG247" s="44"/>
      <c r="AH247" s="145">
        <v>14</v>
      </c>
      <c r="AI247" s="277">
        <v>0</v>
      </c>
    </row>
    <row r="248" spans="1:35" s="6" customFormat="1" ht="30" customHeight="1">
      <c r="A248" s="10">
        <f t="shared" si="4"/>
        <v>240</v>
      </c>
      <c r="B248" s="7"/>
      <c r="C248" s="7"/>
      <c r="D248" s="7"/>
      <c r="E248" s="7"/>
      <c r="F248" s="7">
        <v>4</v>
      </c>
      <c r="G248" s="7"/>
      <c r="H248" s="7"/>
      <c r="I248" s="7"/>
      <c r="J248" s="7"/>
      <c r="K248" s="7"/>
      <c r="L248" s="12"/>
      <c r="M248" s="18" t="s">
        <v>1235</v>
      </c>
      <c r="N248" s="126" t="s">
        <v>1234</v>
      </c>
      <c r="O248" s="145" t="s">
        <v>1233</v>
      </c>
      <c r="P248" s="13" t="s">
        <v>84</v>
      </c>
      <c r="Q248" s="145" t="s">
        <v>85</v>
      </c>
      <c r="R248" s="145"/>
      <c r="S248" s="18" t="s">
        <v>523</v>
      </c>
      <c r="T248" s="26"/>
      <c r="U248" s="19" t="s">
        <v>86</v>
      </c>
      <c r="V248" s="41" t="s">
        <v>1232</v>
      </c>
      <c r="W248" s="20" t="s">
        <v>523</v>
      </c>
      <c r="X248" s="19" t="s">
        <v>86</v>
      </c>
      <c r="Y248" s="19" t="s">
        <v>87</v>
      </c>
      <c r="Z248" s="20" t="s">
        <v>1022</v>
      </c>
      <c r="AA248" s="17" t="s">
        <v>1021</v>
      </c>
      <c r="AB248" s="17" t="s">
        <v>1020</v>
      </c>
      <c r="AC248" s="126"/>
      <c r="AD248" s="93">
        <v>3.1199999999999999E-2</v>
      </c>
      <c r="AE248" s="45" t="s">
        <v>1019</v>
      </c>
      <c r="AF248" s="13" t="s">
        <v>608</v>
      </c>
      <c r="AG248" s="44"/>
      <c r="AH248" s="145">
        <v>6</v>
      </c>
      <c r="AI248" s="277">
        <v>0</v>
      </c>
    </row>
    <row r="249" spans="1:35" s="6" customFormat="1" ht="30" customHeight="1">
      <c r="A249" s="10">
        <f t="shared" si="4"/>
        <v>241</v>
      </c>
      <c r="B249" s="7"/>
      <c r="C249" s="7"/>
      <c r="D249" s="7"/>
      <c r="E249" s="7"/>
      <c r="F249" s="7">
        <v>4</v>
      </c>
      <c r="G249" s="7"/>
      <c r="H249" s="7"/>
      <c r="I249" s="7"/>
      <c r="J249" s="7"/>
      <c r="K249" s="7"/>
      <c r="L249" s="12"/>
      <c r="M249" s="200" t="s">
        <v>1231</v>
      </c>
      <c r="N249" s="18" t="s">
        <v>1230</v>
      </c>
      <c r="O249" s="13"/>
      <c r="P249" s="13" t="s">
        <v>84</v>
      </c>
      <c r="Q249" s="145" t="s">
        <v>85</v>
      </c>
      <c r="R249" s="13"/>
      <c r="S249" s="18" t="s">
        <v>523</v>
      </c>
      <c r="T249" s="18" t="s">
        <v>1177</v>
      </c>
      <c r="U249" s="19" t="s">
        <v>86</v>
      </c>
      <c r="V249" s="200" t="s">
        <v>1229</v>
      </c>
      <c r="W249" s="20" t="s">
        <v>523</v>
      </c>
      <c r="X249" s="19" t="s">
        <v>86</v>
      </c>
      <c r="Y249" s="19" t="s">
        <v>87</v>
      </c>
      <c r="Z249" s="19" t="s">
        <v>214</v>
      </c>
      <c r="AA249" s="212" t="s">
        <v>89</v>
      </c>
      <c r="AB249" s="17" t="s">
        <v>90</v>
      </c>
      <c r="AC249" s="12" t="s">
        <v>1228</v>
      </c>
      <c r="AD249" s="27">
        <v>0.52400000000000002</v>
      </c>
      <c r="AE249" s="17" t="s">
        <v>90</v>
      </c>
      <c r="AF249" s="13" t="s">
        <v>608</v>
      </c>
      <c r="AG249" s="28"/>
      <c r="AH249" s="13">
        <v>1</v>
      </c>
      <c r="AI249" s="277">
        <v>0</v>
      </c>
    </row>
    <row r="250" spans="1:35" s="6" customFormat="1" ht="30" customHeight="1">
      <c r="A250" s="10">
        <f t="shared" si="4"/>
        <v>242</v>
      </c>
      <c r="B250" s="7"/>
      <c r="C250" s="7"/>
      <c r="D250" s="7"/>
      <c r="E250" s="7"/>
      <c r="F250" s="7">
        <v>4</v>
      </c>
      <c r="G250" s="7"/>
      <c r="H250" s="7"/>
      <c r="I250" s="7"/>
      <c r="J250" s="7"/>
      <c r="K250" s="7"/>
      <c r="L250" s="12"/>
      <c r="M250" s="18" t="s">
        <v>1227</v>
      </c>
      <c r="N250" s="18" t="s">
        <v>1226</v>
      </c>
      <c r="O250" s="13" t="s">
        <v>1225</v>
      </c>
      <c r="P250" s="13"/>
      <c r="Q250" s="145" t="s">
        <v>85</v>
      </c>
      <c r="R250" s="145"/>
      <c r="S250" s="18" t="s">
        <v>84</v>
      </c>
      <c r="T250" s="18"/>
      <c r="U250" s="19" t="s">
        <v>87</v>
      </c>
      <c r="V250" s="145" t="s">
        <v>125</v>
      </c>
      <c r="W250" s="126" t="s">
        <v>90</v>
      </c>
      <c r="X250" s="19" t="s">
        <v>86</v>
      </c>
      <c r="Y250" s="19" t="s">
        <v>87</v>
      </c>
      <c r="Z250" s="19" t="s">
        <v>125</v>
      </c>
      <c r="AA250" s="17" t="s">
        <v>1224</v>
      </c>
      <c r="AB250" s="126"/>
      <c r="AC250" s="126"/>
      <c r="AD250" s="93"/>
      <c r="AE250" s="45" t="s">
        <v>1223</v>
      </c>
      <c r="AF250" s="13" t="s">
        <v>608</v>
      </c>
      <c r="AG250" s="44"/>
      <c r="AH250" s="145">
        <v>1</v>
      </c>
      <c r="AI250" s="277">
        <v>0</v>
      </c>
    </row>
    <row r="251" spans="1:35" s="502" customFormat="1" ht="30" customHeight="1">
      <c r="A251" s="468">
        <f t="shared" si="4"/>
        <v>243</v>
      </c>
      <c r="B251" s="492"/>
      <c r="C251" s="492"/>
      <c r="D251" s="492"/>
      <c r="E251" s="492"/>
      <c r="F251" s="492">
        <v>4</v>
      </c>
      <c r="G251" s="492"/>
      <c r="H251" s="492"/>
      <c r="I251" s="492"/>
      <c r="J251" s="492"/>
      <c r="K251" s="492"/>
      <c r="L251" s="493"/>
      <c r="M251" s="515" t="s">
        <v>2156</v>
      </c>
      <c r="N251" s="516" t="s">
        <v>1222</v>
      </c>
      <c r="O251" s="472"/>
      <c r="P251" s="493" t="s">
        <v>84</v>
      </c>
      <c r="Q251" s="472" t="s">
        <v>85</v>
      </c>
      <c r="R251" s="517"/>
      <c r="S251" s="494" t="s">
        <v>493</v>
      </c>
      <c r="T251" s="510" t="s">
        <v>1177</v>
      </c>
      <c r="U251" s="511" t="s">
        <v>86</v>
      </c>
      <c r="V251" s="515" t="s">
        <v>1221</v>
      </c>
      <c r="W251" s="510" t="s">
        <v>493</v>
      </c>
      <c r="X251" s="511" t="s">
        <v>86</v>
      </c>
      <c r="Y251" s="511" t="s">
        <v>87</v>
      </c>
      <c r="Z251" s="511" t="s">
        <v>214</v>
      </c>
      <c r="AA251" s="518" t="s">
        <v>89</v>
      </c>
      <c r="AB251" s="497" t="s">
        <v>90</v>
      </c>
      <c r="AC251" s="493" t="s">
        <v>1220</v>
      </c>
      <c r="AD251" s="519">
        <f>0.548-0.0107-0.0107</f>
        <v>0.52659999999999996</v>
      </c>
      <c r="AE251" s="472" t="s">
        <v>90</v>
      </c>
      <c r="AF251" s="472" t="s">
        <v>608</v>
      </c>
      <c r="AG251" s="514"/>
      <c r="AH251" s="510">
        <v>1</v>
      </c>
      <c r="AI251" s="1058">
        <v>0</v>
      </c>
    </row>
    <row r="252" spans="1:35" s="6" customFormat="1" ht="30" customHeight="1">
      <c r="A252" s="10">
        <f t="shared" si="4"/>
        <v>244</v>
      </c>
      <c r="B252" s="7"/>
      <c r="C252" s="7"/>
      <c r="D252" s="7"/>
      <c r="E252" s="7"/>
      <c r="F252" s="7">
        <v>4</v>
      </c>
      <c r="G252" s="7"/>
      <c r="H252" s="7"/>
      <c r="I252" s="7"/>
      <c r="J252" s="7"/>
      <c r="K252" s="7"/>
      <c r="L252" s="12"/>
      <c r="M252" s="200" t="s">
        <v>1217</v>
      </c>
      <c r="N252" s="200" t="s">
        <v>1219</v>
      </c>
      <c r="O252" s="13" t="s">
        <v>1218</v>
      </c>
      <c r="P252" s="12" t="s">
        <v>84</v>
      </c>
      <c r="Q252" s="13" t="s">
        <v>85</v>
      </c>
      <c r="R252" s="213"/>
      <c r="S252" s="18" t="s">
        <v>84</v>
      </c>
      <c r="T252" s="145" t="s">
        <v>1177</v>
      </c>
      <c r="U252" s="19"/>
      <c r="V252" s="200" t="s">
        <v>1217</v>
      </c>
      <c r="W252" s="145" t="s">
        <v>494</v>
      </c>
      <c r="X252" s="19" t="s">
        <v>86</v>
      </c>
      <c r="Y252" s="19" t="s">
        <v>87</v>
      </c>
      <c r="Z252" s="19"/>
      <c r="AA252" s="212">
        <v>35</v>
      </c>
      <c r="AB252" s="17" t="s">
        <v>1216</v>
      </c>
      <c r="AC252" s="211" t="s">
        <v>1215</v>
      </c>
      <c r="AD252" s="202">
        <v>1.0699999999999999E-2</v>
      </c>
      <c r="AE252" s="202" t="s">
        <v>1214</v>
      </c>
      <c r="AF252" s="13" t="s">
        <v>608</v>
      </c>
      <c r="AG252" s="28"/>
      <c r="AH252" s="145">
        <v>2</v>
      </c>
      <c r="AI252" s="277">
        <v>0</v>
      </c>
    </row>
    <row r="253" spans="1:35" s="6" customFormat="1" ht="30" customHeight="1">
      <c r="A253" s="10">
        <f t="shared" si="4"/>
        <v>245</v>
      </c>
      <c r="B253" s="7"/>
      <c r="C253" s="7"/>
      <c r="D253" s="7"/>
      <c r="E253" s="7"/>
      <c r="F253" s="7">
        <v>4</v>
      </c>
      <c r="G253" s="7"/>
      <c r="H253" s="7"/>
      <c r="I253" s="7"/>
      <c r="J253" s="7"/>
      <c r="K253" s="7"/>
      <c r="L253" s="12"/>
      <c r="M253" s="206" t="s">
        <v>1212</v>
      </c>
      <c r="N253" s="88" t="s">
        <v>1213</v>
      </c>
      <c r="O253" s="13"/>
      <c r="P253" s="13"/>
      <c r="Q253" s="145" t="s">
        <v>85</v>
      </c>
      <c r="R253" s="13"/>
      <c r="S253" s="18" t="s">
        <v>493</v>
      </c>
      <c r="T253" s="145" t="s">
        <v>1177</v>
      </c>
      <c r="U253" s="19" t="s">
        <v>86</v>
      </c>
      <c r="V253" s="206" t="s">
        <v>1212</v>
      </c>
      <c r="W253" s="145" t="s">
        <v>493</v>
      </c>
      <c r="X253" s="145" t="s">
        <v>528</v>
      </c>
      <c r="Y253" s="145" t="s">
        <v>529</v>
      </c>
      <c r="Z253" s="19" t="s">
        <v>138</v>
      </c>
      <c r="AA253" s="17" t="s">
        <v>162</v>
      </c>
      <c r="AB253" s="17"/>
      <c r="AC253" s="194" t="s">
        <v>1211</v>
      </c>
      <c r="AD253" s="210">
        <v>1.2E-2</v>
      </c>
      <c r="AE253" s="13" t="s">
        <v>90</v>
      </c>
      <c r="AF253" s="13" t="s">
        <v>608</v>
      </c>
      <c r="AG253" s="28"/>
      <c r="AH253" s="13">
        <v>1</v>
      </c>
      <c r="AI253" s="277">
        <v>0</v>
      </c>
    </row>
    <row r="254" spans="1:35" s="6" customFormat="1" ht="30" customHeight="1">
      <c r="A254" s="10">
        <f t="shared" si="4"/>
        <v>246</v>
      </c>
      <c r="B254" s="7"/>
      <c r="C254" s="7"/>
      <c r="D254" s="7"/>
      <c r="E254" s="7"/>
      <c r="F254" s="7">
        <v>4</v>
      </c>
      <c r="G254" s="7"/>
      <c r="H254" s="7"/>
      <c r="I254" s="7"/>
      <c r="J254" s="7"/>
      <c r="K254" s="7"/>
      <c r="L254" s="12"/>
      <c r="M254" s="206" t="s">
        <v>1209</v>
      </c>
      <c r="N254" s="88" t="s">
        <v>1210</v>
      </c>
      <c r="O254" s="13"/>
      <c r="P254" s="12" t="s">
        <v>115</v>
      </c>
      <c r="Q254" s="12" t="s">
        <v>85</v>
      </c>
      <c r="R254" s="209"/>
      <c r="S254" s="18" t="s">
        <v>493</v>
      </c>
      <c r="T254" s="145" t="s">
        <v>1177</v>
      </c>
      <c r="U254" s="208" t="s">
        <v>84</v>
      </c>
      <c r="V254" s="206" t="s">
        <v>1209</v>
      </c>
      <c r="W254" s="145" t="s">
        <v>493</v>
      </c>
      <c r="X254" s="145" t="s">
        <v>528</v>
      </c>
      <c r="Y254" s="145" t="s">
        <v>529</v>
      </c>
      <c r="Z254" s="19" t="s">
        <v>295</v>
      </c>
      <c r="AA254" s="19" t="s">
        <v>158</v>
      </c>
      <c r="AB254" s="19" t="s">
        <v>90</v>
      </c>
      <c r="AC254" s="194" t="s">
        <v>1208</v>
      </c>
      <c r="AD254" s="194">
        <v>5.9999999999999995E-4</v>
      </c>
      <c r="AE254" s="202" t="s">
        <v>1207</v>
      </c>
      <c r="AF254" s="13" t="s">
        <v>608</v>
      </c>
      <c r="AG254" s="28"/>
      <c r="AH254" s="13">
        <v>1</v>
      </c>
      <c r="AI254" s="277">
        <v>0</v>
      </c>
    </row>
    <row r="255" spans="1:35" s="6" customFormat="1" ht="30" customHeight="1">
      <c r="A255" s="10">
        <f t="shared" si="4"/>
        <v>247</v>
      </c>
      <c r="B255" s="7"/>
      <c r="C255" s="7"/>
      <c r="D255" s="7"/>
      <c r="E255" s="7"/>
      <c r="F255" s="7">
        <v>4</v>
      </c>
      <c r="G255" s="7"/>
      <c r="H255" s="7"/>
      <c r="I255" s="7"/>
      <c r="J255" s="7"/>
      <c r="K255" s="7"/>
      <c r="L255" s="12"/>
      <c r="M255" s="206" t="s">
        <v>1205</v>
      </c>
      <c r="N255" s="88" t="s">
        <v>1206</v>
      </c>
      <c r="O255" s="13"/>
      <c r="P255" s="12" t="s">
        <v>94</v>
      </c>
      <c r="Q255" s="12" t="s">
        <v>85</v>
      </c>
      <c r="R255" s="207"/>
      <c r="S255" s="18" t="s">
        <v>494</v>
      </c>
      <c r="T255" s="145"/>
      <c r="U255" s="19"/>
      <c r="V255" s="206" t="s">
        <v>1205</v>
      </c>
      <c r="W255" s="145" t="s">
        <v>494</v>
      </c>
      <c r="X255" s="145" t="s">
        <v>528</v>
      </c>
      <c r="Y255" s="145" t="s">
        <v>529</v>
      </c>
      <c r="Z255" s="19" t="s">
        <v>138</v>
      </c>
      <c r="AA255" s="19" t="s">
        <v>162</v>
      </c>
      <c r="AB255" s="19" t="s">
        <v>90</v>
      </c>
      <c r="AC255" s="194" t="s">
        <v>1204</v>
      </c>
      <c r="AD255" s="194">
        <v>4.0000000000000002E-4</v>
      </c>
      <c r="AE255" s="194" t="s">
        <v>90</v>
      </c>
      <c r="AF255" s="13" t="s">
        <v>608</v>
      </c>
      <c r="AG255" s="28"/>
      <c r="AH255" s="13">
        <v>1</v>
      </c>
      <c r="AI255" s="277">
        <v>0</v>
      </c>
    </row>
    <row r="256" spans="1:35" s="6" customFormat="1" ht="30" customHeight="1">
      <c r="A256" s="10">
        <f t="shared" si="4"/>
        <v>248</v>
      </c>
      <c r="B256" s="7"/>
      <c r="C256" s="7"/>
      <c r="D256" s="7"/>
      <c r="E256" s="7"/>
      <c r="F256" s="7">
        <v>4</v>
      </c>
      <c r="G256" s="7"/>
      <c r="H256" s="7"/>
      <c r="I256" s="7"/>
      <c r="J256" s="7"/>
      <c r="K256" s="7"/>
      <c r="L256" s="12"/>
      <c r="M256" s="126" t="s">
        <v>1201</v>
      </c>
      <c r="N256" s="13" t="s">
        <v>1203</v>
      </c>
      <c r="O256" s="13" t="s">
        <v>1202</v>
      </c>
      <c r="P256" s="13"/>
      <c r="Q256" s="145" t="s">
        <v>85</v>
      </c>
      <c r="R256" s="13"/>
      <c r="S256" s="18" t="s">
        <v>523</v>
      </c>
      <c r="T256" s="26"/>
      <c r="U256" s="19" t="s">
        <v>86</v>
      </c>
      <c r="V256" s="126" t="s">
        <v>1201</v>
      </c>
      <c r="W256" s="145" t="s">
        <v>523</v>
      </c>
      <c r="X256" s="19" t="s">
        <v>86</v>
      </c>
      <c r="Y256" s="19" t="s">
        <v>87</v>
      </c>
      <c r="Z256" s="20" t="s">
        <v>1022</v>
      </c>
      <c r="AA256" s="17" t="s">
        <v>1021</v>
      </c>
      <c r="AB256" s="17" t="s">
        <v>1020</v>
      </c>
      <c r="AC256" s="26"/>
      <c r="AD256" s="27">
        <v>3.6499999999999998E-2</v>
      </c>
      <c r="AE256" s="45" t="s">
        <v>1019</v>
      </c>
      <c r="AF256" s="13" t="s">
        <v>995</v>
      </c>
      <c r="AG256" s="28"/>
      <c r="AH256" s="13">
        <v>1</v>
      </c>
      <c r="AI256" s="277">
        <v>0</v>
      </c>
    </row>
    <row r="257" spans="1:35" s="6" customFormat="1" ht="30" customHeight="1">
      <c r="A257" s="10">
        <f t="shared" si="4"/>
        <v>249</v>
      </c>
      <c r="B257" s="7"/>
      <c r="C257" s="7"/>
      <c r="D257" s="7"/>
      <c r="E257" s="7"/>
      <c r="F257" s="7">
        <v>4</v>
      </c>
      <c r="G257" s="7"/>
      <c r="H257" s="7"/>
      <c r="I257" s="7"/>
      <c r="J257" s="7"/>
      <c r="K257" s="7"/>
      <c r="L257" s="12"/>
      <c r="M257" s="126" t="s">
        <v>1200</v>
      </c>
      <c r="N257" s="13" t="s">
        <v>1199</v>
      </c>
      <c r="O257" s="13" t="s">
        <v>1198</v>
      </c>
      <c r="P257" s="13" t="s">
        <v>84</v>
      </c>
      <c r="Q257" s="145" t="s">
        <v>85</v>
      </c>
      <c r="R257" s="13"/>
      <c r="S257" s="18" t="s">
        <v>1023</v>
      </c>
      <c r="T257" s="26"/>
      <c r="U257" s="19" t="s">
        <v>86</v>
      </c>
      <c r="V257" s="126" t="s">
        <v>1197</v>
      </c>
      <c r="W257" s="145" t="s">
        <v>1023</v>
      </c>
      <c r="X257" s="19" t="s">
        <v>86</v>
      </c>
      <c r="Y257" s="19" t="s">
        <v>87</v>
      </c>
      <c r="Z257" s="20" t="s">
        <v>1022</v>
      </c>
      <c r="AA257" s="17" t="s">
        <v>1196</v>
      </c>
      <c r="AB257" s="17" t="s">
        <v>1027</v>
      </c>
      <c r="AC257" s="26"/>
      <c r="AD257" s="27">
        <v>2.1700000000000001E-2</v>
      </c>
      <c r="AE257" s="45" t="s">
        <v>1019</v>
      </c>
      <c r="AF257" s="13" t="s">
        <v>608</v>
      </c>
      <c r="AG257" s="28"/>
      <c r="AH257" s="13">
        <v>1</v>
      </c>
      <c r="AI257" s="277">
        <v>0</v>
      </c>
    </row>
    <row r="258" spans="1:35" s="6" customFormat="1" ht="30" customHeight="1">
      <c r="A258" s="10">
        <f t="shared" si="4"/>
        <v>250</v>
      </c>
      <c r="B258" s="7"/>
      <c r="C258" s="7"/>
      <c r="D258" s="7"/>
      <c r="E258" s="7"/>
      <c r="F258" s="7">
        <v>4</v>
      </c>
      <c r="G258" s="7"/>
      <c r="H258" s="7"/>
      <c r="I258" s="7"/>
      <c r="J258" s="7"/>
      <c r="K258" s="7"/>
      <c r="L258" s="12"/>
      <c r="M258" s="126" t="s">
        <v>1195</v>
      </c>
      <c r="N258" s="13" t="s">
        <v>1194</v>
      </c>
      <c r="O258" s="13" t="s">
        <v>1193</v>
      </c>
      <c r="P258" s="13" t="s">
        <v>84</v>
      </c>
      <c r="Q258" s="145" t="s">
        <v>85</v>
      </c>
      <c r="R258" s="13"/>
      <c r="S258" s="17" t="s">
        <v>494</v>
      </c>
      <c r="T258" s="26"/>
      <c r="U258" s="19"/>
      <c r="V258" s="17" t="s">
        <v>90</v>
      </c>
      <c r="W258" s="145" t="s">
        <v>1165</v>
      </c>
      <c r="X258" s="19" t="s">
        <v>529</v>
      </c>
      <c r="Y258" s="19" t="s">
        <v>528</v>
      </c>
      <c r="Z258" s="18" t="s">
        <v>472</v>
      </c>
      <c r="AA258" s="17" t="s">
        <v>90</v>
      </c>
      <c r="AB258" s="17" t="s">
        <v>1084</v>
      </c>
      <c r="AC258" s="17" t="s">
        <v>1192</v>
      </c>
      <c r="AD258" s="27">
        <v>6.4000000000000003E-3</v>
      </c>
      <c r="AE258" s="45" t="s">
        <v>1191</v>
      </c>
      <c r="AF258" s="13"/>
      <c r="AG258" s="28"/>
      <c r="AH258" s="13">
        <v>1</v>
      </c>
      <c r="AI258" s="277">
        <v>0</v>
      </c>
    </row>
    <row r="259" spans="1:35" s="6" customFormat="1" ht="30" customHeight="1">
      <c r="A259" s="10">
        <f t="shared" si="4"/>
        <v>251</v>
      </c>
      <c r="B259" s="7"/>
      <c r="C259" s="7"/>
      <c r="D259" s="7"/>
      <c r="E259" s="7"/>
      <c r="F259" s="7">
        <v>4</v>
      </c>
      <c r="G259" s="7"/>
      <c r="H259" s="7"/>
      <c r="I259" s="7"/>
      <c r="J259" s="7"/>
      <c r="K259" s="7"/>
      <c r="L259" s="12"/>
      <c r="M259" s="126" t="s">
        <v>1189</v>
      </c>
      <c r="N259" s="13" t="s">
        <v>1137</v>
      </c>
      <c r="O259" s="13" t="s">
        <v>1190</v>
      </c>
      <c r="P259" s="13" t="s">
        <v>523</v>
      </c>
      <c r="Q259" s="145" t="s">
        <v>1135</v>
      </c>
      <c r="R259" s="13"/>
      <c r="S259" s="17" t="s">
        <v>494</v>
      </c>
      <c r="T259" s="26" t="s">
        <v>1177</v>
      </c>
      <c r="U259" s="19"/>
      <c r="V259" s="126" t="s">
        <v>1189</v>
      </c>
      <c r="W259" s="145" t="s">
        <v>494</v>
      </c>
      <c r="X259" s="19" t="s">
        <v>86</v>
      </c>
      <c r="Y259" s="19" t="s">
        <v>87</v>
      </c>
      <c r="Z259" s="18" t="s">
        <v>472</v>
      </c>
      <c r="AA259" s="17" t="s">
        <v>1133</v>
      </c>
      <c r="AB259" s="17" t="s">
        <v>90</v>
      </c>
      <c r="AC259" s="17" t="s">
        <v>1188</v>
      </c>
      <c r="AD259" s="27">
        <v>4.0000000000000002E-4</v>
      </c>
      <c r="AE259" s="45"/>
      <c r="AF259" s="13"/>
      <c r="AG259" s="28"/>
      <c r="AH259" s="13">
        <v>1</v>
      </c>
      <c r="AI259" s="277">
        <v>0</v>
      </c>
    </row>
    <row r="260" spans="1:35" s="6" customFormat="1" ht="30" customHeight="1">
      <c r="A260" s="10">
        <f t="shared" si="4"/>
        <v>252</v>
      </c>
      <c r="B260" s="7"/>
      <c r="C260" s="7"/>
      <c r="D260" s="7"/>
      <c r="E260" s="7"/>
      <c r="F260" s="7">
        <v>4</v>
      </c>
      <c r="G260" s="7"/>
      <c r="H260" s="7"/>
      <c r="I260" s="7"/>
      <c r="J260" s="7"/>
      <c r="K260" s="7"/>
      <c r="L260" s="12"/>
      <c r="M260" s="18" t="s">
        <v>1186</v>
      </c>
      <c r="N260" s="126" t="s">
        <v>1187</v>
      </c>
      <c r="O260" s="13"/>
      <c r="P260" s="12" t="s">
        <v>84</v>
      </c>
      <c r="Q260" s="145" t="s">
        <v>85</v>
      </c>
      <c r="R260" s="13"/>
      <c r="S260" s="18" t="s">
        <v>1069</v>
      </c>
      <c r="T260" s="26" t="s">
        <v>1177</v>
      </c>
      <c r="U260" s="19" t="s">
        <v>87</v>
      </c>
      <c r="V260" s="18" t="s">
        <v>1186</v>
      </c>
      <c r="W260" s="145" t="s">
        <v>1069</v>
      </c>
      <c r="X260" s="19" t="s">
        <v>86</v>
      </c>
      <c r="Y260" s="19" t="s">
        <v>87</v>
      </c>
      <c r="Z260" s="19" t="s">
        <v>214</v>
      </c>
      <c r="AA260" s="17" t="s">
        <v>89</v>
      </c>
      <c r="AB260" s="17" t="s">
        <v>90</v>
      </c>
      <c r="AC260" s="17" t="s">
        <v>90</v>
      </c>
      <c r="AD260" s="27"/>
      <c r="AE260" s="13" t="s">
        <v>90</v>
      </c>
      <c r="AF260" s="13" t="s">
        <v>608</v>
      </c>
      <c r="AG260" s="28"/>
      <c r="AH260" s="13">
        <v>1</v>
      </c>
      <c r="AI260" s="277">
        <v>0</v>
      </c>
    </row>
    <row r="261" spans="1:35" s="6" customFormat="1" ht="30" customHeight="1">
      <c r="A261" s="10">
        <f t="shared" si="4"/>
        <v>253</v>
      </c>
      <c r="B261" s="7"/>
      <c r="C261" s="7"/>
      <c r="D261" s="7"/>
      <c r="E261" s="7"/>
      <c r="F261" s="7">
        <v>4</v>
      </c>
      <c r="G261" s="7"/>
      <c r="H261" s="7"/>
      <c r="I261" s="7"/>
      <c r="J261" s="7"/>
      <c r="K261" s="7"/>
      <c r="L261" s="12"/>
      <c r="M261" s="18" t="s">
        <v>1184</v>
      </c>
      <c r="N261" s="18" t="s">
        <v>1185</v>
      </c>
      <c r="O261" s="13"/>
      <c r="P261" s="12" t="s">
        <v>493</v>
      </c>
      <c r="Q261" s="145" t="s">
        <v>85</v>
      </c>
      <c r="R261" s="13"/>
      <c r="S261" s="18" t="s">
        <v>494</v>
      </c>
      <c r="T261" s="26" t="s">
        <v>1177</v>
      </c>
      <c r="U261" s="19"/>
      <c r="V261" s="18" t="s">
        <v>1184</v>
      </c>
      <c r="W261" s="145" t="s">
        <v>494</v>
      </c>
      <c r="X261" s="19" t="s">
        <v>86</v>
      </c>
      <c r="Y261" s="19" t="s">
        <v>87</v>
      </c>
      <c r="Z261" s="19"/>
      <c r="AA261" s="17" t="s">
        <v>728</v>
      </c>
      <c r="AB261" s="17" t="s">
        <v>1183</v>
      </c>
      <c r="AC261" s="26"/>
      <c r="AD261" s="27">
        <v>0.05</v>
      </c>
      <c r="AE261" s="13" t="s">
        <v>90</v>
      </c>
      <c r="AF261" s="13" t="s">
        <v>608</v>
      </c>
      <c r="AG261" s="28"/>
      <c r="AH261" s="13">
        <v>1</v>
      </c>
      <c r="AI261" s="277">
        <v>0</v>
      </c>
    </row>
    <row r="262" spans="1:35" s="6" customFormat="1" ht="30" customHeight="1">
      <c r="A262" s="10">
        <f t="shared" si="4"/>
        <v>254</v>
      </c>
      <c r="B262" s="7"/>
      <c r="C262" s="7"/>
      <c r="D262" s="7"/>
      <c r="E262" s="7"/>
      <c r="F262" s="7">
        <v>4</v>
      </c>
      <c r="G262" s="7"/>
      <c r="H262" s="7"/>
      <c r="I262" s="7"/>
      <c r="J262" s="7"/>
      <c r="K262" s="7"/>
      <c r="L262" s="12"/>
      <c r="M262" s="18" t="s">
        <v>1182</v>
      </c>
      <c r="N262" s="18" t="s">
        <v>1181</v>
      </c>
      <c r="O262" s="205"/>
      <c r="P262" s="12" t="s">
        <v>1180</v>
      </c>
      <c r="Q262" s="12" t="s">
        <v>1179</v>
      </c>
      <c r="R262" s="204"/>
      <c r="S262" s="204" t="s">
        <v>1178</v>
      </c>
      <c r="T262" s="26" t="s">
        <v>1177</v>
      </c>
      <c r="U262" s="19"/>
      <c r="V262" s="126" t="s">
        <v>1176</v>
      </c>
      <c r="W262" s="145" t="s">
        <v>494</v>
      </c>
      <c r="X262" s="126" t="s">
        <v>1175</v>
      </c>
      <c r="Y262" s="126" t="s">
        <v>1174</v>
      </c>
      <c r="Z262" s="126" t="s">
        <v>214</v>
      </c>
      <c r="AA262" s="126" t="s">
        <v>89</v>
      </c>
      <c r="AB262" s="126" t="s">
        <v>90</v>
      </c>
      <c r="AC262" s="126" t="s">
        <v>90</v>
      </c>
      <c r="AD262" s="203">
        <v>3.0000000000000001E-3</v>
      </c>
      <c r="AE262" s="13" t="s">
        <v>90</v>
      </c>
      <c r="AF262" s="13" t="s">
        <v>608</v>
      </c>
      <c r="AG262" s="28"/>
      <c r="AH262" s="13">
        <v>1</v>
      </c>
      <c r="AI262" s="277">
        <v>0</v>
      </c>
    </row>
    <row r="263" spans="1:35" s="6" customFormat="1" ht="30" customHeight="1">
      <c r="A263" s="10">
        <f t="shared" si="4"/>
        <v>255</v>
      </c>
      <c r="B263" s="7"/>
      <c r="C263" s="7"/>
      <c r="D263" s="7"/>
      <c r="E263" s="7"/>
      <c r="F263" s="7">
        <v>4</v>
      </c>
      <c r="G263" s="7"/>
      <c r="H263" s="7"/>
      <c r="I263" s="7"/>
      <c r="J263" s="7"/>
      <c r="K263" s="7"/>
      <c r="L263" s="12"/>
      <c r="M263" s="18" t="s">
        <v>1173</v>
      </c>
      <c r="N263" s="13" t="s">
        <v>169</v>
      </c>
      <c r="O263" s="13" t="s">
        <v>1172</v>
      </c>
      <c r="P263" s="13"/>
      <c r="Q263" s="145" t="s">
        <v>85</v>
      </c>
      <c r="R263" s="13"/>
      <c r="S263" s="145" t="s">
        <v>494</v>
      </c>
      <c r="T263" s="145"/>
      <c r="U263" s="145" t="s">
        <v>529</v>
      </c>
      <c r="V263" s="145" t="s">
        <v>472</v>
      </c>
      <c r="W263" s="145" t="s">
        <v>1165</v>
      </c>
      <c r="X263" s="19" t="s">
        <v>87</v>
      </c>
      <c r="Y263" s="19" t="s">
        <v>86</v>
      </c>
      <c r="Z263" s="19" t="s">
        <v>125</v>
      </c>
      <c r="AA263" s="17" t="s">
        <v>158</v>
      </c>
      <c r="AB263" s="17"/>
      <c r="AC263" s="12"/>
      <c r="AD263" s="202"/>
      <c r="AE263" s="45" t="s">
        <v>292</v>
      </c>
      <c r="AF263" s="13" t="s">
        <v>608</v>
      </c>
      <c r="AG263" s="28"/>
      <c r="AH263" s="13">
        <v>1</v>
      </c>
      <c r="AI263" s="277">
        <v>0</v>
      </c>
    </row>
    <row r="264" spans="1:35" s="6" customFormat="1" ht="30" customHeight="1">
      <c r="A264" s="10">
        <f t="shared" si="4"/>
        <v>256</v>
      </c>
      <c r="B264" s="7"/>
      <c r="C264" s="7"/>
      <c r="D264" s="7"/>
      <c r="E264" s="7">
        <v>3</v>
      </c>
      <c r="F264" s="7"/>
      <c r="G264" s="7"/>
      <c r="H264" s="7"/>
      <c r="I264" s="7"/>
      <c r="J264" s="7"/>
      <c r="K264" s="7"/>
      <c r="L264" s="12"/>
      <c r="M264" s="18" t="s">
        <v>1171</v>
      </c>
      <c r="N264" s="201" t="s">
        <v>1170</v>
      </c>
      <c r="O264" s="201"/>
      <c r="P264" s="13"/>
      <c r="Q264" s="145" t="s">
        <v>85</v>
      </c>
      <c r="R264" s="201"/>
      <c r="S264" s="145" t="s">
        <v>493</v>
      </c>
      <c r="T264" s="145"/>
      <c r="U264" s="145" t="s">
        <v>529</v>
      </c>
      <c r="V264" s="145" t="s">
        <v>1169</v>
      </c>
      <c r="W264" s="145" t="s">
        <v>493</v>
      </c>
      <c r="X264" s="19" t="s">
        <v>86</v>
      </c>
      <c r="Y264" s="19" t="s">
        <v>87</v>
      </c>
      <c r="Z264" s="19" t="s">
        <v>214</v>
      </c>
      <c r="AA264" s="201" t="s">
        <v>1168</v>
      </c>
      <c r="AB264" s="17" t="s">
        <v>90</v>
      </c>
      <c r="AC264" s="145"/>
      <c r="AD264" s="197">
        <v>2.1636000000000002</v>
      </c>
      <c r="AE264" s="13" t="s">
        <v>90</v>
      </c>
      <c r="AF264" s="13" t="s">
        <v>608</v>
      </c>
      <c r="AG264" s="194"/>
      <c r="AH264" s="145">
        <v>1</v>
      </c>
      <c r="AI264" s="277">
        <v>0</v>
      </c>
    </row>
    <row r="265" spans="1:35" s="6" customFormat="1" ht="30" customHeight="1">
      <c r="A265" s="10">
        <f t="shared" si="4"/>
        <v>257</v>
      </c>
      <c r="B265" s="7"/>
      <c r="C265" s="7"/>
      <c r="D265" s="7"/>
      <c r="E265" s="7">
        <v>3</v>
      </c>
      <c r="F265" s="7"/>
      <c r="G265" s="7"/>
      <c r="H265" s="7"/>
      <c r="I265" s="7"/>
      <c r="J265" s="7"/>
      <c r="K265" s="7"/>
      <c r="L265" s="12"/>
      <c r="M265" s="126" t="s">
        <v>1167</v>
      </c>
      <c r="N265" s="145" t="s">
        <v>1166</v>
      </c>
      <c r="O265" s="13"/>
      <c r="P265" s="13"/>
      <c r="Q265" s="145" t="s">
        <v>85</v>
      </c>
      <c r="R265" s="13"/>
      <c r="S265" s="145" t="s">
        <v>494</v>
      </c>
      <c r="T265" s="145"/>
      <c r="U265" s="145" t="s">
        <v>529</v>
      </c>
      <c r="V265" s="145" t="s">
        <v>472</v>
      </c>
      <c r="W265" s="145" t="s">
        <v>1165</v>
      </c>
      <c r="X265" s="19" t="s">
        <v>87</v>
      </c>
      <c r="Y265" s="19" t="s">
        <v>86</v>
      </c>
      <c r="Z265" s="7" t="s">
        <v>366</v>
      </c>
      <c r="AA265" s="126" t="s">
        <v>1164</v>
      </c>
      <c r="AB265" s="17"/>
      <c r="AC265" s="26"/>
      <c r="AD265" s="27">
        <v>5.9999999999999995E-4</v>
      </c>
      <c r="AE265" s="13" t="s">
        <v>90</v>
      </c>
      <c r="AF265" s="13" t="s">
        <v>608</v>
      </c>
      <c r="AG265" s="28"/>
      <c r="AH265" s="13">
        <v>28</v>
      </c>
      <c r="AI265" s="277">
        <v>0</v>
      </c>
    </row>
    <row r="266" spans="1:35" s="6" customFormat="1" ht="30" customHeight="1">
      <c r="A266" s="10">
        <f t="shared" si="4"/>
        <v>258</v>
      </c>
      <c r="B266" s="7"/>
      <c r="C266" s="7"/>
      <c r="D266" s="7"/>
      <c r="E266" s="7">
        <v>3</v>
      </c>
      <c r="F266" s="7"/>
      <c r="G266" s="7"/>
      <c r="H266" s="7"/>
      <c r="I266" s="7"/>
      <c r="J266" s="7"/>
      <c r="K266" s="7"/>
      <c r="L266" s="12"/>
      <c r="M266" s="18" t="s">
        <v>1162</v>
      </c>
      <c r="N266" s="13" t="s">
        <v>1163</v>
      </c>
      <c r="O266" s="13"/>
      <c r="P266" s="13"/>
      <c r="Q266" s="145" t="s">
        <v>85</v>
      </c>
      <c r="R266" s="13"/>
      <c r="S266" s="145" t="s">
        <v>494</v>
      </c>
      <c r="T266" s="145"/>
      <c r="U266" s="145" t="s">
        <v>528</v>
      </c>
      <c r="V266" s="145" t="s">
        <v>1162</v>
      </c>
      <c r="W266" s="145" t="s">
        <v>494</v>
      </c>
      <c r="X266" s="19" t="s">
        <v>86</v>
      </c>
      <c r="Y266" s="19" t="s">
        <v>87</v>
      </c>
      <c r="Z266" s="19" t="s">
        <v>214</v>
      </c>
      <c r="AA266" s="17" t="s">
        <v>89</v>
      </c>
      <c r="AB266" s="17" t="s">
        <v>90</v>
      </c>
      <c r="AC266" s="26"/>
      <c r="AD266" s="27" t="e">
        <f>AD268+AD269+AD270+#REF!+#REF!+AD272+AD276+AD277</f>
        <v>#REF!</v>
      </c>
      <c r="AE266" s="13" t="s">
        <v>307</v>
      </c>
      <c r="AF266" s="13" t="s">
        <v>995</v>
      </c>
      <c r="AG266" s="28"/>
      <c r="AH266" s="13">
        <v>1</v>
      </c>
      <c r="AI266" s="277">
        <v>0</v>
      </c>
    </row>
    <row r="267" spans="1:35" s="6" customFormat="1" ht="30" customHeight="1">
      <c r="A267" s="10">
        <f t="shared" si="4"/>
        <v>259</v>
      </c>
      <c r="B267" s="7"/>
      <c r="C267" s="7"/>
      <c r="D267" s="7"/>
      <c r="E267" s="7"/>
      <c r="F267" s="7">
        <v>4</v>
      </c>
      <c r="G267" s="7"/>
      <c r="H267" s="7"/>
      <c r="I267" s="7"/>
      <c r="J267" s="7"/>
      <c r="K267" s="7"/>
      <c r="L267" s="12"/>
      <c r="M267" s="18" t="s">
        <v>1159</v>
      </c>
      <c r="N267" s="13" t="s">
        <v>1161</v>
      </c>
      <c r="O267" s="13" t="s">
        <v>1160</v>
      </c>
      <c r="P267" s="13"/>
      <c r="Q267" s="145"/>
      <c r="R267" s="13"/>
      <c r="S267" s="145" t="s">
        <v>493</v>
      </c>
      <c r="T267" s="145"/>
      <c r="U267" s="145" t="s">
        <v>528</v>
      </c>
      <c r="V267" s="145" t="s">
        <v>1159</v>
      </c>
      <c r="W267" s="145" t="s">
        <v>493</v>
      </c>
      <c r="X267" s="19" t="s">
        <v>86</v>
      </c>
      <c r="Y267" s="19" t="s">
        <v>87</v>
      </c>
      <c r="Z267" s="19" t="s">
        <v>214</v>
      </c>
      <c r="AA267" s="17" t="s">
        <v>89</v>
      </c>
      <c r="AB267" s="17"/>
      <c r="AC267" s="26"/>
      <c r="AD267" s="27"/>
      <c r="AE267" s="13"/>
      <c r="AF267" s="13" t="s">
        <v>608</v>
      </c>
      <c r="AG267" s="28"/>
      <c r="AH267" s="13">
        <v>1</v>
      </c>
      <c r="AI267" s="277">
        <v>0</v>
      </c>
    </row>
    <row r="268" spans="1:35" s="6" customFormat="1" ht="30" customHeight="1">
      <c r="A268" s="10">
        <f t="shared" si="4"/>
        <v>260</v>
      </c>
      <c r="B268" s="7"/>
      <c r="C268" s="7"/>
      <c r="D268" s="7"/>
      <c r="E268" s="7"/>
      <c r="F268" s="7">
        <v>4</v>
      </c>
      <c r="G268" s="7"/>
      <c r="H268" s="7"/>
      <c r="I268" s="7"/>
      <c r="J268" s="7"/>
      <c r="K268" s="7"/>
      <c r="L268" s="12"/>
      <c r="M268" s="18" t="s">
        <v>1157</v>
      </c>
      <c r="N268" s="13" t="s">
        <v>1158</v>
      </c>
      <c r="O268" s="13"/>
      <c r="P268" s="13" t="s">
        <v>84</v>
      </c>
      <c r="Q268" s="145" t="s">
        <v>85</v>
      </c>
      <c r="R268" s="13"/>
      <c r="S268" s="145" t="s">
        <v>1069</v>
      </c>
      <c r="T268" s="145"/>
      <c r="U268" s="145" t="s">
        <v>528</v>
      </c>
      <c r="V268" s="145" t="s">
        <v>1157</v>
      </c>
      <c r="W268" s="145" t="s">
        <v>1069</v>
      </c>
      <c r="X268" s="19" t="s">
        <v>86</v>
      </c>
      <c r="Y268" s="19" t="s">
        <v>87</v>
      </c>
      <c r="Z268" s="19" t="s">
        <v>110</v>
      </c>
      <c r="AA268" s="17" t="s">
        <v>1156</v>
      </c>
      <c r="AB268" s="17" t="s">
        <v>1155</v>
      </c>
      <c r="AC268" s="26" t="s">
        <v>1154</v>
      </c>
      <c r="AD268" s="27">
        <v>7.8100000000000003E-2</v>
      </c>
      <c r="AE268" s="45" t="s">
        <v>1126</v>
      </c>
      <c r="AF268" s="13" t="s">
        <v>608</v>
      </c>
      <c r="AG268" s="28"/>
      <c r="AH268" s="13">
        <v>1</v>
      </c>
      <c r="AI268" s="277">
        <v>0</v>
      </c>
    </row>
    <row r="269" spans="1:35" s="6" customFormat="1" ht="30" customHeight="1">
      <c r="A269" s="10">
        <f t="shared" si="4"/>
        <v>261</v>
      </c>
      <c r="B269" s="7"/>
      <c r="C269" s="7"/>
      <c r="D269" s="7"/>
      <c r="E269" s="7"/>
      <c r="F269" s="7">
        <v>4</v>
      </c>
      <c r="G269" s="7"/>
      <c r="H269" s="7"/>
      <c r="I269" s="7"/>
      <c r="J269" s="7"/>
      <c r="K269" s="7"/>
      <c r="L269" s="12"/>
      <c r="M269" s="18" t="s">
        <v>1151</v>
      </c>
      <c r="N269" s="126" t="s">
        <v>1153</v>
      </c>
      <c r="O269" s="13" t="s">
        <v>1152</v>
      </c>
      <c r="P269" s="13" t="s">
        <v>84</v>
      </c>
      <c r="Q269" s="145" t="s">
        <v>85</v>
      </c>
      <c r="R269" s="145"/>
      <c r="S269" s="18" t="s">
        <v>84</v>
      </c>
      <c r="T269" s="18"/>
      <c r="U269" s="19" t="s">
        <v>87</v>
      </c>
      <c r="V269" s="18" t="s">
        <v>1151</v>
      </c>
      <c r="W269" s="126" t="s">
        <v>494</v>
      </c>
      <c r="X269" s="19" t="s">
        <v>86</v>
      </c>
      <c r="Y269" s="19" t="s">
        <v>87</v>
      </c>
      <c r="Z269" s="19" t="s">
        <v>223</v>
      </c>
      <c r="AA269" s="17" t="s">
        <v>1150</v>
      </c>
      <c r="AB269" s="17" t="s">
        <v>1149</v>
      </c>
      <c r="AC269" s="126"/>
      <c r="AD269" s="93">
        <v>6.1000000000000004E-3</v>
      </c>
      <c r="AE269" s="45" t="s">
        <v>1148</v>
      </c>
      <c r="AF269" s="13" t="s">
        <v>608</v>
      </c>
      <c r="AG269" s="44"/>
      <c r="AH269" s="145">
        <v>2</v>
      </c>
      <c r="AI269" s="277">
        <v>0</v>
      </c>
    </row>
    <row r="270" spans="1:35" s="6" customFormat="1" ht="30" customHeight="1">
      <c r="A270" s="10">
        <f t="shared" si="4"/>
        <v>262</v>
      </c>
      <c r="B270" s="7"/>
      <c r="C270" s="7"/>
      <c r="D270" s="7"/>
      <c r="E270" s="7"/>
      <c r="F270" s="7">
        <v>4</v>
      </c>
      <c r="G270" s="7"/>
      <c r="H270" s="7"/>
      <c r="I270" s="7"/>
      <c r="J270" s="7"/>
      <c r="K270" s="7"/>
      <c r="L270" s="12"/>
      <c r="M270" s="18" t="s">
        <v>1147</v>
      </c>
      <c r="N270" s="13" t="s">
        <v>1146</v>
      </c>
      <c r="O270" s="13" t="s">
        <v>1145</v>
      </c>
      <c r="P270" s="13" t="s">
        <v>84</v>
      </c>
      <c r="Q270" s="145" t="s">
        <v>85</v>
      </c>
      <c r="R270" s="13"/>
      <c r="S270" s="18" t="s">
        <v>1023</v>
      </c>
      <c r="T270" s="26"/>
      <c r="U270" s="19" t="s">
        <v>86</v>
      </c>
      <c r="V270" s="7" t="s">
        <v>1144</v>
      </c>
      <c r="W270" s="20" t="s">
        <v>1023</v>
      </c>
      <c r="X270" s="19" t="s">
        <v>86</v>
      </c>
      <c r="Y270" s="19" t="s">
        <v>87</v>
      </c>
      <c r="Z270" s="20" t="s">
        <v>1022</v>
      </c>
      <c r="AA270" s="17" t="s">
        <v>1021</v>
      </c>
      <c r="AB270" s="17" t="s">
        <v>1020</v>
      </c>
      <c r="AC270" s="26"/>
      <c r="AD270" s="27">
        <v>7.1999999999999998E-3</v>
      </c>
      <c r="AE270" s="45" t="s">
        <v>1019</v>
      </c>
      <c r="AF270" s="13" t="s">
        <v>608</v>
      </c>
      <c r="AG270" s="28"/>
      <c r="AH270" s="13">
        <v>2</v>
      </c>
      <c r="AI270" s="277">
        <v>0</v>
      </c>
    </row>
    <row r="271" spans="1:35" s="6" customFormat="1" ht="30" customHeight="1">
      <c r="A271" s="10">
        <f t="shared" si="4"/>
        <v>263</v>
      </c>
      <c r="B271" s="7"/>
      <c r="C271" s="7"/>
      <c r="D271" s="7"/>
      <c r="E271" s="7"/>
      <c r="F271" s="7">
        <v>4</v>
      </c>
      <c r="G271" s="7"/>
      <c r="H271" s="7"/>
      <c r="I271" s="7"/>
      <c r="J271" s="7"/>
      <c r="K271" s="7"/>
      <c r="L271" s="12"/>
      <c r="M271" s="18" t="s">
        <v>1143</v>
      </c>
      <c r="N271" s="13" t="s">
        <v>1142</v>
      </c>
      <c r="O271" s="13" t="s">
        <v>1139</v>
      </c>
      <c r="P271" s="13"/>
      <c r="Q271" s="145" t="s">
        <v>85</v>
      </c>
      <c r="R271" s="13"/>
      <c r="S271" s="18" t="s">
        <v>84</v>
      </c>
      <c r="T271" s="18"/>
      <c r="U271" s="19" t="s">
        <v>87</v>
      </c>
      <c r="V271" s="19" t="s">
        <v>125</v>
      </c>
      <c r="W271" s="126" t="s">
        <v>90</v>
      </c>
      <c r="X271" s="19" t="s">
        <v>87</v>
      </c>
      <c r="Y271" s="19" t="s">
        <v>86</v>
      </c>
      <c r="Z271" s="19" t="s">
        <v>125</v>
      </c>
      <c r="AA271" s="17" t="s">
        <v>158</v>
      </c>
      <c r="AB271" s="126"/>
      <c r="AC271" s="26"/>
      <c r="AD271" s="27"/>
      <c r="AE271" s="45" t="s">
        <v>1141</v>
      </c>
      <c r="AF271" s="13" t="s">
        <v>608</v>
      </c>
      <c r="AG271" s="28"/>
      <c r="AH271" s="13">
        <v>1</v>
      </c>
      <c r="AI271" s="277">
        <v>0</v>
      </c>
    </row>
    <row r="272" spans="1:35" s="6" customFormat="1" ht="30" customHeight="1">
      <c r="A272" s="10">
        <f t="shared" si="4"/>
        <v>264</v>
      </c>
      <c r="B272" s="7"/>
      <c r="C272" s="7"/>
      <c r="D272" s="7"/>
      <c r="E272" s="7"/>
      <c r="F272" s="7">
        <v>4</v>
      </c>
      <c r="G272" s="7"/>
      <c r="H272" s="7"/>
      <c r="I272" s="7"/>
      <c r="J272" s="7"/>
      <c r="K272" s="7"/>
      <c r="L272" s="12"/>
      <c r="M272" s="18" t="s">
        <v>1138</v>
      </c>
      <c r="N272" s="13" t="s">
        <v>1140</v>
      </c>
      <c r="O272" s="13" t="s">
        <v>1139</v>
      </c>
      <c r="P272" s="13"/>
      <c r="Q272" s="145" t="s">
        <v>85</v>
      </c>
      <c r="R272" s="13"/>
      <c r="S272" s="18" t="s">
        <v>523</v>
      </c>
      <c r="T272" s="145"/>
      <c r="U272" s="19" t="s">
        <v>86</v>
      </c>
      <c r="V272" s="18" t="s">
        <v>1138</v>
      </c>
      <c r="W272" s="20" t="s">
        <v>523</v>
      </c>
      <c r="X272" s="19" t="s">
        <v>86</v>
      </c>
      <c r="Y272" s="19" t="s">
        <v>87</v>
      </c>
      <c r="Z272" s="7" t="s">
        <v>295</v>
      </c>
      <c r="AA272" s="17" t="s">
        <v>158</v>
      </c>
      <c r="AB272" s="17"/>
      <c r="AC272" s="199"/>
      <c r="AD272" s="46">
        <v>2E-3</v>
      </c>
      <c r="AE272" s="193" t="s">
        <v>301</v>
      </c>
      <c r="AF272" s="13" t="s">
        <v>995</v>
      </c>
      <c r="AG272" s="28"/>
      <c r="AH272" s="13">
        <v>1</v>
      </c>
      <c r="AI272" s="277">
        <v>0</v>
      </c>
    </row>
    <row r="273" spans="1:35" s="6" customFormat="1" ht="30" customHeight="1">
      <c r="A273" s="10">
        <f t="shared" si="4"/>
        <v>265</v>
      </c>
      <c r="B273" s="7"/>
      <c r="C273" s="7"/>
      <c r="D273" s="7"/>
      <c r="E273" s="7"/>
      <c r="F273" s="7">
        <v>4</v>
      </c>
      <c r="G273" s="7"/>
      <c r="H273" s="7"/>
      <c r="I273" s="7"/>
      <c r="J273" s="7"/>
      <c r="K273" s="7"/>
      <c r="L273" s="12"/>
      <c r="M273" s="126" t="s">
        <v>1134</v>
      </c>
      <c r="N273" s="13" t="s">
        <v>1137</v>
      </c>
      <c r="O273" s="13" t="s">
        <v>1136</v>
      </c>
      <c r="P273" s="13" t="s">
        <v>523</v>
      </c>
      <c r="Q273" s="145" t="s">
        <v>1135</v>
      </c>
      <c r="R273" s="13"/>
      <c r="S273" s="17" t="s">
        <v>494</v>
      </c>
      <c r="T273" s="26"/>
      <c r="U273" s="19"/>
      <c r="V273" s="126" t="s">
        <v>1134</v>
      </c>
      <c r="W273" s="145" t="s">
        <v>494</v>
      </c>
      <c r="X273" s="19" t="s">
        <v>86</v>
      </c>
      <c r="Y273" s="19" t="s">
        <v>87</v>
      </c>
      <c r="Z273" s="18" t="s">
        <v>472</v>
      </c>
      <c r="AA273" s="17" t="s">
        <v>1133</v>
      </c>
      <c r="AB273" s="17" t="s">
        <v>90</v>
      </c>
      <c r="AC273" s="17" t="s">
        <v>1132</v>
      </c>
      <c r="AD273" s="27">
        <v>4.0000000000000002E-4</v>
      </c>
      <c r="AE273" s="45"/>
      <c r="AF273" s="13"/>
      <c r="AG273" s="28"/>
      <c r="AH273" s="13">
        <v>1</v>
      </c>
      <c r="AI273" s="277">
        <v>0</v>
      </c>
    </row>
    <row r="274" spans="1:35" s="6" customFormat="1" ht="30" customHeight="1">
      <c r="A274" s="10">
        <f t="shared" ref="A274:A310" si="5">ROW()-8</f>
        <v>266</v>
      </c>
      <c r="B274" s="7"/>
      <c r="C274" s="7"/>
      <c r="D274" s="7"/>
      <c r="E274" s="7"/>
      <c r="F274" s="7">
        <v>4</v>
      </c>
      <c r="G274" s="7"/>
      <c r="H274" s="7"/>
      <c r="I274" s="7"/>
      <c r="J274" s="7"/>
      <c r="K274" s="7"/>
      <c r="L274" s="12"/>
      <c r="M274" s="200" t="s">
        <v>1129</v>
      </c>
      <c r="N274" s="13" t="s">
        <v>1131</v>
      </c>
      <c r="O274" s="13" t="s">
        <v>1130</v>
      </c>
      <c r="P274" s="13"/>
      <c r="Q274" s="145" t="s">
        <v>85</v>
      </c>
      <c r="R274" s="13"/>
      <c r="S274" s="18" t="s">
        <v>493</v>
      </c>
      <c r="T274" s="145"/>
      <c r="U274" s="19" t="s">
        <v>86</v>
      </c>
      <c r="V274" s="200" t="s">
        <v>1129</v>
      </c>
      <c r="W274" s="20" t="s">
        <v>493</v>
      </c>
      <c r="X274" s="19" t="s">
        <v>86</v>
      </c>
      <c r="Y274" s="19" t="s">
        <v>87</v>
      </c>
      <c r="Z274" s="19" t="s">
        <v>110</v>
      </c>
      <c r="AA274" s="17" t="s">
        <v>1128</v>
      </c>
      <c r="AB274" s="17" t="s">
        <v>1127</v>
      </c>
      <c r="AC274" s="199"/>
      <c r="AD274" s="46">
        <v>2.4E-2</v>
      </c>
      <c r="AE274" s="45" t="s">
        <v>1126</v>
      </c>
      <c r="AF274" s="13" t="s">
        <v>608</v>
      </c>
      <c r="AG274" s="28"/>
      <c r="AH274" s="13">
        <v>1</v>
      </c>
      <c r="AI274" s="277">
        <v>0</v>
      </c>
    </row>
    <row r="275" spans="1:35" s="6" customFormat="1" ht="30" customHeight="1">
      <c r="A275" s="10">
        <f t="shared" si="5"/>
        <v>267</v>
      </c>
      <c r="B275" s="7"/>
      <c r="C275" s="7"/>
      <c r="D275" s="7"/>
      <c r="E275" s="7"/>
      <c r="F275" s="7">
        <v>4</v>
      </c>
      <c r="G275" s="7"/>
      <c r="H275" s="7"/>
      <c r="I275" s="7"/>
      <c r="J275" s="7"/>
      <c r="K275" s="7"/>
      <c r="L275" s="12"/>
      <c r="M275" s="200" t="s">
        <v>1124</v>
      </c>
      <c r="N275" s="200" t="s">
        <v>1125</v>
      </c>
      <c r="O275" s="13"/>
      <c r="P275" s="13" t="s">
        <v>94</v>
      </c>
      <c r="Q275" s="145" t="s">
        <v>85</v>
      </c>
      <c r="R275" s="13"/>
      <c r="S275" s="18" t="s">
        <v>494</v>
      </c>
      <c r="T275" s="145"/>
      <c r="U275" s="19"/>
      <c r="V275" s="200" t="s">
        <v>1124</v>
      </c>
      <c r="W275" s="20" t="s">
        <v>494</v>
      </c>
      <c r="X275" s="19" t="s">
        <v>86</v>
      </c>
      <c r="Y275" s="19" t="s">
        <v>87</v>
      </c>
      <c r="Z275" s="18" t="s">
        <v>472</v>
      </c>
      <c r="AA275" s="17" t="s">
        <v>1123</v>
      </c>
      <c r="AB275" s="17" t="s">
        <v>1122</v>
      </c>
      <c r="AC275" s="199" t="s">
        <v>1121</v>
      </c>
      <c r="AD275" s="46">
        <v>2.0999999999999999E-3</v>
      </c>
      <c r="AE275" s="45" t="s">
        <v>1120</v>
      </c>
      <c r="AF275" s="13"/>
      <c r="AG275" s="28"/>
      <c r="AH275" s="13">
        <v>1</v>
      </c>
      <c r="AI275" s="277">
        <v>0</v>
      </c>
    </row>
    <row r="276" spans="1:35" s="6" customFormat="1" ht="30" customHeight="1">
      <c r="A276" s="10">
        <f t="shared" si="5"/>
        <v>268</v>
      </c>
      <c r="B276" s="7"/>
      <c r="C276" s="7"/>
      <c r="D276" s="7"/>
      <c r="E276" s="7"/>
      <c r="F276" s="7">
        <v>4</v>
      </c>
      <c r="G276" s="7"/>
      <c r="H276" s="7"/>
      <c r="I276" s="7"/>
      <c r="J276" s="7"/>
      <c r="K276" s="7"/>
      <c r="L276" s="12"/>
      <c r="M276" s="199" t="s">
        <v>1117</v>
      </c>
      <c r="N276" s="126" t="s">
        <v>1119</v>
      </c>
      <c r="O276" s="145" t="s">
        <v>1118</v>
      </c>
      <c r="P276" s="13"/>
      <c r="Q276" s="145" t="s">
        <v>85</v>
      </c>
      <c r="R276" s="145"/>
      <c r="S276" s="18" t="s">
        <v>84</v>
      </c>
      <c r="T276" s="7"/>
      <c r="U276" s="19" t="s">
        <v>86</v>
      </c>
      <c r="V276" s="199" t="s">
        <v>1117</v>
      </c>
      <c r="W276" s="145" t="s">
        <v>494</v>
      </c>
      <c r="X276" s="19" t="s">
        <v>86</v>
      </c>
      <c r="Y276" s="19" t="s">
        <v>87</v>
      </c>
      <c r="Z276" s="19" t="s">
        <v>1116</v>
      </c>
      <c r="AA276" s="126" t="s">
        <v>90</v>
      </c>
      <c r="AB276" s="126" t="s">
        <v>90</v>
      </c>
      <c r="AC276" s="126" t="s">
        <v>1115</v>
      </c>
      <c r="AD276" s="93">
        <v>4.0000000000000002E-4</v>
      </c>
      <c r="AE276" s="13" t="s">
        <v>90</v>
      </c>
      <c r="AF276" s="13" t="s">
        <v>608</v>
      </c>
      <c r="AG276" s="28"/>
      <c r="AH276" s="13">
        <v>4</v>
      </c>
      <c r="AI276" s="277">
        <v>0</v>
      </c>
    </row>
    <row r="277" spans="1:35" s="6" customFormat="1" ht="30" customHeight="1">
      <c r="A277" s="10">
        <f t="shared" si="5"/>
        <v>269</v>
      </c>
      <c r="B277" s="7"/>
      <c r="C277" s="7"/>
      <c r="D277" s="7"/>
      <c r="E277" s="7"/>
      <c r="F277" s="7">
        <v>4</v>
      </c>
      <c r="G277" s="7"/>
      <c r="H277" s="7"/>
      <c r="I277" s="7"/>
      <c r="J277" s="7"/>
      <c r="K277" s="7"/>
      <c r="L277" s="12"/>
      <c r="M277" s="18" t="s">
        <v>1113</v>
      </c>
      <c r="N277" s="13" t="s">
        <v>1114</v>
      </c>
      <c r="O277" s="198" t="s">
        <v>1112</v>
      </c>
      <c r="P277" s="13"/>
      <c r="Q277" s="145" t="s">
        <v>85</v>
      </c>
      <c r="R277" s="13"/>
      <c r="S277" s="18" t="s">
        <v>1111</v>
      </c>
      <c r="T277" s="26"/>
      <c r="U277" s="19" t="s">
        <v>86</v>
      </c>
      <c r="V277" s="18" t="s">
        <v>1113</v>
      </c>
      <c r="W277" s="20" t="s">
        <v>1111</v>
      </c>
      <c r="X277" s="19" t="s">
        <v>86</v>
      </c>
      <c r="Y277" s="19" t="s">
        <v>87</v>
      </c>
      <c r="Z277" s="19" t="s">
        <v>170</v>
      </c>
      <c r="AA277" s="17" t="s">
        <v>89</v>
      </c>
      <c r="AB277" s="17"/>
      <c r="AC277" s="26"/>
      <c r="AD277" s="27" t="e">
        <f>AD278+AD287+AD295+AD298+AD299+AD300*2</f>
        <v>#REF!</v>
      </c>
      <c r="AE277" s="13" t="s">
        <v>307</v>
      </c>
      <c r="AF277" s="13" t="s">
        <v>995</v>
      </c>
      <c r="AG277" s="28"/>
      <c r="AH277" s="13">
        <v>1</v>
      </c>
      <c r="AI277" s="277">
        <v>0</v>
      </c>
    </row>
    <row r="278" spans="1:35" s="6" customFormat="1" ht="30" customHeight="1">
      <c r="A278" s="10">
        <f t="shared" si="5"/>
        <v>270</v>
      </c>
      <c r="B278" s="7"/>
      <c r="C278" s="7"/>
      <c r="D278" s="7"/>
      <c r="E278" s="7"/>
      <c r="F278" s="7"/>
      <c r="G278" s="7">
        <v>5</v>
      </c>
      <c r="H278" s="7"/>
      <c r="I278" s="7"/>
      <c r="J278" s="7"/>
      <c r="K278" s="7"/>
      <c r="L278" s="12"/>
      <c r="M278" s="18" t="s">
        <v>1097</v>
      </c>
      <c r="N278" s="13" t="s">
        <v>1110</v>
      </c>
      <c r="O278" s="198" t="s">
        <v>1098</v>
      </c>
      <c r="P278" s="13"/>
      <c r="Q278" s="145" t="s">
        <v>85</v>
      </c>
      <c r="R278" s="13"/>
      <c r="S278" s="18" t="s">
        <v>1023</v>
      </c>
      <c r="T278" s="26"/>
      <c r="U278" s="19" t="s">
        <v>86</v>
      </c>
      <c r="V278" s="41" t="s">
        <v>1097</v>
      </c>
      <c r="W278" s="20" t="s">
        <v>1023</v>
      </c>
      <c r="X278" s="19" t="s">
        <v>86</v>
      </c>
      <c r="Y278" s="19" t="s">
        <v>87</v>
      </c>
      <c r="Z278" s="19" t="s">
        <v>170</v>
      </c>
      <c r="AA278" s="17" t="s">
        <v>89</v>
      </c>
      <c r="AB278" s="17" t="s">
        <v>90</v>
      </c>
      <c r="AC278" s="26"/>
      <c r="AD278" s="27" t="e">
        <f>AD279+AD283+#REF!+AD284+AD285+AD286</f>
        <v>#REF!</v>
      </c>
      <c r="AE278" s="13" t="s">
        <v>90</v>
      </c>
      <c r="AF278" s="13" t="s">
        <v>995</v>
      </c>
      <c r="AG278" s="28"/>
      <c r="AH278" s="13">
        <v>1</v>
      </c>
      <c r="AI278" s="277">
        <v>0</v>
      </c>
    </row>
    <row r="279" spans="1:35" s="6" customFormat="1" ht="30" customHeight="1">
      <c r="A279" s="10">
        <f t="shared" si="5"/>
        <v>271</v>
      </c>
      <c r="B279" s="7"/>
      <c r="C279" s="7"/>
      <c r="D279" s="7"/>
      <c r="E279" s="7"/>
      <c r="F279" s="7"/>
      <c r="G279" s="7"/>
      <c r="H279" s="7">
        <v>6</v>
      </c>
      <c r="I279" s="7"/>
      <c r="J279" s="7"/>
      <c r="K279" s="7"/>
      <c r="L279" s="12"/>
      <c r="M279" s="18" t="s">
        <v>1093</v>
      </c>
      <c r="N279" s="13" t="s">
        <v>1109</v>
      </c>
      <c r="O279" s="13"/>
      <c r="P279" s="13"/>
      <c r="Q279" s="145" t="s">
        <v>85</v>
      </c>
      <c r="R279" s="13"/>
      <c r="S279" s="18" t="s">
        <v>84</v>
      </c>
      <c r="T279" s="26"/>
      <c r="U279" s="19" t="s">
        <v>86</v>
      </c>
      <c r="V279" s="41" t="s">
        <v>1093</v>
      </c>
      <c r="W279" s="20" t="s">
        <v>493</v>
      </c>
      <c r="X279" s="19" t="s">
        <v>86</v>
      </c>
      <c r="Y279" s="19" t="s">
        <v>87</v>
      </c>
      <c r="Z279" s="19" t="s">
        <v>170</v>
      </c>
      <c r="AA279" s="17" t="s">
        <v>89</v>
      </c>
      <c r="AB279" s="17" t="s">
        <v>90</v>
      </c>
      <c r="AC279" s="26"/>
      <c r="AD279" s="27">
        <f>AD280+AD281*2+AD282</f>
        <v>0.81649999999999989</v>
      </c>
      <c r="AE279" s="13" t="s">
        <v>90</v>
      </c>
      <c r="AF279" s="13" t="s">
        <v>995</v>
      </c>
      <c r="AG279" s="28"/>
      <c r="AH279" s="13">
        <v>1</v>
      </c>
      <c r="AI279" s="277">
        <v>0</v>
      </c>
    </row>
    <row r="280" spans="1:35" s="6" customFormat="1" ht="30" customHeight="1">
      <c r="A280" s="10">
        <f t="shared" si="5"/>
        <v>272</v>
      </c>
      <c r="B280" s="7"/>
      <c r="C280" s="7"/>
      <c r="D280" s="7"/>
      <c r="E280" s="7"/>
      <c r="F280" s="7"/>
      <c r="G280" s="7"/>
      <c r="H280" s="7"/>
      <c r="I280" s="7">
        <v>7</v>
      </c>
      <c r="J280" s="7"/>
      <c r="K280" s="7"/>
      <c r="L280" s="12"/>
      <c r="M280" s="18" t="s">
        <v>1089</v>
      </c>
      <c r="N280" s="13" t="s">
        <v>1108</v>
      </c>
      <c r="O280" s="13" t="s">
        <v>1107</v>
      </c>
      <c r="P280" s="13" t="s">
        <v>84</v>
      </c>
      <c r="Q280" s="145" t="s">
        <v>85</v>
      </c>
      <c r="R280" s="13"/>
      <c r="S280" s="18" t="s">
        <v>1088</v>
      </c>
      <c r="T280" s="26"/>
      <c r="U280" s="19" t="s">
        <v>86</v>
      </c>
      <c r="V280" s="41" t="s">
        <v>1089</v>
      </c>
      <c r="W280" s="20" t="s">
        <v>1088</v>
      </c>
      <c r="X280" s="19" t="s">
        <v>86</v>
      </c>
      <c r="Y280" s="19" t="s">
        <v>87</v>
      </c>
      <c r="Z280" s="19" t="s">
        <v>110</v>
      </c>
      <c r="AA280" s="17" t="s">
        <v>254</v>
      </c>
      <c r="AB280" s="17" t="s">
        <v>255</v>
      </c>
      <c r="AC280" s="26" t="s">
        <v>1087</v>
      </c>
      <c r="AD280" s="27">
        <v>0.79469999999999996</v>
      </c>
      <c r="AE280" s="13" t="s">
        <v>90</v>
      </c>
      <c r="AF280" s="13" t="s">
        <v>608</v>
      </c>
      <c r="AG280" s="28"/>
      <c r="AH280" s="13">
        <v>1</v>
      </c>
      <c r="AI280" s="277">
        <v>0</v>
      </c>
    </row>
    <row r="281" spans="1:35" s="6" customFormat="1" ht="30" customHeight="1">
      <c r="A281" s="10">
        <f t="shared" si="5"/>
        <v>273</v>
      </c>
      <c r="B281" s="7"/>
      <c r="C281" s="7"/>
      <c r="D281" s="7"/>
      <c r="E281" s="7"/>
      <c r="F281" s="7"/>
      <c r="G281" s="7"/>
      <c r="H281" s="7"/>
      <c r="I281" s="7">
        <v>7</v>
      </c>
      <c r="J281" s="7"/>
      <c r="K281" s="7"/>
      <c r="L281" s="12"/>
      <c r="M281" s="18" t="s">
        <v>971</v>
      </c>
      <c r="N281" s="13" t="s">
        <v>258</v>
      </c>
      <c r="O281" s="192" t="s">
        <v>700</v>
      </c>
      <c r="P281" s="13"/>
      <c r="Q281" s="145" t="s">
        <v>85</v>
      </c>
      <c r="R281" s="13"/>
      <c r="S281" s="18" t="s">
        <v>84</v>
      </c>
      <c r="T281" s="18"/>
      <c r="U281" s="19" t="s">
        <v>87</v>
      </c>
      <c r="V281" s="19" t="s">
        <v>125</v>
      </c>
      <c r="W281" s="126" t="s">
        <v>90</v>
      </c>
      <c r="X281" s="19" t="s">
        <v>87</v>
      </c>
      <c r="Y281" s="19" t="s">
        <v>86</v>
      </c>
      <c r="Z281" s="19" t="s">
        <v>125</v>
      </c>
      <c r="AA281" s="126" t="s">
        <v>967</v>
      </c>
      <c r="AB281" s="17"/>
      <c r="AC281" s="26"/>
      <c r="AD281" s="27">
        <v>9.7999999999999997E-3</v>
      </c>
      <c r="AE281" s="13" t="s">
        <v>90</v>
      </c>
      <c r="AF281" s="13" t="s">
        <v>608</v>
      </c>
      <c r="AG281" s="28"/>
      <c r="AH281" s="13">
        <v>2</v>
      </c>
      <c r="AI281" s="277">
        <v>0</v>
      </c>
    </row>
    <row r="282" spans="1:35" s="6" customFormat="1" ht="30" customHeight="1">
      <c r="A282" s="10">
        <f t="shared" si="5"/>
        <v>274</v>
      </c>
      <c r="B282" s="7"/>
      <c r="C282" s="7"/>
      <c r="D282" s="7"/>
      <c r="E282" s="7"/>
      <c r="F282" s="7"/>
      <c r="G282" s="7"/>
      <c r="H282" s="7"/>
      <c r="I282" s="7">
        <v>7</v>
      </c>
      <c r="J282" s="7"/>
      <c r="K282" s="7"/>
      <c r="L282" s="12"/>
      <c r="M282" s="126" t="s">
        <v>1086</v>
      </c>
      <c r="N282" s="126" t="s">
        <v>258</v>
      </c>
      <c r="O282" s="126" t="s">
        <v>1085</v>
      </c>
      <c r="P282" s="13"/>
      <c r="Q282" s="145" t="s">
        <v>85</v>
      </c>
      <c r="R282" s="40"/>
      <c r="S282" s="18" t="s">
        <v>84</v>
      </c>
      <c r="T282" s="18"/>
      <c r="U282" s="19" t="s">
        <v>87</v>
      </c>
      <c r="V282" s="7" t="s">
        <v>125</v>
      </c>
      <c r="W282" s="126" t="s">
        <v>90</v>
      </c>
      <c r="X282" s="19" t="s">
        <v>87</v>
      </c>
      <c r="Y282" s="19" t="s">
        <v>86</v>
      </c>
      <c r="Z282" s="19" t="s">
        <v>125</v>
      </c>
      <c r="AA282" s="17" t="s">
        <v>969</v>
      </c>
      <c r="AB282" s="17" t="s">
        <v>1083</v>
      </c>
      <c r="AC282" s="26"/>
      <c r="AD282" s="27">
        <v>2.2000000000000001E-3</v>
      </c>
      <c r="AE282" s="13" t="s">
        <v>90</v>
      </c>
      <c r="AF282" s="13" t="s">
        <v>608</v>
      </c>
      <c r="AG282" s="28"/>
      <c r="AH282" s="13">
        <v>1</v>
      </c>
      <c r="AI282" s="277">
        <v>0</v>
      </c>
    </row>
    <row r="283" spans="1:35" s="6" customFormat="1" ht="30" customHeight="1">
      <c r="A283" s="10">
        <f t="shared" si="5"/>
        <v>275</v>
      </c>
      <c r="B283" s="7"/>
      <c r="C283" s="7"/>
      <c r="D283" s="7"/>
      <c r="E283" s="7"/>
      <c r="F283" s="7"/>
      <c r="G283" s="7"/>
      <c r="H283" s="7">
        <v>6</v>
      </c>
      <c r="I283" s="7"/>
      <c r="J283" s="7"/>
      <c r="K283" s="7"/>
      <c r="L283" s="12"/>
      <c r="M283" s="18" t="s">
        <v>1105</v>
      </c>
      <c r="N283" s="13" t="s">
        <v>1106</v>
      </c>
      <c r="O283" s="13" t="s">
        <v>1070</v>
      </c>
      <c r="P283" s="13" t="s">
        <v>84</v>
      </c>
      <c r="Q283" s="145" t="s">
        <v>85</v>
      </c>
      <c r="R283" s="13"/>
      <c r="S283" s="18" t="s">
        <v>1069</v>
      </c>
      <c r="T283" s="26"/>
      <c r="U283" s="19" t="s">
        <v>86</v>
      </c>
      <c r="V283" s="41" t="s">
        <v>1105</v>
      </c>
      <c r="W283" s="20" t="s">
        <v>1069</v>
      </c>
      <c r="X283" s="19" t="s">
        <v>86</v>
      </c>
      <c r="Y283" s="19" t="s">
        <v>87</v>
      </c>
      <c r="Z283" s="19" t="s">
        <v>110</v>
      </c>
      <c r="AA283" s="17" t="s">
        <v>1068</v>
      </c>
      <c r="AB283" s="17" t="s">
        <v>1104</v>
      </c>
      <c r="AC283" s="26"/>
      <c r="AD283" s="27">
        <v>7.0000000000000007E-2</v>
      </c>
      <c r="AE283" s="13" t="s">
        <v>90</v>
      </c>
      <c r="AF283" s="13" t="s">
        <v>608</v>
      </c>
      <c r="AG283" s="28"/>
      <c r="AH283" s="13">
        <v>1</v>
      </c>
      <c r="AI283" s="277">
        <v>0</v>
      </c>
    </row>
    <row r="284" spans="1:35" s="6" customFormat="1" ht="30" customHeight="1">
      <c r="A284" s="10">
        <f t="shared" si="5"/>
        <v>276</v>
      </c>
      <c r="B284" s="7"/>
      <c r="C284" s="7"/>
      <c r="D284" s="7"/>
      <c r="E284" s="7"/>
      <c r="F284" s="7"/>
      <c r="G284" s="7"/>
      <c r="H284" s="7">
        <v>6</v>
      </c>
      <c r="I284" s="7"/>
      <c r="J284" s="7"/>
      <c r="K284" s="7"/>
      <c r="L284" s="12"/>
      <c r="M284" s="18" t="s">
        <v>1066</v>
      </c>
      <c r="N284" s="13" t="s">
        <v>1067</v>
      </c>
      <c r="O284" s="13"/>
      <c r="P284" s="13" t="s">
        <v>94</v>
      </c>
      <c r="Q284" s="145" t="s">
        <v>85</v>
      </c>
      <c r="R284" s="13"/>
      <c r="S284" s="18" t="s">
        <v>493</v>
      </c>
      <c r="T284" s="26"/>
      <c r="U284" s="19" t="s">
        <v>86</v>
      </c>
      <c r="V284" s="20" t="s">
        <v>1066</v>
      </c>
      <c r="W284" s="20" t="s">
        <v>493</v>
      </c>
      <c r="X284" s="19" t="s">
        <v>86</v>
      </c>
      <c r="Y284" s="19" t="s">
        <v>87</v>
      </c>
      <c r="Z284" s="19" t="s">
        <v>110</v>
      </c>
      <c r="AA284" s="17" t="s">
        <v>1065</v>
      </c>
      <c r="AB284" s="17" t="s">
        <v>1064</v>
      </c>
      <c r="AC284" s="26"/>
      <c r="AD284" s="27">
        <v>7.0000000000000001E-3</v>
      </c>
      <c r="AE284" s="13" t="s">
        <v>90</v>
      </c>
      <c r="AF284" s="13" t="s">
        <v>995</v>
      </c>
      <c r="AG284" s="28"/>
      <c r="AH284" s="13">
        <v>1</v>
      </c>
      <c r="AI284" s="277">
        <v>0</v>
      </c>
    </row>
    <row r="285" spans="1:35" s="6" customFormat="1" ht="30" customHeight="1">
      <c r="A285" s="10">
        <f t="shared" si="5"/>
        <v>277</v>
      </c>
      <c r="B285" s="7"/>
      <c r="C285" s="7"/>
      <c r="D285" s="7"/>
      <c r="E285" s="7"/>
      <c r="F285" s="7"/>
      <c r="G285" s="7"/>
      <c r="H285" s="7">
        <v>6</v>
      </c>
      <c r="I285" s="7"/>
      <c r="J285" s="7"/>
      <c r="K285" s="7"/>
      <c r="L285" s="12"/>
      <c r="M285" s="18" t="s">
        <v>1077</v>
      </c>
      <c r="N285" s="13" t="s">
        <v>1103</v>
      </c>
      <c r="O285" s="13"/>
      <c r="P285" s="13" t="s">
        <v>84</v>
      </c>
      <c r="Q285" s="145" t="s">
        <v>85</v>
      </c>
      <c r="R285" s="13"/>
      <c r="S285" s="18" t="s">
        <v>523</v>
      </c>
      <c r="T285" s="26"/>
      <c r="U285" s="19" t="s">
        <v>86</v>
      </c>
      <c r="V285" s="7" t="s">
        <v>1102</v>
      </c>
      <c r="W285" s="20" t="s">
        <v>523</v>
      </c>
      <c r="X285" s="19" t="s">
        <v>86</v>
      </c>
      <c r="Y285" s="19" t="s">
        <v>87</v>
      </c>
      <c r="Z285" s="19" t="s">
        <v>110</v>
      </c>
      <c r="AA285" s="17" t="s">
        <v>1068</v>
      </c>
      <c r="AB285" s="17" t="s">
        <v>233</v>
      </c>
      <c r="AC285" s="26" t="s">
        <v>1076</v>
      </c>
      <c r="AD285" s="27">
        <v>0.24460000000000001</v>
      </c>
      <c r="AE285" s="13" t="s">
        <v>90</v>
      </c>
      <c r="AF285" s="13" t="s">
        <v>608</v>
      </c>
      <c r="AG285" s="28"/>
      <c r="AH285" s="13">
        <v>1</v>
      </c>
      <c r="AI285" s="277">
        <v>0</v>
      </c>
    </row>
    <row r="286" spans="1:35" s="6" customFormat="1" ht="30" customHeight="1">
      <c r="A286" s="10">
        <f t="shared" si="5"/>
        <v>278</v>
      </c>
      <c r="B286" s="7"/>
      <c r="C286" s="7"/>
      <c r="D286" s="7"/>
      <c r="E286" s="7"/>
      <c r="F286" s="7"/>
      <c r="G286" s="7"/>
      <c r="H286" s="7">
        <v>6</v>
      </c>
      <c r="I286" s="7"/>
      <c r="J286" s="7"/>
      <c r="K286" s="7"/>
      <c r="L286" s="12"/>
      <c r="M286" s="18" t="s">
        <v>1073</v>
      </c>
      <c r="N286" s="13" t="s">
        <v>1075</v>
      </c>
      <c r="O286" s="198" t="s">
        <v>1074</v>
      </c>
      <c r="P286" s="13" t="s">
        <v>94</v>
      </c>
      <c r="Q286" s="145" t="s">
        <v>85</v>
      </c>
      <c r="R286" s="13"/>
      <c r="S286" s="18" t="s">
        <v>493</v>
      </c>
      <c r="T286" s="26"/>
      <c r="U286" s="19" t="s">
        <v>86</v>
      </c>
      <c r="V286" s="41" t="s">
        <v>1073</v>
      </c>
      <c r="W286" s="20" t="s">
        <v>493</v>
      </c>
      <c r="X286" s="19" t="s">
        <v>86</v>
      </c>
      <c r="Y286" s="19" t="s">
        <v>87</v>
      </c>
      <c r="Z286" s="13" t="s">
        <v>223</v>
      </c>
      <c r="AA286" s="17" t="s">
        <v>224</v>
      </c>
      <c r="AB286" s="17" t="s">
        <v>1072</v>
      </c>
      <c r="AC286" s="26" t="s">
        <v>1071</v>
      </c>
      <c r="AD286" s="27">
        <v>5.5399999999999998E-2</v>
      </c>
      <c r="AE286" s="13" t="s">
        <v>90</v>
      </c>
      <c r="AF286" s="13" t="s">
        <v>608</v>
      </c>
      <c r="AG286" s="28"/>
      <c r="AH286" s="13">
        <v>1</v>
      </c>
      <c r="AI286" s="277">
        <v>0</v>
      </c>
    </row>
    <row r="287" spans="1:35" s="6" customFormat="1" ht="30" customHeight="1">
      <c r="A287" s="10">
        <f t="shared" si="5"/>
        <v>279</v>
      </c>
      <c r="B287" s="7"/>
      <c r="C287" s="7"/>
      <c r="D287" s="7"/>
      <c r="E287" s="7"/>
      <c r="F287" s="7"/>
      <c r="G287" s="7">
        <v>5</v>
      </c>
      <c r="H287" s="7"/>
      <c r="I287" s="7"/>
      <c r="J287" s="7"/>
      <c r="K287" s="7"/>
      <c r="L287" s="12"/>
      <c r="M287" s="18" t="s">
        <v>1099</v>
      </c>
      <c r="N287" s="13" t="s">
        <v>1101</v>
      </c>
      <c r="O287" s="198" t="s">
        <v>1100</v>
      </c>
      <c r="P287" s="13"/>
      <c r="Q287" s="145" t="s">
        <v>85</v>
      </c>
      <c r="R287" s="13"/>
      <c r="S287" s="18" t="s">
        <v>523</v>
      </c>
      <c r="T287" s="26"/>
      <c r="U287" s="19" t="s">
        <v>86</v>
      </c>
      <c r="V287" s="7" t="s">
        <v>1099</v>
      </c>
      <c r="W287" s="20" t="s">
        <v>523</v>
      </c>
      <c r="X287" s="19" t="s">
        <v>86</v>
      </c>
      <c r="Y287" s="19" t="s">
        <v>87</v>
      </c>
      <c r="Z287" s="19" t="s">
        <v>170</v>
      </c>
      <c r="AA287" s="17" t="s">
        <v>89</v>
      </c>
      <c r="AB287" s="17" t="s">
        <v>90</v>
      </c>
      <c r="AC287" s="26"/>
      <c r="AD287" s="27">
        <f>AD288+AD292*2+AD293+AD294</f>
        <v>1.1308999999999998</v>
      </c>
      <c r="AE287" s="13" t="s">
        <v>90</v>
      </c>
      <c r="AF287" s="13" t="s">
        <v>608</v>
      </c>
      <c r="AG287" s="28"/>
      <c r="AH287" s="13">
        <v>1</v>
      </c>
      <c r="AI287" s="277">
        <v>0</v>
      </c>
    </row>
    <row r="288" spans="1:35" s="6" customFormat="1" ht="30" customHeight="1">
      <c r="A288" s="10">
        <f t="shared" si="5"/>
        <v>280</v>
      </c>
      <c r="B288" s="7"/>
      <c r="C288" s="7"/>
      <c r="D288" s="7"/>
      <c r="E288" s="7"/>
      <c r="F288" s="7"/>
      <c r="G288" s="7"/>
      <c r="H288" s="7">
        <v>6</v>
      </c>
      <c r="I288" s="7"/>
      <c r="J288" s="7"/>
      <c r="K288" s="7"/>
      <c r="L288" s="12"/>
      <c r="M288" s="18" t="s">
        <v>1095</v>
      </c>
      <c r="N288" s="13" t="s">
        <v>1094</v>
      </c>
      <c r="O288" s="13"/>
      <c r="P288" s="13"/>
      <c r="Q288" s="145" t="s">
        <v>85</v>
      </c>
      <c r="R288" s="13"/>
      <c r="S288" s="18" t="s">
        <v>523</v>
      </c>
      <c r="T288" s="26"/>
      <c r="U288" s="19" t="s">
        <v>86</v>
      </c>
      <c r="V288" s="41" t="s">
        <v>1093</v>
      </c>
      <c r="W288" s="20" t="s">
        <v>523</v>
      </c>
      <c r="X288" s="19" t="s">
        <v>86</v>
      </c>
      <c r="Y288" s="19" t="s">
        <v>87</v>
      </c>
      <c r="Z288" s="19" t="s">
        <v>170</v>
      </c>
      <c r="AA288" s="17" t="s">
        <v>89</v>
      </c>
      <c r="AB288" s="17" t="s">
        <v>90</v>
      </c>
      <c r="AC288" s="26"/>
      <c r="AD288" s="27">
        <f>AD289+AD290*2+AD291</f>
        <v>0.81649999999999989</v>
      </c>
      <c r="AE288" s="13" t="s">
        <v>90</v>
      </c>
      <c r="AF288" s="13" t="s">
        <v>608</v>
      </c>
      <c r="AG288" s="28"/>
      <c r="AH288" s="13">
        <v>1</v>
      </c>
      <c r="AI288" s="277">
        <v>0</v>
      </c>
    </row>
    <row r="289" spans="1:35" s="6" customFormat="1" ht="30" customHeight="1">
      <c r="A289" s="10">
        <f t="shared" si="5"/>
        <v>281</v>
      </c>
      <c r="B289" s="7"/>
      <c r="C289" s="7"/>
      <c r="D289" s="7"/>
      <c r="E289" s="7"/>
      <c r="F289" s="7"/>
      <c r="G289" s="7"/>
      <c r="H289" s="7"/>
      <c r="I289" s="7">
        <v>7</v>
      </c>
      <c r="J289" s="7"/>
      <c r="K289" s="7"/>
      <c r="L289" s="12"/>
      <c r="M289" s="18" t="s">
        <v>1092</v>
      </c>
      <c r="N289" s="13" t="s">
        <v>1091</v>
      </c>
      <c r="O289" s="13" t="s">
        <v>1090</v>
      </c>
      <c r="P289" s="13" t="s">
        <v>84</v>
      </c>
      <c r="Q289" s="145" t="s">
        <v>85</v>
      </c>
      <c r="R289" s="13"/>
      <c r="S289" s="18" t="s">
        <v>1088</v>
      </c>
      <c r="T289" s="26"/>
      <c r="U289" s="19" t="s">
        <v>86</v>
      </c>
      <c r="V289" s="41" t="s">
        <v>1089</v>
      </c>
      <c r="W289" s="18" t="s">
        <v>1088</v>
      </c>
      <c r="X289" s="19" t="s">
        <v>86</v>
      </c>
      <c r="Y289" s="19" t="s">
        <v>87</v>
      </c>
      <c r="Z289" s="19" t="s">
        <v>110</v>
      </c>
      <c r="AA289" s="17" t="s">
        <v>254</v>
      </c>
      <c r="AB289" s="17" t="s">
        <v>255</v>
      </c>
      <c r="AC289" s="26" t="s">
        <v>1087</v>
      </c>
      <c r="AD289" s="27">
        <v>0.79469999999999996</v>
      </c>
      <c r="AE289" s="13" t="s">
        <v>90</v>
      </c>
      <c r="AF289" s="13" t="s">
        <v>608</v>
      </c>
      <c r="AG289" s="28"/>
      <c r="AH289" s="13">
        <v>1</v>
      </c>
      <c r="AI289" s="277">
        <v>0</v>
      </c>
    </row>
    <row r="290" spans="1:35" s="6" customFormat="1" ht="30" customHeight="1">
      <c r="A290" s="10">
        <f t="shared" si="5"/>
        <v>282</v>
      </c>
      <c r="B290" s="7"/>
      <c r="C290" s="7"/>
      <c r="D290" s="7"/>
      <c r="E290" s="7"/>
      <c r="F290" s="7"/>
      <c r="G290" s="7"/>
      <c r="H290" s="7"/>
      <c r="I290" s="7">
        <v>7</v>
      </c>
      <c r="J290" s="7"/>
      <c r="K290" s="7"/>
      <c r="L290" s="12"/>
      <c r="M290" s="18" t="s">
        <v>701</v>
      </c>
      <c r="N290" s="13" t="s">
        <v>258</v>
      </c>
      <c r="O290" s="192" t="s">
        <v>700</v>
      </c>
      <c r="P290" s="13"/>
      <c r="Q290" s="145" t="s">
        <v>85</v>
      </c>
      <c r="R290" s="13"/>
      <c r="S290" s="18" t="s">
        <v>84</v>
      </c>
      <c r="T290" s="18"/>
      <c r="U290" s="19" t="s">
        <v>87</v>
      </c>
      <c r="V290" s="41" t="s">
        <v>967</v>
      </c>
      <c r="W290" s="126" t="s">
        <v>90</v>
      </c>
      <c r="X290" s="19" t="s">
        <v>87</v>
      </c>
      <c r="Y290" s="19" t="s">
        <v>86</v>
      </c>
      <c r="Z290" s="19" t="s">
        <v>125</v>
      </c>
      <c r="AA290" s="126" t="s">
        <v>90</v>
      </c>
      <c r="AB290" s="17"/>
      <c r="AC290" s="26"/>
      <c r="AD290" s="27">
        <v>9.7999999999999997E-3</v>
      </c>
      <c r="AE290" s="13" t="s">
        <v>90</v>
      </c>
      <c r="AF290" s="13" t="s">
        <v>608</v>
      </c>
      <c r="AG290" s="28"/>
      <c r="AH290" s="13">
        <v>2</v>
      </c>
      <c r="AI290" s="277">
        <v>0</v>
      </c>
    </row>
    <row r="291" spans="1:35" s="6" customFormat="1" ht="30" customHeight="1">
      <c r="A291" s="10">
        <f t="shared" si="5"/>
        <v>283</v>
      </c>
      <c r="B291" s="7"/>
      <c r="C291" s="7"/>
      <c r="D291" s="7"/>
      <c r="E291" s="7"/>
      <c r="F291" s="7"/>
      <c r="G291" s="7"/>
      <c r="H291" s="7"/>
      <c r="I291" s="7">
        <v>7</v>
      </c>
      <c r="J291" s="7"/>
      <c r="K291" s="7"/>
      <c r="L291" s="12"/>
      <c r="M291" s="126" t="s">
        <v>1086</v>
      </c>
      <c r="N291" s="126" t="s">
        <v>258</v>
      </c>
      <c r="O291" s="126" t="s">
        <v>1085</v>
      </c>
      <c r="P291" s="13"/>
      <c r="Q291" s="145" t="s">
        <v>85</v>
      </c>
      <c r="R291" s="40"/>
      <c r="S291" s="18" t="s">
        <v>84</v>
      </c>
      <c r="T291" s="18"/>
      <c r="U291" s="19" t="s">
        <v>87</v>
      </c>
      <c r="V291" s="41" t="s">
        <v>969</v>
      </c>
      <c r="W291" s="126" t="s">
        <v>90</v>
      </c>
      <c r="X291" s="19" t="s">
        <v>87</v>
      </c>
      <c r="Y291" s="19" t="s">
        <v>86</v>
      </c>
      <c r="Z291" s="19" t="s">
        <v>125</v>
      </c>
      <c r="AA291" s="17" t="s">
        <v>1084</v>
      </c>
      <c r="AB291" s="17" t="s">
        <v>1083</v>
      </c>
      <c r="AC291" s="26"/>
      <c r="AD291" s="27">
        <v>2.2000000000000001E-3</v>
      </c>
      <c r="AE291" s="13" t="s">
        <v>90</v>
      </c>
      <c r="AF291" s="13" t="s">
        <v>608</v>
      </c>
      <c r="AG291" s="28"/>
      <c r="AH291" s="13">
        <v>1</v>
      </c>
      <c r="AI291" s="277">
        <v>0</v>
      </c>
    </row>
    <row r="292" spans="1:35" s="6" customFormat="1" ht="30" customHeight="1">
      <c r="A292" s="10">
        <f t="shared" si="5"/>
        <v>284</v>
      </c>
      <c r="B292" s="7"/>
      <c r="C292" s="7"/>
      <c r="D292" s="7"/>
      <c r="E292" s="7"/>
      <c r="F292" s="7"/>
      <c r="G292" s="7"/>
      <c r="H292" s="7">
        <v>6</v>
      </c>
      <c r="I292" s="7"/>
      <c r="J292" s="7"/>
      <c r="K292" s="7"/>
      <c r="L292" s="12"/>
      <c r="M292" s="18" t="s">
        <v>1081</v>
      </c>
      <c r="N292" s="13" t="s">
        <v>1082</v>
      </c>
      <c r="O292" s="13"/>
      <c r="P292" s="13" t="s">
        <v>94</v>
      </c>
      <c r="Q292" s="145" t="s">
        <v>85</v>
      </c>
      <c r="R292" s="13"/>
      <c r="S292" s="18" t="s">
        <v>84</v>
      </c>
      <c r="T292" s="26"/>
      <c r="U292" s="19" t="s">
        <v>86</v>
      </c>
      <c r="V292" s="7" t="s">
        <v>1081</v>
      </c>
      <c r="W292" s="20" t="s">
        <v>494</v>
      </c>
      <c r="X292" s="19" t="s">
        <v>86</v>
      </c>
      <c r="Y292" s="19" t="s">
        <v>87</v>
      </c>
      <c r="Z292" s="19" t="s">
        <v>110</v>
      </c>
      <c r="AA292" s="17" t="s">
        <v>237</v>
      </c>
      <c r="AB292" s="17" t="s">
        <v>238</v>
      </c>
      <c r="AC292" s="26"/>
      <c r="AD292" s="27">
        <v>7.1999999999999998E-3</v>
      </c>
      <c r="AE292" s="13" t="s">
        <v>90</v>
      </c>
      <c r="AF292" s="13" t="s">
        <v>608</v>
      </c>
      <c r="AG292" s="28"/>
      <c r="AH292" s="13">
        <v>2</v>
      </c>
      <c r="AI292" s="277">
        <v>0</v>
      </c>
    </row>
    <row r="293" spans="1:35" s="6" customFormat="1" ht="30" customHeight="1">
      <c r="A293" s="10">
        <f t="shared" si="5"/>
        <v>285</v>
      </c>
      <c r="B293" s="7"/>
      <c r="C293" s="7"/>
      <c r="D293" s="7"/>
      <c r="E293" s="7"/>
      <c r="F293" s="7"/>
      <c r="G293" s="7"/>
      <c r="H293" s="7">
        <v>6</v>
      </c>
      <c r="I293" s="7"/>
      <c r="J293" s="7"/>
      <c r="K293" s="7"/>
      <c r="L293" s="12"/>
      <c r="M293" s="18" t="s">
        <v>1080</v>
      </c>
      <c r="N293" s="13" t="s">
        <v>1079</v>
      </c>
      <c r="O293" s="13" t="s">
        <v>1078</v>
      </c>
      <c r="P293" s="13" t="s">
        <v>84</v>
      </c>
      <c r="Q293" s="145" t="s">
        <v>85</v>
      </c>
      <c r="R293" s="13"/>
      <c r="S293" s="18" t="s">
        <v>523</v>
      </c>
      <c r="T293" s="26"/>
      <c r="U293" s="19" t="s">
        <v>86</v>
      </c>
      <c r="V293" s="7" t="s">
        <v>1077</v>
      </c>
      <c r="W293" s="20" t="s">
        <v>523</v>
      </c>
      <c r="X293" s="19" t="s">
        <v>86</v>
      </c>
      <c r="Y293" s="19" t="s">
        <v>87</v>
      </c>
      <c r="Z293" s="19" t="s">
        <v>110</v>
      </c>
      <c r="AA293" s="17" t="s">
        <v>1068</v>
      </c>
      <c r="AB293" s="17" t="s">
        <v>233</v>
      </c>
      <c r="AC293" s="26" t="s">
        <v>1076</v>
      </c>
      <c r="AD293" s="27">
        <v>0.24460000000000001</v>
      </c>
      <c r="AE293" s="13" t="s">
        <v>90</v>
      </c>
      <c r="AF293" s="13" t="s">
        <v>608</v>
      </c>
      <c r="AG293" s="28"/>
      <c r="AH293" s="13">
        <v>1</v>
      </c>
      <c r="AI293" s="277">
        <v>0</v>
      </c>
    </row>
    <row r="294" spans="1:35" s="6" customFormat="1" ht="30" customHeight="1">
      <c r="A294" s="10">
        <f t="shared" si="5"/>
        <v>286</v>
      </c>
      <c r="B294" s="7"/>
      <c r="C294" s="7"/>
      <c r="D294" s="7"/>
      <c r="E294" s="7"/>
      <c r="F294" s="7"/>
      <c r="G294" s="7"/>
      <c r="H294" s="7">
        <v>6</v>
      </c>
      <c r="I294" s="7"/>
      <c r="J294" s="7"/>
      <c r="K294" s="7"/>
      <c r="L294" s="12"/>
      <c r="M294" s="18" t="s">
        <v>1073</v>
      </c>
      <c r="N294" s="13" t="s">
        <v>1075</v>
      </c>
      <c r="O294" s="198" t="s">
        <v>1074</v>
      </c>
      <c r="P294" s="13" t="s">
        <v>94</v>
      </c>
      <c r="Q294" s="145" t="s">
        <v>85</v>
      </c>
      <c r="R294" s="13"/>
      <c r="S294" s="18" t="s">
        <v>493</v>
      </c>
      <c r="T294" s="26"/>
      <c r="U294" s="19" t="s">
        <v>86</v>
      </c>
      <c r="V294" s="41" t="s">
        <v>1073</v>
      </c>
      <c r="W294" s="20" t="s">
        <v>493</v>
      </c>
      <c r="X294" s="19" t="s">
        <v>86</v>
      </c>
      <c r="Y294" s="19" t="s">
        <v>87</v>
      </c>
      <c r="Z294" s="13" t="s">
        <v>223</v>
      </c>
      <c r="AA294" s="17" t="s">
        <v>224</v>
      </c>
      <c r="AB294" s="17" t="s">
        <v>1072</v>
      </c>
      <c r="AC294" s="26" t="s">
        <v>1071</v>
      </c>
      <c r="AD294" s="27">
        <v>5.5399999999999998E-2</v>
      </c>
      <c r="AE294" s="13" t="s">
        <v>90</v>
      </c>
      <c r="AF294" s="13" t="s">
        <v>608</v>
      </c>
      <c r="AG294" s="28"/>
      <c r="AH294" s="13">
        <v>1</v>
      </c>
      <c r="AI294" s="277">
        <v>0</v>
      </c>
    </row>
    <row r="295" spans="1:35" s="6" customFormat="1" ht="30" customHeight="1">
      <c r="A295" s="10">
        <f t="shared" si="5"/>
        <v>287</v>
      </c>
      <c r="B295" s="7"/>
      <c r="C295" s="7"/>
      <c r="D295" s="7"/>
      <c r="E295" s="7"/>
      <c r="F295" s="7"/>
      <c r="G295" s="7">
        <v>5</v>
      </c>
      <c r="H295" s="7"/>
      <c r="I295" s="7"/>
      <c r="J295" s="7"/>
      <c r="K295" s="7"/>
      <c r="L295" s="12"/>
      <c r="M295" s="18" t="s">
        <v>1063</v>
      </c>
      <c r="N295" s="13" t="s">
        <v>1062</v>
      </c>
      <c r="O295" s="13"/>
      <c r="P295" s="13"/>
      <c r="Q295" s="145" t="s">
        <v>85</v>
      </c>
      <c r="R295" s="13"/>
      <c r="S295" s="18" t="s">
        <v>493</v>
      </c>
      <c r="T295" s="26"/>
      <c r="U295" s="19" t="s">
        <v>86</v>
      </c>
      <c r="V295" s="7" t="s">
        <v>1060</v>
      </c>
      <c r="W295" s="20" t="s">
        <v>493</v>
      </c>
      <c r="X295" s="19" t="s">
        <v>86</v>
      </c>
      <c r="Y295" s="19" t="s">
        <v>87</v>
      </c>
      <c r="Z295" s="19" t="s">
        <v>170</v>
      </c>
      <c r="AA295" s="17" t="s">
        <v>89</v>
      </c>
      <c r="AB295" s="17" t="s">
        <v>90</v>
      </c>
      <c r="AC295" s="26" t="s">
        <v>1059</v>
      </c>
      <c r="AD295" s="27">
        <f>AD296+AD297</f>
        <v>0.625</v>
      </c>
      <c r="AE295" s="13" t="s">
        <v>90</v>
      </c>
      <c r="AF295" s="13" t="s">
        <v>608</v>
      </c>
      <c r="AG295" s="28"/>
      <c r="AH295" s="13">
        <v>1</v>
      </c>
      <c r="AI295" s="277">
        <v>0</v>
      </c>
    </row>
    <row r="296" spans="1:35" s="6" customFormat="1" ht="30" customHeight="1">
      <c r="A296" s="10">
        <f t="shared" si="5"/>
        <v>288</v>
      </c>
      <c r="B296" s="7"/>
      <c r="C296" s="7"/>
      <c r="D296" s="7"/>
      <c r="E296" s="7"/>
      <c r="F296" s="7"/>
      <c r="G296" s="7"/>
      <c r="H296" s="7">
        <v>6</v>
      </c>
      <c r="I296" s="7"/>
      <c r="J296" s="7"/>
      <c r="K296" s="7"/>
      <c r="L296" s="12"/>
      <c r="M296" s="18" t="s">
        <v>1060</v>
      </c>
      <c r="N296" s="13" t="s">
        <v>1061</v>
      </c>
      <c r="O296" s="13"/>
      <c r="P296" s="13" t="s">
        <v>84</v>
      </c>
      <c r="Q296" s="145" t="s">
        <v>85</v>
      </c>
      <c r="R296" s="13"/>
      <c r="S296" s="18" t="s">
        <v>493</v>
      </c>
      <c r="T296" s="26"/>
      <c r="U296" s="19" t="s">
        <v>86</v>
      </c>
      <c r="V296" s="7" t="s">
        <v>1060</v>
      </c>
      <c r="W296" s="20" t="s">
        <v>493</v>
      </c>
      <c r="X296" s="19" t="s">
        <v>86</v>
      </c>
      <c r="Y296" s="19" t="s">
        <v>87</v>
      </c>
      <c r="Z296" s="19" t="s">
        <v>110</v>
      </c>
      <c r="AA296" s="17" t="s">
        <v>254</v>
      </c>
      <c r="AB296" s="17" t="s">
        <v>255</v>
      </c>
      <c r="AC296" s="26" t="s">
        <v>1059</v>
      </c>
      <c r="AD296" s="27">
        <v>0.5907</v>
      </c>
      <c r="AE296" s="13" t="s">
        <v>90</v>
      </c>
      <c r="AF296" s="13" t="s">
        <v>608</v>
      </c>
      <c r="AG296" s="28"/>
      <c r="AH296" s="13">
        <v>1</v>
      </c>
      <c r="AI296" s="277">
        <v>0</v>
      </c>
    </row>
    <row r="297" spans="1:35" s="6" customFormat="1" ht="30" customHeight="1">
      <c r="A297" s="10">
        <f t="shared" si="5"/>
        <v>289</v>
      </c>
      <c r="B297" s="7"/>
      <c r="C297" s="7"/>
      <c r="D297" s="7"/>
      <c r="E297" s="7"/>
      <c r="F297" s="7"/>
      <c r="G297" s="7"/>
      <c r="H297" s="7">
        <v>6</v>
      </c>
      <c r="I297" s="7"/>
      <c r="J297" s="7"/>
      <c r="K297" s="7"/>
      <c r="L297" s="12"/>
      <c r="M297" s="18" t="s">
        <v>1057</v>
      </c>
      <c r="N297" s="13" t="s">
        <v>1058</v>
      </c>
      <c r="O297" s="13"/>
      <c r="P297" s="13" t="s">
        <v>84</v>
      </c>
      <c r="Q297" s="145" t="s">
        <v>85</v>
      </c>
      <c r="R297" s="13"/>
      <c r="S297" s="18" t="s">
        <v>493</v>
      </c>
      <c r="T297" s="26"/>
      <c r="U297" s="19" t="s">
        <v>86</v>
      </c>
      <c r="V297" s="7" t="s">
        <v>1057</v>
      </c>
      <c r="W297" s="20" t="s">
        <v>493</v>
      </c>
      <c r="X297" s="19" t="s">
        <v>86</v>
      </c>
      <c r="Y297" s="19" t="s">
        <v>87</v>
      </c>
      <c r="Z297" s="19" t="s">
        <v>110</v>
      </c>
      <c r="AA297" s="17" t="s">
        <v>1056</v>
      </c>
      <c r="AB297" s="17" t="s">
        <v>1055</v>
      </c>
      <c r="AC297" s="26" t="s">
        <v>1054</v>
      </c>
      <c r="AD297" s="27">
        <v>3.4299999999999997E-2</v>
      </c>
      <c r="AE297" s="13" t="s">
        <v>90</v>
      </c>
      <c r="AF297" s="13" t="s">
        <v>608</v>
      </c>
      <c r="AG297" s="28"/>
      <c r="AH297" s="13">
        <v>1</v>
      </c>
      <c r="AI297" s="277">
        <v>0</v>
      </c>
    </row>
    <row r="298" spans="1:35" s="6" customFormat="1" ht="30" customHeight="1">
      <c r="A298" s="10">
        <f t="shared" si="5"/>
        <v>290</v>
      </c>
      <c r="B298" s="7"/>
      <c r="C298" s="7"/>
      <c r="D298" s="7"/>
      <c r="E298" s="7"/>
      <c r="F298" s="7"/>
      <c r="G298" s="7">
        <v>5</v>
      </c>
      <c r="H298" s="7"/>
      <c r="I298" s="7"/>
      <c r="J298" s="7"/>
      <c r="K298" s="7"/>
      <c r="L298" s="12"/>
      <c r="M298" s="18" t="s">
        <v>1049</v>
      </c>
      <c r="N298" s="13" t="s">
        <v>1053</v>
      </c>
      <c r="O298" s="13" t="s">
        <v>1050</v>
      </c>
      <c r="P298" s="13" t="s">
        <v>94</v>
      </c>
      <c r="Q298" s="145" t="s">
        <v>85</v>
      </c>
      <c r="R298" s="13"/>
      <c r="S298" s="20" t="s">
        <v>523</v>
      </c>
      <c r="T298" s="26"/>
      <c r="U298" s="19" t="s">
        <v>86</v>
      </c>
      <c r="V298" s="18" t="s">
        <v>1049</v>
      </c>
      <c r="W298" s="20" t="s">
        <v>523</v>
      </c>
      <c r="X298" s="19" t="s">
        <v>86</v>
      </c>
      <c r="Y298" s="19" t="s">
        <v>87</v>
      </c>
      <c r="Z298" s="19" t="s">
        <v>174</v>
      </c>
      <c r="AA298" s="17" t="s">
        <v>1048</v>
      </c>
      <c r="AB298" s="17"/>
      <c r="AC298" s="26" t="s">
        <v>1047</v>
      </c>
      <c r="AD298" s="27">
        <v>0.19059999999999999</v>
      </c>
      <c r="AE298" s="13" t="s">
        <v>90</v>
      </c>
      <c r="AF298" s="13" t="s">
        <v>608</v>
      </c>
      <c r="AG298" s="28"/>
      <c r="AH298" s="13">
        <v>1</v>
      </c>
      <c r="AI298" s="277">
        <v>0</v>
      </c>
    </row>
    <row r="299" spans="1:35" s="6" customFormat="1" ht="30" customHeight="1">
      <c r="A299" s="10">
        <f t="shared" si="5"/>
        <v>291</v>
      </c>
      <c r="B299" s="7"/>
      <c r="C299" s="7"/>
      <c r="D299" s="7"/>
      <c r="E299" s="7"/>
      <c r="F299" s="7"/>
      <c r="G299" s="7">
        <v>5</v>
      </c>
      <c r="H299" s="7"/>
      <c r="I299" s="7"/>
      <c r="J299" s="7"/>
      <c r="K299" s="7"/>
      <c r="L299" s="12"/>
      <c r="M299" s="18" t="s">
        <v>1052</v>
      </c>
      <c r="N299" s="13" t="s">
        <v>1051</v>
      </c>
      <c r="O299" s="13" t="s">
        <v>1050</v>
      </c>
      <c r="P299" s="13" t="s">
        <v>94</v>
      </c>
      <c r="Q299" s="145" t="s">
        <v>85</v>
      </c>
      <c r="R299" s="13"/>
      <c r="S299" s="20" t="s">
        <v>523</v>
      </c>
      <c r="T299" s="26"/>
      <c r="U299" s="19" t="s">
        <v>86</v>
      </c>
      <c r="V299" s="18" t="s">
        <v>1049</v>
      </c>
      <c r="W299" s="20" t="s">
        <v>523</v>
      </c>
      <c r="X299" s="19" t="s">
        <v>86</v>
      </c>
      <c r="Y299" s="19" t="s">
        <v>87</v>
      </c>
      <c r="Z299" s="19" t="s">
        <v>174</v>
      </c>
      <c r="AA299" s="17" t="s">
        <v>1048</v>
      </c>
      <c r="AB299" s="17"/>
      <c r="AC299" s="26" t="s">
        <v>1047</v>
      </c>
      <c r="AD299" s="27">
        <v>0.192</v>
      </c>
      <c r="AE299" s="13" t="s">
        <v>90</v>
      </c>
      <c r="AF299" s="13" t="s">
        <v>608</v>
      </c>
      <c r="AG299" s="28"/>
      <c r="AH299" s="13">
        <v>1</v>
      </c>
      <c r="AI299" s="277">
        <v>0</v>
      </c>
    </row>
    <row r="300" spans="1:35" s="6" customFormat="1" ht="30" customHeight="1">
      <c r="A300" s="10">
        <f t="shared" si="5"/>
        <v>292</v>
      </c>
      <c r="B300" s="7"/>
      <c r="C300" s="7"/>
      <c r="D300" s="7"/>
      <c r="E300" s="7"/>
      <c r="F300" s="7"/>
      <c r="G300" s="7">
        <v>5</v>
      </c>
      <c r="H300" s="7"/>
      <c r="I300" s="7"/>
      <c r="J300" s="7"/>
      <c r="K300" s="7"/>
      <c r="L300" s="12"/>
      <c r="M300" s="18" t="s">
        <v>1045</v>
      </c>
      <c r="N300" s="13" t="s">
        <v>1046</v>
      </c>
      <c r="O300" s="13"/>
      <c r="P300" s="13" t="s">
        <v>94</v>
      </c>
      <c r="Q300" s="145" t="s">
        <v>85</v>
      </c>
      <c r="R300" s="13"/>
      <c r="S300" s="18" t="s">
        <v>84</v>
      </c>
      <c r="T300" s="26"/>
      <c r="U300" s="19" t="s">
        <v>86</v>
      </c>
      <c r="V300" s="7" t="s">
        <v>1045</v>
      </c>
      <c r="W300" s="20" t="s">
        <v>494</v>
      </c>
      <c r="X300" s="19" t="s">
        <v>86</v>
      </c>
      <c r="Y300" s="19" t="s">
        <v>87</v>
      </c>
      <c r="Z300" s="19" t="s">
        <v>110</v>
      </c>
      <c r="AA300" s="17" t="s">
        <v>237</v>
      </c>
      <c r="AB300" s="17" t="s">
        <v>238</v>
      </c>
      <c r="AC300" s="26" t="s">
        <v>1044</v>
      </c>
      <c r="AD300" s="27">
        <v>2.9499999999999998E-2</v>
      </c>
      <c r="AE300" s="13" t="s">
        <v>90</v>
      </c>
      <c r="AF300" s="13" t="s">
        <v>608</v>
      </c>
      <c r="AG300" s="28"/>
      <c r="AH300" s="13">
        <v>2</v>
      </c>
      <c r="AI300" s="277">
        <v>0</v>
      </c>
    </row>
    <row r="301" spans="1:35" s="6" customFormat="1" ht="30" customHeight="1">
      <c r="A301" s="10">
        <f t="shared" si="5"/>
        <v>293</v>
      </c>
      <c r="B301" s="7"/>
      <c r="C301" s="7"/>
      <c r="D301" s="7"/>
      <c r="E301" s="7">
        <v>3</v>
      </c>
      <c r="F301" s="7"/>
      <c r="G301" s="7"/>
      <c r="H301" s="7"/>
      <c r="I301" s="7"/>
      <c r="J301" s="7"/>
      <c r="K301" s="7"/>
      <c r="L301" s="12"/>
      <c r="M301" s="145" t="s">
        <v>1043</v>
      </c>
      <c r="N301" s="145" t="s">
        <v>1042</v>
      </c>
      <c r="O301" s="145"/>
      <c r="P301" s="13" t="s">
        <v>94</v>
      </c>
      <c r="Q301" s="145" t="s">
        <v>85</v>
      </c>
      <c r="R301" s="145"/>
      <c r="S301" s="18" t="s">
        <v>84</v>
      </c>
      <c r="T301" s="26"/>
      <c r="U301" s="19" t="s">
        <v>86</v>
      </c>
      <c r="V301" s="145" t="s">
        <v>675</v>
      </c>
      <c r="W301" s="20" t="s">
        <v>494</v>
      </c>
      <c r="X301" s="19" t="s">
        <v>87</v>
      </c>
      <c r="Y301" s="19" t="s">
        <v>86</v>
      </c>
      <c r="Z301" s="7" t="s">
        <v>366</v>
      </c>
      <c r="AA301" s="145" t="s">
        <v>1041</v>
      </c>
      <c r="AB301" s="145" t="s">
        <v>674</v>
      </c>
      <c r="AC301" s="145"/>
      <c r="AD301" s="197">
        <v>6.1999999999999998E-3</v>
      </c>
      <c r="AE301" s="13" t="s">
        <v>90</v>
      </c>
      <c r="AF301" s="13" t="s">
        <v>608</v>
      </c>
      <c r="AG301" s="28"/>
      <c r="AH301" s="13">
        <v>4</v>
      </c>
      <c r="AI301" s="277">
        <v>0</v>
      </c>
    </row>
    <row r="302" spans="1:35" s="6" customFormat="1" ht="30" customHeight="1">
      <c r="A302" s="10">
        <f t="shared" si="5"/>
        <v>294</v>
      </c>
      <c r="B302" s="7"/>
      <c r="C302" s="7"/>
      <c r="D302" s="7"/>
      <c r="E302" s="7">
        <v>3</v>
      </c>
      <c r="F302" s="7"/>
      <c r="G302" s="7"/>
      <c r="H302" s="7"/>
      <c r="I302" s="7"/>
      <c r="J302" s="7"/>
      <c r="K302" s="7"/>
      <c r="L302" s="12"/>
      <c r="M302" s="145" t="s">
        <v>1038</v>
      </c>
      <c r="N302" s="145" t="s">
        <v>1040</v>
      </c>
      <c r="O302" s="145" t="s">
        <v>1039</v>
      </c>
      <c r="P302" s="13" t="s">
        <v>494</v>
      </c>
      <c r="Q302" s="145" t="s">
        <v>85</v>
      </c>
      <c r="R302" s="145"/>
      <c r="S302" s="18" t="s">
        <v>84</v>
      </c>
      <c r="T302" s="18"/>
      <c r="U302" s="19" t="s">
        <v>87</v>
      </c>
      <c r="V302" s="145" t="s">
        <v>1038</v>
      </c>
      <c r="W302" s="126" t="s">
        <v>494</v>
      </c>
      <c r="X302" s="19" t="s">
        <v>528</v>
      </c>
      <c r="Y302" s="19" t="s">
        <v>87</v>
      </c>
      <c r="Z302" s="7" t="s">
        <v>125</v>
      </c>
      <c r="AA302" s="126" t="s">
        <v>1037</v>
      </c>
      <c r="AB302" s="145" t="s">
        <v>1036</v>
      </c>
      <c r="AC302" s="193" t="s">
        <v>1035</v>
      </c>
      <c r="AD302" s="197">
        <v>6.1000000000000004E-3</v>
      </c>
      <c r="AE302" s="13" t="s">
        <v>297</v>
      </c>
      <c r="AF302" s="13" t="s">
        <v>608</v>
      </c>
      <c r="AG302" s="28"/>
      <c r="AH302" s="13">
        <v>4</v>
      </c>
      <c r="AI302" s="277">
        <v>0</v>
      </c>
    </row>
    <row r="303" spans="1:35" s="6" customFormat="1" ht="30" customHeight="1">
      <c r="A303" s="10">
        <f t="shared" si="5"/>
        <v>295</v>
      </c>
      <c r="B303" s="7"/>
      <c r="C303" s="7"/>
      <c r="D303" s="7"/>
      <c r="E303" s="7">
        <v>3</v>
      </c>
      <c r="F303" s="7"/>
      <c r="G303" s="7"/>
      <c r="H303" s="7"/>
      <c r="I303" s="7"/>
      <c r="J303" s="7"/>
      <c r="K303" s="7"/>
      <c r="L303" s="12"/>
      <c r="M303" s="18" t="s">
        <v>1034</v>
      </c>
      <c r="N303" s="126" t="s">
        <v>1033</v>
      </c>
      <c r="O303" s="145" t="s">
        <v>1032</v>
      </c>
      <c r="P303" s="13" t="s">
        <v>494</v>
      </c>
      <c r="Q303" s="145" t="s">
        <v>85</v>
      </c>
      <c r="R303" s="145"/>
      <c r="S303" s="18" t="s">
        <v>523</v>
      </c>
      <c r="T303" s="26"/>
      <c r="U303" s="19" t="s">
        <v>86</v>
      </c>
      <c r="V303" s="41" t="s">
        <v>1031</v>
      </c>
      <c r="W303" s="20" t="s">
        <v>523</v>
      </c>
      <c r="X303" s="19" t="s">
        <v>86</v>
      </c>
      <c r="Y303" s="19" t="s">
        <v>87</v>
      </c>
      <c r="Z303" s="20" t="s">
        <v>1022</v>
      </c>
      <c r="AA303" s="17" t="s">
        <v>1021</v>
      </c>
      <c r="AB303" s="17" t="s">
        <v>1020</v>
      </c>
      <c r="AC303" s="126"/>
      <c r="AD303" s="93">
        <v>1.4800000000000001E-2</v>
      </c>
      <c r="AE303" s="45" t="s">
        <v>1019</v>
      </c>
      <c r="AF303" s="13" t="s">
        <v>608</v>
      </c>
      <c r="AG303" s="44"/>
      <c r="AH303" s="145">
        <v>2</v>
      </c>
      <c r="AI303" s="277">
        <v>0</v>
      </c>
    </row>
    <row r="304" spans="1:35" s="6" customFormat="1" ht="30" customHeight="1">
      <c r="A304" s="10">
        <f t="shared" si="5"/>
        <v>296</v>
      </c>
      <c r="B304" s="7"/>
      <c r="C304" s="7"/>
      <c r="D304" s="7"/>
      <c r="E304" s="7">
        <v>3</v>
      </c>
      <c r="F304" s="7"/>
      <c r="G304" s="7"/>
      <c r="H304" s="7"/>
      <c r="I304" s="7"/>
      <c r="J304" s="7"/>
      <c r="K304" s="7"/>
      <c r="L304" s="12"/>
      <c r="M304" s="18" t="s">
        <v>1028</v>
      </c>
      <c r="N304" s="126" t="s">
        <v>1030</v>
      </c>
      <c r="O304" s="145" t="s">
        <v>1029</v>
      </c>
      <c r="P304" s="13" t="s">
        <v>494</v>
      </c>
      <c r="Q304" s="145" t="s">
        <v>85</v>
      </c>
      <c r="R304" s="145"/>
      <c r="S304" s="18" t="s">
        <v>523</v>
      </c>
      <c r="T304" s="26"/>
      <c r="U304" s="19" t="s">
        <v>86</v>
      </c>
      <c r="V304" s="41" t="s">
        <v>1028</v>
      </c>
      <c r="W304" s="20" t="s">
        <v>523</v>
      </c>
      <c r="X304" s="19" t="s">
        <v>86</v>
      </c>
      <c r="Y304" s="19" t="s">
        <v>87</v>
      </c>
      <c r="Z304" s="20" t="s">
        <v>1022</v>
      </c>
      <c r="AA304" s="17" t="s">
        <v>641</v>
      </c>
      <c r="AB304" s="17" t="s">
        <v>1027</v>
      </c>
      <c r="AC304" s="126"/>
      <c r="AD304" s="93">
        <v>1.24E-2</v>
      </c>
      <c r="AE304" s="45" t="s">
        <v>317</v>
      </c>
      <c r="AF304" s="13" t="s">
        <v>608</v>
      </c>
      <c r="AG304" s="44"/>
      <c r="AH304" s="145">
        <v>2</v>
      </c>
      <c r="AI304" s="277">
        <v>0</v>
      </c>
    </row>
    <row r="305" spans="1:35" s="6" customFormat="1" ht="30" customHeight="1">
      <c r="A305" s="10">
        <f t="shared" si="5"/>
        <v>297</v>
      </c>
      <c r="B305" s="7"/>
      <c r="C305" s="7"/>
      <c r="D305" s="7"/>
      <c r="E305" s="7">
        <v>3</v>
      </c>
      <c r="F305" s="7"/>
      <c r="G305" s="7"/>
      <c r="H305" s="7"/>
      <c r="I305" s="7"/>
      <c r="J305" s="7"/>
      <c r="K305" s="7"/>
      <c r="L305" s="12"/>
      <c r="M305" s="126" t="s">
        <v>1026</v>
      </c>
      <c r="N305" s="145" t="s">
        <v>1025</v>
      </c>
      <c r="O305" s="13" t="s">
        <v>967</v>
      </c>
      <c r="P305" s="13" t="s">
        <v>84</v>
      </c>
      <c r="Q305" s="145" t="s">
        <v>85</v>
      </c>
      <c r="R305" s="13"/>
      <c r="S305" s="18" t="s">
        <v>1023</v>
      </c>
      <c r="T305" s="26"/>
      <c r="U305" s="19" t="s">
        <v>86</v>
      </c>
      <c r="V305" s="145" t="s">
        <v>1024</v>
      </c>
      <c r="W305" s="20" t="s">
        <v>1023</v>
      </c>
      <c r="X305" s="19" t="s">
        <v>86</v>
      </c>
      <c r="Y305" s="19" t="s">
        <v>87</v>
      </c>
      <c r="Z305" s="20" t="s">
        <v>1022</v>
      </c>
      <c r="AA305" s="17" t="s">
        <v>1021</v>
      </c>
      <c r="AB305" s="17" t="s">
        <v>1020</v>
      </c>
      <c r="AC305" s="26"/>
      <c r="AD305" s="27">
        <v>4.9700000000000001E-2</v>
      </c>
      <c r="AE305" s="45" t="s">
        <v>1019</v>
      </c>
      <c r="AF305" s="13" t="s">
        <v>608</v>
      </c>
      <c r="AG305" s="28"/>
      <c r="AH305" s="13">
        <v>2</v>
      </c>
      <c r="AI305" s="277">
        <v>0</v>
      </c>
    </row>
    <row r="306" spans="1:35" s="6" customFormat="1" ht="30" customHeight="1">
      <c r="A306" s="10">
        <f t="shared" si="5"/>
        <v>298</v>
      </c>
      <c r="B306" s="7"/>
      <c r="C306" s="7"/>
      <c r="D306" s="7"/>
      <c r="E306" s="7">
        <v>3</v>
      </c>
      <c r="F306" s="7"/>
      <c r="G306" s="7"/>
      <c r="H306" s="7"/>
      <c r="I306" s="7"/>
      <c r="J306" s="7"/>
      <c r="K306" s="7"/>
      <c r="L306" s="12"/>
      <c r="M306" s="126" t="s">
        <v>1014</v>
      </c>
      <c r="N306" s="145" t="s">
        <v>1018</v>
      </c>
      <c r="O306" s="13"/>
      <c r="P306" s="13" t="s">
        <v>493</v>
      </c>
      <c r="Q306" s="145" t="s">
        <v>85</v>
      </c>
      <c r="R306" s="13"/>
      <c r="S306" s="18" t="s">
        <v>494</v>
      </c>
      <c r="T306" s="26"/>
      <c r="U306" s="19"/>
      <c r="V306" s="126" t="s">
        <v>1014</v>
      </c>
      <c r="W306" s="20" t="s">
        <v>494</v>
      </c>
      <c r="X306" s="19" t="s">
        <v>86</v>
      </c>
      <c r="Y306" s="19" t="s">
        <v>87</v>
      </c>
      <c r="Z306" s="19" t="s">
        <v>110</v>
      </c>
      <c r="AA306" s="17" t="s">
        <v>1013</v>
      </c>
      <c r="AB306" s="17" t="s">
        <v>1012</v>
      </c>
      <c r="AC306" s="26" t="s">
        <v>1011</v>
      </c>
      <c r="AD306" s="27">
        <v>1.6299999999999999E-2</v>
      </c>
      <c r="AE306" s="45" t="s">
        <v>1017</v>
      </c>
      <c r="AF306" s="13" t="s">
        <v>608</v>
      </c>
      <c r="AG306" s="28"/>
      <c r="AH306" s="13">
        <v>1</v>
      </c>
      <c r="AI306" s="277">
        <v>0</v>
      </c>
    </row>
    <row r="307" spans="1:35" s="6" customFormat="1" ht="30" customHeight="1">
      <c r="A307" s="10">
        <f t="shared" si="5"/>
        <v>299</v>
      </c>
      <c r="B307" s="7"/>
      <c r="C307" s="7"/>
      <c r="D307" s="7"/>
      <c r="E307" s="7">
        <v>3</v>
      </c>
      <c r="F307" s="7"/>
      <c r="G307" s="7"/>
      <c r="H307" s="7"/>
      <c r="I307" s="7"/>
      <c r="J307" s="7"/>
      <c r="K307" s="7"/>
      <c r="L307" s="12"/>
      <c r="M307" s="126" t="s">
        <v>1016</v>
      </c>
      <c r="N307" s="145" t="s">
        <v>1015</v>
      </c>
      <c r="O307" s="13"/>
      <c r="P307" s="13" t="s">
        <v>493</v>
      </c>
      <c r="Q307" s="145" t="s">
        <v>85</v>
      </c>
      <c r="R307" s="13"/>
      <c r="S307" s="18" t="s">
        <v>494</v>
      </c>
      <c r="T307" s="26"/>
      <c r="U307" s="19"/>
      <c r="V307" s="126" t="s">
        <v>1014</v>
      </c>
      <c r="W307" s="20" t="s">
        <v>494</v>
      </c>
      <c r="X307" s="19" t="s">
        <v>86</v>
      </c>
      <c r="Y307" s="19" t="s">
        <v>87</v>
      </c>
      <c r="Z307" s="19" t="s">
        <v>110</v>
      </c>
      <c r="AA307" s="17" t="s">
        <v>1013</v>
      </c>
      <c r="AB307" s="17" t="s">
        <v>1012</v>
      </c>
      <c r="AC307" s="26" t="s">
        <v>1011</v>
      </c>
      <c r="AD307" s="27">
        <v>1.6299999999999999E-2</v>
      </c>
      <c r="AE307" s="45" t="s">
        <v>1010</v>
      </c>
      <c r="AF307" s="13" t="s">
        <v>608</v>
      </c>
      <c r="AG307" s="28"/>
      <c r="AH307" s="13">
        <v>1</v>
      </c>
      <c r="AI307" s="277">
        <v>0</v>
      </c>
    </row>
    <row r="308" spans="1:35" s="6" customFormat="1" ht="30" customHeight="1">
      <c r="A308" s="10">
        <f t="shared" si="5"/>
        <v>300</v>
      </c>
      <c r="B308" s="7"/>
      <c r="C308" s="7"/>
      <c r="D308" s="7"/>
      <c r="E308" s="7">
        <v>3</v>
      </c>
      <c r="F308" s="7"/>
      <c r="G308" s="7"/>
      <c r="H308" s="7"/>
      <c r="I308" s="7"/>
      <c r="J308" s="7"/>
      <c r="K308" s="7"/>
      <c r="L308" s="12"/>
      <c r="M308" s="126" t="s">
        <v>1009</v>
      </c>
      <c r="N308" s="145" t="s">
        <v>1008</v>
      </c>
      <c r="O308" s="13"/>
      <c r="P308" s="13" t="s">
        <v>523</v>
      </c>
      <c r="Q308" s="145" t="s">
        <v>85</v>
      </c>
      <c r="R308" s="13"/>
      <c r="S308" s="18" t="s">
        <v>494</v>
      </c>
      <c r="T308" s="26"/>
      <c r="U308" s="19"/>
      <c r="V308" s="145"/>
      <c r="W308" s="20" t="s">
        <v>494</v>
      </c>
      <c r="X308" s="19" t="s">
        <v>86</v>
      </c>
      <c r="Y308" s="19" t="s">
        <v>87</v>
      </c>
      <c r="Z308" s="18" t="s">
        <v>1007</v>
      </c>
      <c r="AA308" s="17" t="s">
        <v>1006</v>
      </c>
      <c r="AB308" s="17"/>
      <c r="AC308" s="26" t="s">
        <v>1005</v>
      </c>
      <c r="AD308" s="27">
        <v>1E-3</v>
      </c>
      <c r="AE308" s="45"/>
      <c r="AF308" s="13" t="s">
        <v>608</v>
      </c>
      <c r="AG308" s="28"/>
      <c r="AH308" s="13">
        <v>2</v>
      </c>
      <c r="AI308" s="277">
        <v>0</v>
      </c>
    </row>
    <row r="309" spans="1:35" s="6" customFormat="1" ht="30" customHeight="1">
      <c r="A309" s="10">
        <f t="shared" si="5"/>
        <v>301</v>
      </c>
      <c r="B309" s="7"/>
      <c r="C309" s="7"/>
      <c r="D309" s="7"/>
      <c r="E309" s="7">
        <v>3</v>
      </c>
      <c r="F309" s="7"/>
      <c r="G309" s="7"/>
      <c r="H309" s="7"/>
      <c r="I309" s="7"/>
      <c r="J309" s="7"/>
      <c r="K309" s="7"/>
      <c r="L309" s="12"/>
      <c r="M309" s="18" t="s">
        <v>1004</v>
      </c>
      <c r="N309" s="126" t="s">
        <v>398</v>
      </c>
      <c r="O309" s="145" t="s">
        <v>1003</v>
      </c>
      <c r="P309" s="13"/>
      <c r="Q309" s="145" t="s">
        <v>85</v>
      </c>
      <c r="R309" s="145"/>
      <c r="S309" s="18" t="s">
        <v>84</v>
      </c>
      <c r="T309" s="18"/>
      <c r="U309" s="19" t="s">
        <v>87</v>
      </c>
      <c r="V309" s="19" t="s">
        <v>125</v>
      </c>
      <c r="W309" s="126" t="s">
        <v>90</v>
      </c>
      <c r="X309" s="19" t="s">
        <v>86</v>
      </c>
      <c r="Y309" s="19" t="s">
        <v>87</v>
      </c>
      <c r="Z309" s="19" t="s">
        <v>125</v>
      </c>
      <c r="AA309" s="126" t="s">
        <v>1002</v>
      </c>
      <c r="AB309" s="126"/>
      <c r="AC309" s="126"/>
      <c r="AD309" s="93">
        <v>5.0699999999999999E-3</v>
      </c>
      <c r="AE309" s="45" t="s">
        <v>1001</v>
      </c>
      <c r="AF309" s="13" t="s">
        <v>608</v>
      </c>
      <c r="AG309" s="28"/>
      <c r="AH309" s="13">
        <v>2</v>
      </c>
      <c r="AI309" s="277">
        <v>0</v>
      </c>
    </row>
    <row r="310" spans="1:35" s="6" customFormat="1" ht="30" customHeight="1">
      <c r="A310" s="10">
        <f t="shared" si="5"/>
        <v>302</v>
      </c>
      <c r="B310" s="7"/>
      <c r="C310" s="7"/>
      <c r="D310" s="7">
        <v>2</v>
      </c>
      <c r="E310" s="7"/>
      <c r="F310" s="7"/>
      <c r="G310" s="7"/>
      <c r="H310" s="7"/>
      <c r="I310" s="7"/>
      <c r="J310" s="7"/>
      <c r="K310" s="7"/>
      <c r="L310" s="12"/>
      <c r="M310" s="18" t="s">
        <v>1000</v>
      </c>
      <c r="N310" s="126" t="s">
        <v>999</v>
      </c>
      <c r="O310" s="145" t="s">
        <v>998</v>
      </c>
      <c r="P310" s="13"/>
      <c r="Q310" s="145" t="s">
        <v>85</v>
      </c>
      <c r="R310" s="145"/>
      <c r="S310" s="18" t="s">
        <v>84</v>
      </c>
      <c r="T310" s="18"/>
      <c r="U310" s="19" t="s">
        <v>87</v>
      </c>
      <c r="V310" s="19" t="s">
        <v>125</v>
      </c>
      <c r="W310" s="196" t="s">
        <v>90</v>
      </c>
      <c r="X310" s="19" t="s">
        <v>86</v>
      </c>
      <c r="Y310" s="19" t="s">
        <v>87</v>
      </c>
      <c r="Z310" s="19" t="s">
        <v>125</v>
      </c>
      <c r="AA310" s="126" t="s">
        <v>399</v>
      </c>
      <c r="AB310" s="126"/>
      <c r="AC310" s="126"/>
      <c r="AD310" s="93">
        <v>1.1900000000000001E-2</v>
      </c>
      <c r="AE310" s="45" t="s">
        <v>997</v>
      </c>
      <c r="AF310" s="13" t="s">
        <v>608</v>
      </c>
      <c r="AG310" s="44"/>
      <c r="AH310" s="145">
        <v>6</v>
      </c>
      <c r="AI310" s="277">
        <v>0</v>
      </c>
    </row>
    <row r="311" spans="1:35" s="6" customFormat="1" ht="30" customHeight="1">
      <c r="A311" s="10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2"/>
      <c r="M311" s="18"/>
      <c r="N311" s="126"/>
      <c r="O311" s="13"/>
      <c r="P311" s="13"/>
      <c r="Q311" s="145"/>
      <c r="R311" s="192"/>
      <c r="S311" s="18"/>
      <c r="T311" s="7"/>
      <c r="U311" s="19"/>
      <c r="V311" s="7"/>
      <c r="W311" s="195"/>
      <c r="X311" s="19"/>
      <c r="Y311" s="19"/>
      <c r="Z311" s="19"/>
      <c r="AA311" s="192"/>
      <c r="AB311" s="17"/>
      <c r="AC311" s="26"/>
      <c r="AD311" s="27"/>
      <c r="AE311" s="13"/>
      <c r="AF311" s="13"/>
      <c r="AG311" s="28"/>
      <c r="AH311" s="192"/>
      <c r="AI311" s="192"/>
    </row>
    <row r="312" spans="1:35" s="6" customFormat="1" ht="30" customHeight="1">
      <c r="A312" s="10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2"/>
      <c r="M312" s="18"/>
      <c r="N312" s="13"/>
      <c r="O312" s="13"/>
      <c r="P312" s="13"/>
      <c r="Q312" s="145"/>
      <c r="R312" s="192"/>
      <c r="S312" s="18"/>
      <c r="T312" s="26"/>
      <c r="U312" s="19"/>
      <c r="V312" s="18"/>
      <c r="W312" s="18"/>
      <c r="X312" s="19"/>
      <c r="Y312" s="19"/>
      <c r="Z312" s="19"/>
      <c r="AA312" s="192"/>
      <c r="AB312" s="17"/>
      <c r="AC312" s="26"/>
      <c r="AD312" s="27"/>
      <c r="AE312" s="13"/>
      <c r="AF312" s="13"/>
      <c r="AG312" s="28"/>
      <c r="AH312" s="192"/>
      <c r="AI312" s="192"/>
    </row>
  </sheetData>
  <autoFilter ref="A8:AJ312"/>
  <mergeCells count="34">
    <mergeCell ref="B7:L7"/>
    <mergeCell ref="O1:AE6"/>
    <mergeCell ref="A3:L3"/>
    <mergeCell ref="M3:N3"/>
    <mergeCell ref="A4:N4"/>
    <mergeCell ref="A5:N6"/>
    <mergeCell ref="A7:A8"/>
    <mergeCell ref="M7:M8"/>
    <mergeCell ref="N7:N8"/>
    <mergeCell ref="A1:E1"/>
    <mergeCell ref="F1:L1"/>
    <mergeCell ref="M1:N1"/>
    <mergeCell ref="A2:N2"/>
    <mergeCell ref="T7:T8"/>
    <mergeCell ref="U7:U8"/>
    <mergeCell ref="R7:R8"/>
    <mergeCell ref="O7:O8"/>
    <mergeCell ref="P7:P8"/>
    <mergeCell ref="Q7:Q8"/>
    <mergeCell ref="S7:S8"/>
    <mergeCell ref="V7:V8"/>
    <mergeCell ref="AH7:AH8"/>
    <mergeCell ref="AI7:AI8"/>
    <mergeCell ref="W7:W8"/>
    <mergeCell ref="AB7:AB8"/>
    <mergeCell ref="AC7:AC8"/>
    <mergeCell ref="AD7:AD8"/>
    <mergeCell ref="AE7:AE8"/>
    <mergeCell ref="X7:X8"/>
    <mergeCell ref="Y7:Y8"/>
    <mergeCell ref="Z7:Z8"/>
    <mergeCell ref="AA7:AA8"/>
    <mergeCell ref="AF7:AF8"/>
    <mergeCell ref="AG7:AG8"/>
  </mergeCells>
  <phoneticPr fontId="40" type="noConversion"/>
  <conditionalFormatting sqref="U148:U157">
    <cfRule type="duplicateValues" dxfId="60" priority="18"/>
  </conditionalFormatting>
  <conditionalFormatting sqref="W311">
    <cfRule type="cellIs" dxfId="59" priority="32" operator="equal">
      <formula>"TIF"</formula>
    </cfRule>
  </conditionalFormatting>
  <conditionalFormatting sqref="Z9:Z20 Z57:Z74 Z95:Z110 Z141:Z142 Z168:Z191 Z206:Z213 Z233:Z242 Z253 Z254:AB255 Z260:Z261 Z266:Z269 Z271 Z276:Z285 Z295:Z300 Z144:Z146 Z193 Z196">
    <cfRule type="cellIs" dxfId="58" priority="67" stopIfTrue="1" operator="equal">
      <formula>“总成件”</formula>
    </cfRule>
  </conditionalFormatting>
  <conditionalFormatting sqref="Z24:Z54">
    <cfRule type="cellIs" dxfId="57" priority="12" stopIfTrue="1" operator="equal">
      <formula>“总成件”</formula>
    </cfRule>
  </conditionalFormatting>
  <conditionalFormatting sqref="Z76:Z92">
    <cfRule type="cellIs" dxfId="56" priority="93" stopIfTrue="1" operator="equal">
      <formula>“总成件”</formula>
    </cfRule>
  </conditionalFormatting>
  <conditionalFormatting sqref="Z112:Z122">
    <cfRule type="cellIs" dxfId="55" priority="6" stopIfTrue="1" operator="equal">
      <formula>“总成件”</formula>
    </cfRule>
  </conditionalFormatting>
  <conditionalFormatting sqref="Z125">
    <cfRule type="cellIs" dxfId="54" priority="109" stopIfTrue="1" operator="equal">
      <formula>“总成件”</formula>
    </cfRule>
  </conditionalFormatting>
  <conditionalFormatting sqref="Z129:Z139">
    <cfRule type="cellIs" dxfId="53" priority="64" stopIfTrue="1" operator="equal">
      <formula>“总成件”</formula>
    </cfRule>
  </conditionalFormatting>
  <conditionalFormatting sqref="Z140">
    <cfRule type="cellIs" dxfId="52" priority="57" operator="equal">
      <formula>"TIF"</formula>
    </cfRule>
  </conditionalFormatting>
  <conditionalFormatting sqref="Z158:Z165">
    <cfRule type="cellIs" dxfId="51" priority="60" stopIfTrue="1" operator="equal">
      <formula>“总成件”</formula>
    </cfRule>
  </conditionalFormatting>
  <conditionalFormatting sqref="Z199:Z204">
    <cfRule type="cellIs" dxfId="50" priority="115" stopIfTrue="1" operator="equal">
      <formula>“总成件”</formula>
    </cfRule>
  </conditionalFormatting>
  <conditionalFormatting sqref="Z205">
    <cfRule type="cellIs" dxfId="49" priority="56" operator="equal">
      <formula>"TIF"</formula>
    </cfRule>
  </conditionalFormatting>
  <conditionalFormatting sqref="Z214">
    <cfRule type="cellIs" dxfId="48" priority="55" operator="equal">
      <formula>"TIF"</formula>
    </cfRule>
  </conditionalFormatting>
  <conditionalFormatting sqref="Z215:Z216 Z218:Z221 Z228:Z229 Z231">
    <cfRule type="cellIs" dxfId="47" priority="163" stopIfTrue="1" operator="equal">
      <formula>“总成件”</formula>
    </cfRule>
  </conditionalFormatting>
  <conditionalFormatting sqref="Z217">
    <cfRule type="cellIs" dxfId="46" priority="24" operator="equal">
      <formula>"TIF"</formula>
    </cfRule>
  </conditionalFormatting>
  <conditionalFormatting sqref="Z224:Z226">
    <cfRule type="cellIs" dxfId="45" priority="28" stopIfTrue="1" operator="equal">
      <formula>“总成件”</formula>
    </cfRule>
  </conditionalFormatting>
  <conditionalFormatting sqref="Z245:Z246">
    <cfRule type="cellIs" dxfId="44" priority="157" stopIfTrue="1" operator="equal">
      <formula>“总成件”</formula>
    </cfRule>
  </conditionalFormatting>
  <conditionalFormatting sqref="Z247:Z248">
    <cfRule type="cellIs" dxfId="43" priority="52" operator="equal">
      <formula>"TIF"</formula>
    </cfRule>
  </conditionalFormatting>
  <conditionalFormatting sqref="Z249:Z250">
    <cfRule type="cellIs" dxfId="42" priority="45" stopIfTrue="1" operator="equal">
      <formula>“总成件”</formula>
    </cfRule>
  </conditionalFormatting>
  <conditionalFormatting sqref="Z256:Z259">
    <cfRule type="cellIs" dxfId="41" priority="50" operator="equal">
      <formula>"TIF"</formula>
    </cfRule>
  </conditionalFormatting>
  <conditionalFormatting sqref="Z263:Z264">
    <cfRule type="cellIs" dxfId="40" priority="33" stopIfTrue="1" operator="equal">
      <formula>“总成件”</formula>
    </cfRule>
  </conditionalFormatting>
  <conditionalFormatting sqref="Z270">
    <cfRule type="cellIs" dxfId="39" priority="49" operator="equal">
      <formula>"TIF"</formula>
    </cfRule>
  </conditionalFormatting>
  <conditionalFormatting sqref="Z273">
    <cfRule type="cellIs" dxfId="38" priority="17" operator="equal">
      <formula>"TIF"</formula>
    </cfRule>
  </conditionalFormatting>
  <conditionalFormatting sqref="Z274">
    <cfRule type="cellIs" dxfId="37" priority="29" stopIfTrue="1" operator="equal">
      <formula>“总成件”</formula>
    </cfRule>
  </conditionalFormatting>
  <conditionalFormatting sqref="Z275">
    <cfRule type="cellIs" dxfId="36" priority="16" operator="equal">
      <formula>"TIF"</formula>
    </cfRule>
  </conditionalFormatting>
  <conditionalFormatting sqref="Z288:Z293">
    <cfRule type="cellIs" dxfId="35" priority="22" stopIfTrue="1" operator="equal">
      <formula>“总成件”</formula>
    </cfRule>
  </conditionalFormatting>
  <conditionalFormatting sqref="Z303:Z305 Z308">
    <cfRule type="cellIs" dxfId="34" priority="46" operator="equal">
      <formula>"TIF"</formula>
    </cfRule>
  </conditionalFormatting>
  <conditionalFormatting sqref="Z306:Z307">
    <cfRule type="cellIs" dxfId="33" priority="20" stopIfTrue="1" operator="equal">
      <formula>“总成件”</formula>
    </cfRule>
  </conditionalFormatting>
  <conditionalFormatting sqref="Z309:Z312">
    <cfRule type="cellIs" dxfId="32" priority="19" stopIfTrue="1" operator="equal">
      <formula>“总成件”</formula>
    </cfRule>
  </conditionalFormatting>
  <conditionalFormatting sqref="AE203:AE204">
    <cfRule type="cellIs" dxfId="31" priority="42" operator="equal">
      <formula>"N"</formula>
    </cfRule>
    <cfRule type="cellIs" dxfId="30" priority="43" operator="equal">
      <formula>"Y"</formula>
    </cfRule>
    <cfRule type="colorScale" priority="44">
      <colorScale>
        <cfvo type="num" val="&quot;Y&quot;"/>
        <cfvo type="num" val="&quot;N&quot;"/>
        <color rgb="FF00B050"/>
        <color rgb="FFFF0000"/>
      </colorScale>
    </cfRule>
  </conditionalFormatting>
  <conditionalFormatting sqref="Z143">
    <cfRule type="cellIs" dxfId="29" priority="5" stopIfTrue="1" operator="equal">
      <formula>“总成件”</formula>
    </cfRule>
  </conditionalFormatting>
  <conditionalFormatting sqref="Z192">
    <cfRule type="cellIs" dxfId="28" priority="4" stopIfTrue="1" operator="equal">
      <formula>“总成件”</formula>
    </cfRule>
  </conditionalFormatting>
  <conditionalFormatting sqref="Z195">
    <cfRule type="cellIs" dxfId="27" priority="3" stopIfTrue="1" operator="equal">
      <formula>“总成件”</formula>
    </cfRule>
  </conditionalFormatting>
  <conditionalFormatting sqref="Z194">
    <cfRule type="cellIs" dxfId="26" priority="2" stopIfTrue="1" operator="equal">
      <formula>“总成件”</formula>
    </cfRule>
  </conditionalFormatting>
  <conditionalFormatting sqref="Z197">
    <cfRule type="cellIs" dxfId="25" priority="1" stopIfTrue="1" operator="equal">
      <formula>“总成件”</formula>
    </cfRule>
  </conditionalFormatting>
  <dataValidations count="12">
    <dataValidation type="list" allowBlank="1" showInputMessage="1" showErrorMessage="1" sqref="U9:U21 U255:U312 U24:U147 X9:Y312 U158:U253">
      <formula1>"Y,N"</formula1>
    </dataValidation>
    <dataValidation allowBlank="1" showErrorMessage="1" sqref="R18 AA18 AC18 AA43:AB48 AC30 AA20 AA67:AB67 AA69 AA86:AB86 AA87 AA103:AB103 AA105 AA122 R24:R26 AB271 AC24:AC26 AB122:AB128 AA24:AA26 AA38:AB38 AA40:AB41"/>
    <dataValidation type="list" allowBlank="1" showInputMessage="1" showErrorMessage="1" sqref="AF48:AF86 AF88:AF144 AF18:AF46 AF146:AF312">
      <formula1>"戴姆勒专属,福田专属,平台件,重汽专属,福田重汽共用件,福田戴姆勒共用件，"</formula1>
    </dataValidation>
    <dataValidation type="list" allowBlank="1" showInputMessage="1" showErrorMessage="1" sqref="AF145 AF9:AF12 AF14:AF17">
      <formula1>"戴姆勒专属,福田专属,平台件,重汽专属,"</formula1>
    </dataValidation>
    <dataValidation type="list" allowBlank="1" showInputMessage="1" showErrorMessage="1" sqref="V32 Z306:Z307 V125 Z125 V135:V136 V263 V309:V310 Z264 Z199:Z203 Z94:Z97 Z141:Z146 V224:V226 V281 Z80:Z91 Z311:Z312 V271 Z271 Z182 Z171:Z180 V169:V170 Z135:Z139 Z129:Z132 Z9:Z20 Z56:Z78 Z295:Z300 Z24:Z31 Z33:Z53 Z99:Z122 Z237:Z239 Z266:Z268 Z277:Z285 Z287:Z293 V142 Z184:Z197">
      <formula1>"装配总成件,焊接总成件,面料,塑料件,钣金件,机加工件,标准件,非标件,线材件,管材件,圆钢"</formula1>
    </dataValidation>
    <dataValidation type="list" allowBlank="1" showInputMessage="1" showErrorMessage="1" sqref="Z32 Z79 Z92 Z98 Z181 Z231 Z54 Z133:Z134 Z215:Z216 Z218:Z221 Z147:Z165 Z228:Z229 Z240:Z242 Z245:Z246 Z269 Z224:Z226 Z260:Z263 Z309:Z310 Z206:Z210 Z255 Z249:Z253 Z274 Z168:Z170 Z212:Z213 Z233:Z236">
      <formula1>"装配总成件,焊接总成件,面料,塑料件,冷镦,钣金件,机加工件,标准件,非标件,线材件,管材件,圆钢"</formula1>
    </dataValidation>
    <dataValidation type="list" allowBlank="1" showInputMessage="1" showErrorMessage="1" sqref="AE126 AE199 AE276 AE137 AE163:AE164 AE260:AE262 AE159:AE160 AE76:AE93 AE312 AE264:AE265 AE253 AE174 AE128:AE134 AE112:AE122 AE251 AE201:AE207 AE143:AE144 AE227:AE229 AE146:AE147 AE156:AE157 AE278:AE302 AE49:AE55 AE57:AE74 AE18:AE31 AE95:AE110 AE171 AE210:AE223 AE231:AE246 AE267 AE33:AE47 AE176:AE197">
      <formula1>"镀白锌,发黑,氧化铁皮膜,电泳（ED),——,镀黑锌,热处理（调质处理）,喷漆,"</formula1>
    </dataValidation>
    <dataValidation type="list" allowBlank="1" showInputMessage="1" showErrorMessage="1" sqref="Z183 Z211 Z276">
      <formula1>"装配总成件,焊接总成件,面料,塑料件,塑料轴套,钣金件,机加工件,标准件,非标件,线材件,管材件,圆钢"</formula1>
    </dataValidation>
    <dataValidation type="list" allowBlank="1" showInputMessage="1" showErrorMessage="1" sqref="AE277 AE311 AE138:AE139 AE266">
      <formula1>"镀白锌,发黑,氧化铁皮膜,电泳（ED),镀黑锌,热处理（调质处理）,喷漆,"</formula1>
    </dataValidation>
    <dataValidation type="list" allowBlank="1" showInputMessage="1" showErrorMessage="1" sqref="P253:P254 P256:P259 P280:P310 P9:P20 P48:P104 P24:P46 P263:P278 P106:P250">
      <formula1>"A,B,C,"</formula1>
    </dataValidation>
    <dataValidation allowBlank="1" showErrorMessage="1" promptTitle="提示" prompt="该字段按需填写" sqref="O27:O29"/>
    <dataValidation type="list" allowBlank="1" showInputMessage="1" showErrorMessage="1" sqref="T22:V23">
      <formula1>"N/A"</formula1>
    </dataValidation>
  </dataValidations>
  <pageMargins left="0.70866141732283472" right="0.70866141732283472" top="0.74803149606299213" bottom="0.74803149606299213" header="0.31496062992125984" footer="0.31496062992125984"/>
  <pageSetup paperSize="8" scale="62" fitToHeight="0" orientation="landscape" verticalDpi="3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view="pageBreakPreview" topLeftCell="A58" zoomScale="80" zoomScaleNormal="100" zoomScaleSheetLayoutView="80" workbookViewId="0">
      <selection activeCell="G67" sqref="G67:J67"/>
    </sheetView>
  </sheetViews>
  <sheetFormatPr defaultColWidth="9" defaultRowHeight="17.25"/>
  <cols>
    <col min="1" max="1" width="6.25" style="100" customWidth="1"/>
    <col min="2" max="2" width="10.875" style="96" customWidth="1"/>
    <col min="3" max="3" width="3.625" style="96" customWidth="1"/>
    <col min="4" max="4" width="8.75" style="96" customWidth="1"/>
    <col min="5" max="5" width="8.5" style="96" customWidth="1"/>
    <col min="6" max="6" width="28.875" style="96" customWidth="1"/>
    <col min="7" max="7" width="4.875" style="96" customWidth="1"/>
    <col min="8" max="8" width="11.375" style="96" customWidth="1"/>
    <col min="9" max="9" width="10.75" style="96" customWidth="1"/>
    <col min="10" max="10" width="18" style="96" customWidth="1"/>
    <col min="11" max="11" width="30.25" style="96" customWidth="1"/>
    <col min="12" max="12" width="10.875" style="96" customWidth="1"/>
    <col min="13" max="13" width="3.5" style="96" customWidth="1"/>
    <col min="14" max="14" width="6.375" style="96" customWidth="1"/>
    <col min="15" max="15" width="6.25" style="96" customWidth="1"/>
    <col min="16" max="16" width="5.875" style="96" customWidth="1"/>
    <col min="17" max="17" width="7.875" style="96" customWidth="1"/>
    <col min="18" max="18" width="6.125" style="96" customWidth="1"/>
    <col min="19" max="19" width="13.125" style="96" customWidth="1"/>
    <col min="20" max="20" width="12.25" style="96" customWidth="1"/>
    <col min="21" max="21" width="4.625" style="96" customWidth="1"/>
    <col min="22" max="22" width="8" style="96" customWidth="1"/>
    <col min="23" max="23" width="11.5" style="96" customWidth="1"/>
    <col min="24" max="24" width="11.625" style="96" customWidth="1"/>
    <col min="25" max="25" width="13.125" style="96" customWidth="1"/>
    <col min="26" max="26" width="10" style="96" customWidth="1"/>
    <col min="27" max="27" width="11.25" style="96" customWidth="1"/>
    <col min="28" max="248" width="9" style="96"/>
    <col min="249" max="249" width="3.125" style="96" customWidth="1"/>
    <col min="250" max="250" width="7.625" style="96" customWidth="1"/>
    <col min="251" max="251" width="4.125" style="96" customWidth="1"/>
    <col min="252" max="252" width="17" style="96" customWidth="1"/>
    <col min="253" max="253" width="3.625" style="96" customWidth="1"/>
    <col min="254" max="254" width="9.125" style="96" customWidth="1"/>
    <col min="255" max="255" width="3.625" style="96" customWidth="1"/>
    <col min="256" max="256" width="4.625" style="96" customWidth="1"/>
    <col min="257" max="257" width="9.625" style="96" customWidth="1"/>
    <col min="258" max="258" width="10.125" style="96" customWidth="1"/>
    <col min="259" max="259" width="10.25" style="96" customWidth="1"/>
    <col min="260" max="260" width="4.625" style="96" customWidth="1"/>
    <col min="261" max="261" width="5" style="96" customWidth="1"/>
    <col min="262" max="262" width="11.125" style="96" customWidth="1"/>
    <col min="263" max="263" width="16.125" style="96" customWidth="1"/>
    <col min="264" max="264" width="4.75" style="96" customWidth="1"/>
    <col min="265" max="265" width="3.625" style="96" customWidth="1"/>
    <col min="266" max="266" width="5.125" style="96" customWidth="1"/>
    <col min="267" max="267" width="3.125" style="96" customWidth="1"/>
    <col min="268" max="268" width="4.625" style="96" customWidth="1"/>
    <col min="269" max="269" width="5" style="96" customWidth="1"/>
    <col min="270" max="271" width="9.75" style="96" customWidth="1"/>
    <col min="272" max="273" width="7.875" style="96" customWidth="1"/>
    <col min="274" max="504" width="9" style="96"/>
    <col min="505" max="505" width="3.125" style="96" customWidth="1"/>
    <col min="506" max="506" width="7.625" style="96" customWidth="1"/>
    <col min="507" max="507" width="4.125" style="96" customWidth="1"/>
    <col min="508" max="508" width="17" style="96" customWidth="1"/>
    <col min="509" max="509" width="3.625" style="96" customWidth="1"/>
    <col min="510" max="510" width="9.125" style="96" customWidth="1"/>
    <col min="511" max="511" width="3.625" style="96" customWidth="1"/>
    <col min="512" max="512" width="4.625" style="96" customWidth="1"/>
    <col min="513" max="513" width="9.625" style="96" customWidth="1"/>
    <col min="514" max="514" width="10.125" style="96" customWidth="1"/>
    <col min="515" max="515" width="10.25" style="96" customWidth="1"/>
    <col min="516" max="516" width="4.625" style="96" customWidth="1"/>
    <col min="517" max="517" width="5" style="96" customWidth="1"/>
    <col min="518" max="518" width="11.125" style="96" customWidth="1"/>
    <col min="519" max="519" width="16.125" style="96" customWidth="1"/>
    <col min="520" max="520" width="4.75" style="96" customWidth="1"/>
    <col min="521" max="521" width="3.625" style="96" customWidth="1"/>
    <col min="522" max="522" width="5.125" style="96" customWidth="1"/>
    <col min="523" max="523" width="3.125" style="96" customWidth="1"/>
    <col min="524" max="524" width="4.625" style="96" customWidth="1"/>
    <col min="525" max="525" width="5" style="96" customWidth="1"/>
    <col min="526" max="527" width="9.75" style="96" customWidth="1"/>
    <col min="528" max="529" width="7.875" style="96" customWidth="1"/>
    <col min="530" max="760" width="9" style="96"/>
    <col min="761" max="761" width="3.125" style="96" customWidth="1"/>
    <col min="762" max="762" width="7.625" style="96" customWidth="1"/>
    <col min="763" max="763" width="4.125" style="96" customWidth="1"/>
    <col min="764" max="764" width="17" style="96" customWidth="1"/>
    <col min="765" max="765" width="3.625" style="96" customWidth="1"/>
    <col min="766" max="766" width="9.125" style="96" customWidth="1"/>
    <col min="767" max="767" width="3.625" style="96" customWidth="1"/>
    <col min="768" max="768" width="4.625" style="96" customWidth="1"/>
    <col min="769" max="769" width="9.625" style="96" customWidth="1"/>
    <col min="770" max="770" width="10.125" style="96" customWidth="1"/>
    <col min="771" max="771" width="10.25" style="96" customWidth="1"/>
    <col min="772" max="772" width="4.625" style="96" customWidth="1"/>
    <col min="773" max="773" width="5" style="96" customWidth="1"/>
    <col min="774" max="774" width="11.125" style="96" customWidth="1"/>
    <col min="775" max="775" width="16.125" style="96" customWidth="1"/>
    <col min="776" max="776" width="4.75" style="96" customWidth="1"/>
    <col min="777" max="777" width="3.625" style="96" customWidth="1"/>
    <col min="778" max="778" width="5.125" style="96" customWidth="1"/>
    <col min="779" max="779" width="3.125" style="96" customWidth="1"/>
    <col min="780" max="780" width="4.625" style="96" customWidth="1"/>
    <col min="781" max="781" width="5" style="96" customWidth="1"/>
    <col min="782" max="783" width="9.75" style="96" customWidth="1"/>
    <col min="784" max="785" width="7.875" style="96" customWidth="1"/>
    <col min="786" max="1016" width="9" style="96"/>
    <col min="1017" max="1017" width="3.125" style="96" customWidth="1"/>
    <col min="1018" max="1018" width="7.625" style="96" customWidth="1"/>
    <col min="1019" max="1019" width="4.125" style="96" customWidth="1"/>
    <col min="1020" max="1020" width="17" style="96" customWidth="1"/>
    <col min="1021" max="1021" width="3.625" style="96" customWidth="1"/>
    <col min="1022" max="1022" width="9.125" style="96" customWidth="1"/>
    <col min="1023" max="1023" width="3.625" style="96" customWidth="1"/>
    <col min="1024" max="1024" width="4.625" style="96" customWidth="1"/>
    <col min="1025" max="1025" width="9.625" style="96" customWidth="1"/>
    <col min="1026" max="1026" width="10.125" style="96" customWidth="1"/>
    <col min="1027" max="1027" width="10.25" style="96" customWidth="1"/>
    <col min="1028" max="1028" width="4.625" style="96" customWidth="1"/>
    <col min="1029" max="1029" width="5" style="96" customWidth="1"/>
    <col min="1030" max="1030" width="11.125" style="96" customWidth="1"/>
    <col min="1031" max="1031" width="16.125" style="96" customWidth="1"/>
    <col min="1032" max="1032" width="4.75" style="96" customWidth="1"/>
    <col min="1033" max="1033" width="3.625" style="96" customWidth="1"/>
    <col min="1034" max="1034" width="5.125" style="96" customWidth="1"/>
    <col min="1035" max="1035" width="3.125" style="96" customWidth="1"/>
    <col min="1036" max="1036" width="4.625" style="96" customWidth="1"/>
    <col min="1037" max="1037" width="5" style="96" customWidth="1"/>
    <col min="1038" max="1039" width="9.75" style="96" customWidth="1"/>
    <col min="1040" max="1041" width="7.875" style="96" customWidth="1"/>
    <col min="1042" max="1272" width="9" style="96"/>
    <col min="1273" max="1273" width="3.125" style="96" customWidth="1"/>
    <col min="1274" max="1274" width="7.625" style="96" customWidth="1"/>
    <col min="1275" max="1275" width="4.125" style="96" customWidth="1"/>
    <col min="1276" max="1276" width="17" style="96" customWidth="1"/>
    <col min="1277" max="1277" width="3.625" style="96" customWidth="1"/>
    <col min="1278" max="1278" width="9.125" style="96" customWidth="1"/>
    <col min="1279" max="1279" width="3.625" style="96" customWidth="1"/>
    <col min="1280" max="1280" width="4.625" style="96" customWidth="1"/>
    <col min="1281" max="1281" width="9.625" style="96" customWidth="1"/>
    <col min="1282" max="1282" width="10.125" style="96" customWidth="1"/>
    <col min="1283" max="1283" width="10.25" style="96" customWidth="1"/>
    <col min="1284" max="1284" width="4.625" style="96" customWidth="1"/>
    <col min="1285" max="1285" width="5" style="96" customWidth="1"/>
    <col min="1286" max="1286" width="11.125" style="96" customWidth="1"/>
    <col min="1287" max="1287" width="16.125" style="96" customWidth="1"/>
    <col min="1288" max="1288" width="4.75" style="96" customWidth="1"/>
    <col min="1289" max="1289" width="3.625" style="96" customWidth="1"/>
    <col min="1290" max="1290" width="5.125" style="96" customWidth="1"/>
    <col min="1291" max="1291" width="3.125" style="96" customWidth="1"/>
    <col min="1292" max="1292" width="4.625" style="96" customWidth="1"/>
    <col min="1293" max="1293" width="5" style="96" customWidth="1"/>
    <col min="1294" max="1295" width="9.75" style="96" customWidth="1"/>
    <col min="1296" max="1297" width="7.875" style="96" customWidth="1"/>
    <col min="1298" max="1528" width="9" style="96"/>
    <col min="1529" max="1529" width="3.125" style="96" customWidth="1"/>
    <col min="1530" max="1530" width="7.625" style="96" customWidth="1"/>
    <col min="1531" max="1531" width="4.125" style="96" customWidth="1"/>
    <col min="1532" max="1532" width="17" style="96" customWidth="1"/>
    <col min="1533" max="1533" width="3.625" style="96" customWidth="1"/>
    <col min="1534" max="1534" width="9.125" style="96" customWidth="1"/>
    <col min="1535" max="1535" width="3.625" style="96" customWidth="1"/>
    <col min="1536" max="1536" width="4.625" style="96" customWidth="1"/>
    <col min="1537" max="1537" width="9.625" style="96" customWidth="1"/>
    <col min="1538" max="1538" width="10.125" style="96" customWidth="1"/>
    <col min="1539" max="1539" width="10.25" style="96" customWidth="1"/>
    <col min="1540" max="1540" width="4.625" style="96" customWidth="1"/>
    <col min="1541" max="1541" width="5" style="96" customWidth="1"/>
    <col min="1542" max="1542" width="11.125" style="96" customWidth="1"/>
    <col min="1543" max="1543" width="16.125" style="96" customWidth="1"/>
    <col min="1544" max="1544" width="4.75" style="96" customWidth="1"/>
    <col min="1545" max="1545" width="3.625" style="96" customWidth="1"/>
    <col min="1546" max="1546" width="5.125" style="96" customWidth="1"/>
    <col min="1547" max="1547" width="3.125" style="96" customWidth="1"/>
    <col min="1548" max="1548" width="4.625" style="96" customWidth="1"/>
    <col min="1549" max="1549" width="5" style="96" customWidth="1"/>
    <col min="1550" max="1551" width="9.75" style="96" customWidth="1"/>
    <col min="1552" max="1553" width="7.875" style="96" customWidth="1"/>
    <col min="1554" max="1784" width="9" style="96"/>
    <col min="1785" max="1785" width="3.125" style="96" customWidth="1"/>
    <col min="1786" max="1786" width="7.625" style="96" customWidth="1"/>
    <col min="1787" max="1787" width="4.125" style="96" customWidth="1"/>
    <col min="1788" max="1788" width="17" style="96" customWidth="1"/>
    <col min="1789" max="1789" width="3.625" style="96" customWidth="1"/>
    <col min="1790" max="1790" width="9.125" style="96" customWidth="1"/>
    <col min="1791" max="1791" width="3.625" style="96" customWidth="1"/>
    <col min="1792" max="1792" width="4.625" style="96" customWidth="1"/>
    <col min="1793" max="1793" width="9.625" style="96" customWidth="1"/>
    <col min="1794" max="1794" width="10.125" style="96" customWidth="1"/>
    <col min="1795" max="1795" width="10.25" style="96" customWidth="1"/>
    <col min="1796" max="1796" width="4.625" style="96" customWidth="1"/>
    <col min="1797" max="1797" width="5" style="96" customWidth="1"/>
    <col min="1798" max="1798" width="11.125" style="96" customWidth="1"/>
    <col min="1799" max="1799" width="16.125" style="96" customWidth="1"/>
    <col min="1800" max="1800" width="4.75" style="96" customWidth="1"/>
    <col min="1801" max="1801" width="3.625" style="96" customWidth="1"/>
    <col min="1802" max="1802" width="5.125" style="96" customWidth="1"/>
    <col min="1803" max="1803" width="3.125" style="96" customWidth="1"/>
    <col min="1804" max="1804" width="4.625" style="96" customWidth="1"/>
    <col min="1805" max="1805" width="5" style="96" customWidth="1"/>
    <col min="1806" max="1807" width="9.75" style="96" customWidth="1"/>
    <col min="1808" max="1809" width="7.875" style="96" customWidth="1"/>
    <col min="1810" max="2040" width="9" style="96"/>
    <col min="2041" max="2041" width="3.125" style="96" customWidth="1"/>
    <col min="2042" max="2042" width="7.625" style="96" customWidth="1"/>
    <col min="2043" max="2043" width="4.125" style="96" customWidth="1"/>
    <col min="2044" max="2044" width="17" style="96" customWidth="1"/>
    <col min="2045" max="2045" width="3.625" style="96" customWidth="1"/>
    <col min="2046" max="2046" width="9.125" style="96" customWidth="1"/>
    <col min="2047" max="2047" width="3.625" style="96" customWidth="1"/>
    <col min="2048" max="2048" width="4.625" style="96" customWidth="1"/>
    <col min="2049" max="2049" width="9.625" style="96" customWidth="1"/>
    <col min="2050" max="2050" width="10.125" style="96" customWidth="1"/>
    <col min="2051" max="2051" width="10.25" style="96" customWidth="1"/>
    <col min="2052" max="2052" width="4.625" style="96" customWidth="1"/>
    <col min="2053" max="2053" width="5" style="96" customWidth="1"/>
    <col min="2054" max="2054" width="11.125" style="96" customWidth="1"/>
    <col min="2055" max="2055" width="16.125" style="96" customWidth="1"/>
    <col min="2056" max="2056" width="4.75" style="96" customWidth="1"/>
    <col min="2057" max="2057" width="3.625" style="96" customWidth="1"/>
    <col min="2058" max="2058" width="5.125" style="96" customWidth="1"/>
    <col min="2059" max="2059" width="3.125" style="96" customWidth="1"/>
    <col min="2060" max="2060" width="4.625" style="96" customWidth="1"/>
    <col min="2061" max="2061" width="5" style="96" customWidth="1"/>
    <col min="2062" max="2063" width="9.75" style="96" customWidth="1"/>
    <col min="2064" max="2065" width="7.875" style="96" customWidth="1"/>
    <col min="2066" max="2296" width="9" style="96"/>
    <col min="2297" max="2297" width="3.125" style="96" customWidth="1"/>
    <col min="2298" max="2298" width="7.625" style="96" customWidth="1"/>
    <col min="2299" max="2299" width="4.125" style="96" customWidth="1"/>
    <col min="2300" max="2300" width="17" style="96" customWidth="1"/>
    <col min="2301" max="2301" width="3.625" style="96" customWidth="1"/>
    <col min="2302" max="2302" width="9.125" style="96" customWidth="1"/>
    <col min="2303" max="2303" width="3.625" style="96" customWidth="1"/>
    <col min="2304" max="2304" width="4.625" style="96" customWidth="1"/>
    <col min="2305" max="2305" width="9.625" style="96" customWidth="1"/>
    <col min="2306" max="2306" width="10.125" style="96" customWidth="1"/>
    <col min="2307" max="2307" width="10.25" style="96" customWidth="1"/>
    <col min="2308" max="2308" width="4.625" style="96" customWidth="1"/>
    <col min="2309" max="2309" width="5" style="96" customWidth="1"/>
    <col min="2310" max="2310" width="11.125" style="96" customWidth="1"/>
    <col min="2311" max="2311" width="16.125" style="96" customWidth="1"/>
    <col min="2312" max="2312" width="4.75" style="96" customWidth="1"/>
    <col min="2313" max="2313" width="3.625" style="96" customWidth="1"/>
    <col min="2314" max="2314" width="5.125" style="96" customWidth="1"/>
    <col min="2315" max="2315" width="3.125" style="96" customWidth="1"/>
    <col min="2316" max="2316" width="4.625" style="96" customWidth="1"/>
    <col min="2317" max="2317" width="5" style="96" customWidth="1"/>
    <col min="2318" max="2319" width="9.75" style="96" customWidth="1"/>
    <col min="2320" max="2321" width="7.875" style="96" customWidth="1"/>
    <col min="2322" max="2552" width="9" style="96"/>
    <col min="2553" max="2553" width="3.125" style="96" customWidth="1"/>
    <col min="2554" max="2554" width="7.625" style="96" customWidth="1"/>
    <col min="2555" max="2555" width="4.125" style="96" customWidth="1"/>
    <col min="2556" max="2556" width="17" style="96" customWidth="1"/>
    <col min="2557" max="2557" width="3.625" style="96" customWidth="1"/>
    <col min="2558" max="2558" width="9.125" style="96" customWidth="1"/>
    <col min="2559" max="2559" width="3.625" style="96" customWidth="1"/>
    <col min="2560" max="2560" width="4.625" style="96" customWidth="1"/>
    <col min="2561" max="2561" width="9.625" style="96" customWidth="1"/>
    <col min="2562" max="2562" width="10.125" style="96" customWidth="1"/>
    <col min="2563" max="2563" width="10.25" style="96" customWidth="1"/>
    <col min="2564" max="2564" width="4.625" style="96" customWidth="1"/>
    <col min="2565" max="2565" width="5" style="96" customWidth="1"/>
    <col min="2566" max="2566" width="11.125" style="96" customWidth="1"/>
    <col min="2567" max="2567" width="16.125" style="96" customWidth="1"/>
    <col min="2568" max="2568" width="4.75" style="96" customWidth="1"/>
    <col min="2569" max="2569" width="3.625" style="96" customWidth="1"/>
    <col min="2570" max="2570" width="5.125" style="96" customWidth="1"/>
    <col min="2571" max="2571" width="3.125" style="96" customWidth="1"/>
    <col min="2572" max="2572" width="4.625" style="96" customWidth="1"/>
    <col min="2573" max="2573" width="5" style="96" customWidth="1"/>
    <col min="2574" max="2575" width="9.75" style="96" customWidth="1"/>
    <col min="2576" max="2577" width="7.875" style="96" customWidth="1"/>
    <col min="2578" max="2808" width="9" style="96"/>
    <col min="2809" max="2809" width="3.125" style="96" customWidth="1"/>
    <col min="2810" max="2810" width="7.625" style="96" customWidth="1"/>
    <col min="2811" max="2811" width="4.125" style="96" customWidth="1"/>
    <col min="2812" max="2812" width="17" style="96" customWidth="1"/>
    <col min="2813" max="2813" width="3.625" style="96" customWidth="1"/>
    <col min="2814" max="2814" width="9.125" style="96" customWidth="1"/>
    <col min="2815" max="2815" width="3.625" style="96" customWidth="1"/>
    <col min="2816" max="2816" width="4.625" style="96" customWidth="1"/>
    <col min="2817" max="2817" width="9.625" style="96" customWidth="1"/>
    <col min="2818" max="2818" width="10.125" style="96" customWidth="1"/>
    <col min="2819" max="2819" width="10.25" style="96" customWidth="1"/>
    <col min="2820" max="2820" width="4.625" style="96" customWidth="1"/>
    <col min="2821" max="2821" width="5" style="96" customWidth="1"/>
    <col min="2822" max="2822" width="11.125" style="96" customWidth="1"/>
    <col min="2823" max="2823" width="16.125" style="96" customWidth="1"/>
    <col min="2824" max="2824" width="4.75" style="96" customWidth="1"/>
    <col min="2825" max="2825" width="3.625" style="96" customWidth="1"/>
    <col min="2826" max="2826" width="5.125" style="96" customWidth="1"/>
    <col min="2827" max="2827" width="3.125" style="96" customWidth="1"/>
    <col min="2828" max="2828" width="4.625" style="96" customWidth="1"/>
    <col min="2829" max="2829" width="5" style="96" customWidth="1"/>
    <col min="2830" max="2831" width="9.75" style="96" customWidth="1"/>
    <col min="2832" max="2833" width="7.875" style="96" customWidth="1"/>
    <col min="2834" max="3064" width="9" style="96"/>
    <col min="3065" max="3065" width="3.125" style="96" customWidth="1"/>
    <col min="3066" max="3066" width="7.625" style="96" customWidth="1"/>
    <col min="3067" max="3067" width="4.125" style="96" customWidth="1"/>
    <col min="3068" max="3068" width="17" style="96" customWidth="1"/>
    <col min="3069" max="3069" width="3.625" style="96" customWidth="1"/>
    <col min="3070" max="3070" width="9.125" style="96" customWidth="1"/>
    <col min="3071" max="3071" width="3.625" style="96" customWidth="1"/>
    <col min="3072" max="3072" width="4.625" style="96" customWidth="1"/>
    <col min="3073" max="3073" width="9.625" style="96" customWidth="1"/>
    <col min="3074" max="3074" width="10.125" style="96" customWidth="1"/>
    <col min="3075" max="3075" width="10.25" style="96" customWidth="1"/>
    <col min="3076" max="3076" width="4.625" style="96" customWidth="1"/>
    <col min="3077" max="3077" width="5" style="96" customWidth="1"/>
    <col min="3078" max="3078" width="11.125" style="96" customWidth="1"/>
    <col min="3079" max="3079" width="16.125" style="96" customWidth="1"/>
    <col min="3080" max="3080" width="4.75" style="96" customWidth="1"/>
    <col min="3081" max="3081" width="3.625" style="96" customWidth="1"/>
    <col min="3082" max="3082" width="5.125" style="96" customWidth="1"/>
    <col min="3083" max="3083" width="3.125" style="96" customWidth="1"/>
    <col min="3084" max="3084" width="4.625" style="96" customWidth="1"/>
    <col min="3085" max="3085" width="5" style="96" customWidth="1"/>
    <col min="3086" max="3087" width="9.75" style="96" customWidth="1"/>
    <col min="3088" max="3089" width="7.875" style="96" customWidth="1"/>
    <col min="3090" max="3320" width="9" style="96"/>
    <col min="3321" max="3321" width="3.125" style="96" customWidth="1"/>
    <col min="3322" max="3322" width="7.625" style="96" customWidth="1"/>
    <col min="3323" max="3323" width="4.125" style="96" customWidth="1"/>
    <col min="3324" max="3324" width="17" style="96" customWidth="1"/>
    <col min="3325" max="3325" width="3.625" style="96" customWidth="1"/>
    <col min="3326" max="3326" width="9.125" style="96" customWidth="1"/>
    <col min="3327" max="3327" width="3.625" style="96" customWidth="1"/>
    <col min="3328" max="3328" width="4.625" style="96" customWidth="1"/>
    <col min="3329" max="3329" width="9.625" style="96" customWidth="1"/>
    <col min="3330" max="3330" width="10.125" style="96" customWidth="1"/>
    <col min="3331" max="3331" width="10.25" style="96" customWidth="1"/>
    <col min="3332" max="3332" width="4.625" style="96" customWidth="1"/>
    <col min="3333" max="3333" width="5" style="96" customWidth="1"/>
    <col min="3334" max="3334" width="11.125" style="96" customWidth="1"/>
    <col min="3335" max="3335" width="16.125" style="96" customWidth="1"/>
    <col min="3336" max="3336" width="4.75" style="96" customWidth="1"/>
    <col min="3337" max="3337" width="3.625" style="96" customWidth="1"/>
    <col min="3338" max="3338" width="5.125" style="96" customWidth="1"/>
    <col min="3339" max="3339" width="3.125" style="96" customWidth="1"/>
    <col min="3340" max="3340" width="4.625" style="96" customWidth="1"/>
    <col min="3341" max="3341" width="5" style="96" customWidth="1"/>
    <col min="3342" max="3343" width="9.75" style="96" customWidth="1"/>
    <col min="3344" max="3345" width="7.875" style="96" customWidth="1"/>
    <col min="3346" max="3576" width="9" style="96"/>
    <col min="3577" max="3577" width="3.125" style="96" customWidth="1"/>
    <col min="3578" max="3578" width="7.625" style="96" customWidth="1"/>
    <col min="3579" max="3579" width="4.125" style="96" customWidth="1"/>
    <col min="3580" max="3580" width="17" style="96" customWidth="1"/>
    <col min="3581" max="3581" width="3.625" style="96" customWidth="1"/>
    <col min="3582" max="3582" width="9.125" style="96" customWidth="1"/>
    <col min="3583" max="3583" width="3.625" style="96" customWidth="1"/>
    <col min="3584" max="3584" width="4.625" style="96" customWidth="1"/>
    <col min="3585" max="3585" width="9.625" style="96" customWidth="1"/>
    <col min="3586" max="3586" width="10.125" style="96" customWidth="1"/>
    <col min="3587" max="3587" width="10.25" style="96" customWidth="1"/>
    <col min="3588" max="3588" width="4.625" style="96" customWidth="1"/>
    <col min="3589" max="3589" width="5" style="96" customWidth="1"/>
    <col min="3590" max="3590" width="11.125" style="96" customWidth="1"/>
    <col min="3591" max="3591" width="16.125" style="96" customWidth="1"/>
    <col min="3592" max="3592" width="4.75" style="96" customWidth="1"/>
    <col min="3593" max="3593" width="3.625" style="96" customWidth="1"/>
    <col min="3594" max="3594" width="5.125" style="96" customWidth="1"/>
    <col min="3595" max="3595" width="3.125" style="96" customWidth="1"/>
    <col min="3596" max="3596" width="4.625" style="96" customWidth="1"/>
    <col min="3597" max="3597" width="5" style="96" customWidth="1"/>
    <col min="3598" max="3599" width="9.75" style="96" customWidth="1"/>
    <col min="3600" max="3601" width="7.875" style="96" customWidth="1"/>
    <col min="3602" max="3832" width="9" style="96"/>
    <col min="3833" max="3833" width="3.125" style="96" customWidth="1"/>
    <col min="3834" max="3834" width="7.625" style="96" customWidth="1"/>
    <col min="3835" max="3835" width="4.125" style="96" customWidth="1"/>
    <col min="3836" max="3836" width="17" style="96" customWidth="1"/>
    <col min="3837" max="3837" width="3.625" style="96" customWidth="1"/>
    <col min="3838" max="3838" width="9.125" style="96" customWidth="1"/>
    <col min="3839" max="3839" width="3.625" style="96" customWidth="1"/>
    <col min="3840" max="3840" width="4.625" style="96" customWidth="1"/>
    <col min="3841" max="3841" width="9.625" style="96" customWidth="1"/>
    <col min="3842" max="3842" width="10.125" style="96" customWidth="1"/>
    <col min="3843" max="3843" width="10.25" style="96" customWidth="1"/>
    <col min="3844" max="3844" width="4.625" style="96" customWidth="1"/>
    <col min="3845" max="3845" width="5" style="96" customWidth="1"/>
    <col min="3846" max="3846" width="11.125" style="96" customWidth="1"/>
    <col min="3847" max="3847" width="16.125" style="96" customWidth="1"/>
    <col min="3848" max="3848" width="4.75" style="96" customWidth="1"/>
    <col min="3849" max="3849" width="3.625" style="96" customWidth="1"/>
    <col min="3850" max="3850" width="5.125" style="96" customWidth="1"/>
    <col min="3851" max="3851" width="3.125" style="96" customWidth="1"/>
    <col min="3852" max="3852" width="4.625" style="96" customWidth="1"/>
    <col min="3853" max="3853" width="5" style="96" customWidth="1"/>
    <col min="3854" max="3855" width="9.75" style="96" customWidth="1"/>
    <col min="3856" max="3857" width="7.875" style="96" customWidth="1"/>
    <col min="3858" max="4088" width="9" style="96"/>
    <col min="4089" max="4089" width="3.125" style="96" customWidth="1"/>
    <col min="4090" max="4090" width="7.625" style="96" customWidth="1"/>
    <col min="4091" max="4091" width="4.125" style="96" customWidth="1"/>
    <col min="4092" max="4092" width="17" style="96" customWidth="1"/>
    <col min="4093" max="4093" width="3.625" style="96" customWidth="1"/>
    <col min="4094" max="4094" width="9.125" style="96" customWidth="1"/>
    <col min="4095" max="4095" width="3.625" style="96" customWidth="1"/>
    <col min="4096" max="4096" width="4.625" style="96" customWidth="1"/>
    <col min="4097" max="4097" width="9.625" style="96" customWidth="1"/>
    <col min="4098" max="4098" width="10.125" style="96" customWidth="1"/>
    <col min="4099" max="4099" width="10.25" style="96" customWidth="1"/>
    <col min="4100" max="4100" width="4.625" style="96" customWidth="1"/>
    <col min="4101" max="4101" width="5" style="96" customWidth="1"/>
    <col min="4102" max="4102" width="11.125" style="96" customWidth="1"/>
    <col min="4103" max="4103" width="16.125" style="96" customWidth="1"/>
    <col min="4104" max="4104" width="4.75" style="96" customWidth="1"/>
    <col min="4105" max="4105" width="3.625" style="96" customWidth="1"/>
    <col min="4106" max="4106" width="5.125" style="96" customWidth="1"/>
    <col min="4107" max="4107" width="3.125" style="96" customWidth="1"/>
    <col min="4108" max="4108" width="4.625" style="96" customWidth="1"/>
    <col min="4109" max="4109" width="5" style="96" customWidth="1"/>
    <col min="4110" max="4111" width="9.75" style="96" customWidth="1"/>
    <col min="4112" max="4113" width="7.875" style="96" customWidth="1"/>
    <col min="4114" max="4344" width="9" style="96"/>
    <col min="4345" max="4345" width="3.125" style="96" customWidth="1"/>
    <col min="4346" max="4346" width="7.625" style="96" customWidth="1"/>
    <col min="4347" max="4347" width="4.125" style="96" customWidth="1"/>
    <col min="4348" max="4348" width="17" style="96" customWidth="1"/>
    <col min="4349" max="4349" width="3.625" style="96" customWidth="1"/>
    <col min="4350" max="4350" width="9.125" style="96" customWidth="1"/>
    <col min="4351" max="4351" width="3.625" style="96" customWidth="1"/>
    <col min="4352" max="4352" width="4.625" style="96" customWidth="1"/>
    <col min="4353" max="4353" width="9.625" style="96" customWidth="1"/>
    <col min="4354" max="4354" width="10.125" style="96" customWidth="1"/>
    <col min="4355" max="4355" width="10.25" style="96" customWidth="1"/>
    <col min="4356" max="4356" width="4.625" style="96" customWidth="1"/>
    <col min="4357" max="4357" width="5" style="96" customWidth="1"/>
    <col min="4358" max="4358" width="11.125" style="96" customWidth="1"/>
    <col min="4359" max="4359" width="16.125" style="96" customWidth="1"/>
    <col min="4360" max="4360" width="4.75" style="96" customWidth="1"/>
    <col min="4361" max="4361" width="3.625" style="96" customWidth="1"/>
    <col min="4362" max="4362" width="5.125" style="96" customWidth="1"/>
    <col min="4363" max="4363" width="3.125" style="96" customWidth="1"/>
    <col min="4364" max="4364" width="4.625" style="96" customWidth="1"/>
    <col min="4365" max="4365" width="5" style="96" customWidth="1"/>
    <col min="4366" max="4367" width="9.75" style="96" customWidth="1"/>
    <col min="4368" max="4369" width="7.875" style="96" customWidth="1"/>
    <col min="4370" max="4600" width="9" style="96"/>
    <col min="4601" max="4601" width="3.125" style="96" customWidth="1"/>
    <col min="4602" max="4602" width="7.625" style="96" customWidth="1"/>
    <col min="4603" max="4603" width="4.125" style="96" customWidth="1"/>
    <col min="4604" max="4604" width="17" style="96" customWidth="1"/>
    <col min="4605" max="4605" width="3.625" style="96" customWidth="1"/>
    <col min="4606" max="4606" width="9.125" style="96" customWidth="1"/>
    <col min="4607" max="4607" width="3.625" style="96" customWidth="1"/>
    <col min="4608" max="4608" width="4.625" style="96" customWidth="1"/>
    <col min="4609" max="4609" width="9.625" style="96" customWidth="1"/>
    <col min="4610" max="4610" width="10.125" style="96" customWidth="1"/>
    <col min="4611" max="4611" width="10.25" style="96" customWidth="1"/>
    <col min="4612" max="4612" width="4.625" style="96" customWidth="1"/>
    <col min="4613" max="4613" width="5" style="96" customWidth="1"/>
    <col min="4614" max="4614" width="11.125" style="96" customWidth="1"/>
    <col min="4615" max="4615" width="16.125" style="96" customWidth="1"/>
    <col min="4616" max="4616" width="4.75" style="96" customWidth="1"/>
    <col min="4617" max="4617" width="3.625" style="96" customWidth="1"/>
    <col min="4618" max="4618" width="5.125" style="96" customWidth="1"/>
    <col min="4619" max="4619" width="3.125" style="96" customWidth="1"/>
    <col min="4620" max="4620" width="4.625" style="96" customWidth="1"/>
    <col min="4621" max="4621" width="5" style="96" customWidth="1"/>
    <col min="4622" max="4623" width="9.75" style="96" customWidth="1"/>
    <col min="4624" max="4625" width="7.875" style="96" customWidth="1"/>
    <col min="4626" max="4856" width="9" style="96"/>
    <col min="4857" max="4857" width="3.125" style="96" customWidth="1"/>
    <col min="4858" max="4858" width="7.625" style="96" customWidth="1"/>
    <col min="4859" max="4859" width="4.125" style="96" customWidth="1"/>
    <col min="4860" max="4860" width="17" style="96" customWidth="1"/>
    <col min="4861" max="4861" width="3.625" style="96" customWidth="1"/>
    <col min="4862" max="4862" width="9.125" style="96" customWidth="1"/>
    <col min="4863" max="4863" width="3.625" style="96" customWidth="1"/>
    <col min="4864" max="4864" width="4.625" style="96" customWidth="1"/>
    <col min="4865" max="4865" width="9.625" style="96" customWidth="1"/>
    <col min="4866" max="4866" width="10.125" style="96" customWidth="1"/>
    <col min="4867" max="4867" width="10.25" style="96" customWidth="1"/>
    <col min="4868" max="4868" width="4.625" style="96" customWidth="1"/>
    <col min="4869" max="4869" width="5" style="96" customWidth="1"/>
    <col min="4870" max="4870" width="11.125" style="96" customWidth="1"/>
    <col min="4871" max="4871" width="16.125" style="96" customWidth="1"/>
    <col min="4872" max="4872" width="4.75" style="96" customWidth="1"/>
    <col min="4873" max="4873" width="3.625" style="96" customWidth="1"/>
    <col min="4874" max="4874" width="5.125" style="96" customWidth="1"/>
    <col min="4875" max="4875" width="3.125" style="96" customWidth="1"/>
    <col min="4876" max="4876" width="4.625" style="96" customWidth="1"/>
    <col min="4877" max="4877" width="5" style="96" customWidth="1"/>
    <col min="4878" max="4879" width="9.75" style="96" customWidth="1"/>
    <col min="4880" max="4881" width="7.875" style="96" customWidth="1"/>
    <col min="4882" max="5112" width="9" style="96"/>
    <col min="5113" max="5113" width="3.125" style="96" customWidth="1"/>
    <col min="5114" max="5114" width="7.625" style="96" customWidth="1"/>
    <col min="5115" max="5115" width="4.125" style="96" customWidth="1"/>
    <col min="5116" max="5116" width="17" style="96" customWidth="1"/>
    <col min="5117" max="5117" width="3.625" style="96" customWidth="1"/>
    <col min="5118" max="5118" width="9.125" style="96" customWidth="1"/>
    <col min="5119" max="5119" width="3.625" style="96" customWidth="1"/>
    <col min="5120" max="5120" width="4.625" style="96" customWidth="1"/>
    <col min="5121" max="5121" width="9.625" style="96" customWidth="1"/>
    <col min="5122" max="5122" width="10.125" style="96" customWidth="1"/>
    <col min="5123" max="5123" width="10.25" style="96" customWidth="1"/>
    <col min="5124" max="5124" width="4.625" style="96" customWidth="1"/>
    <col min="5125" max="5125" width="5" style="96" customWidth="1"/>
    <col min="5126" max="5126" width="11.125" style="96" customWidth="1"/>
    <col min="5127" max="5127" width="16.125" style="96" customWidth="1"/>
    <col min="5128" max="5128" width="4.75" style="96" customWidth="1"/>
    <col min="5129" max="5129" width="3.625" style="96" customWidth="1"/>
    <col min="5130" max="5130" width="5.125" style="96" customWidth="1"/>
    <col min="5131" max="5131" width="3.125" style="96" customWidth="1"/>
    <col min="5132" max="5132" width="4.625" style="96" customWidth="1"/>
    <col min="5133" max="5133" width="5" style="96" customWidth="1"/>
    <col min="5134" max="5135" width="9.75" style="96" customWidth="1"/>
    <col min="5136" max="5137" width="7.875" style="96" customWidth="1"/>
    <col min="5138" max="5368" width="9" style="96"/>
    <col min="5369" max="5369" width="3.125" style="96" customWidth="1"/>
    <col min="5370" max="5370" width="7.625" style="96" customWidth="1"/>
    <col min="5371" max="5371" width="4.125" style="96" customWidth="1"/>
    <col min="5372" max="5372" width="17" style="96" customWidth="1"/>
    <col min="5373" max="5373" width="3.625" style="96" customWidth="1"/>
    <col min="5374" max="5374" width="9.125" style="96" customWidth="1"/>
    <col min="5375" max="5375" width="3.625" style="96" customWidth="1"/>
    <col min="5376" max="5376" width="4.625" style="96" customWidth="1"/>
    <col min="5377" max="5377" width="9.625" style="96" customWidth="1"/>
    <col min="5378" max="5378" width="10.125" style="96" customWidth="1"/>
    <col min="5379" max="5379" width="10.25" style="96" customWidth="1"/>
    <col min="5380" max="5380" width="4.625" style="96" customWidth="1"/>
    <col min="5381" max="5381" width="5" style="96" customWidth="1"/>
    <col min="5382" max="5382" width="11.125" style="96" customWidth="1"/>
    <col min="5383" max="5383" width="16.125" style="96" customWidth="1"/>
    <col min="5384" max="5384" width="4.75" style="96" customWidth="1"/>
    <col min="5385" max="5385" width="3.625" style="96" customWidth="1"/>
    <col min="5386" max="5386" width="5.125" style="96" customWidth="1"/>
    <col min="5387" max="5387" width="3.125" style="96" customWidth="1"/>
    <col min="5388" max="5388" width="4.625" style="96" customWidth="1"/>
    <col min="5389" max="5389" width="5" style="96" customWidth="1"/>
    <col min="5390" max="5391" width="9.75" style="96" customWidth="1"/>
    <col min="5392" max="5393" width="7.875" style="96" customWidth="1"/>
    <col min="5394" max="5624" width="9" style="96"/>
    <col min="5625" max="5625" width="3.125" style="96" customWidth="1"/>
    <col min="5626" max="5626" width="7.625" style="96" customWidth="1"/>
    <col min="5627" max="5627" width="4.125" style="96" customWidth="1"/>
    <col min="5628" max="5628" width="17" style="96" customWidth="1"/>
    <col min="5629" max="5629" width="3.625" style="96" customWidth="1"/>
    <col min="5630" max="5630" width="9.125" style="96" customWidth="1"/>
    <col min="5631" max="5631" width="3.625" style="96" customWidth="1"/>
    <col min="5632" max="5632" width="4.625" style="96" customWidth="1"/>
    <col min="5633" max="5633" width="9.625" style="96" customWidth="1"/>
    <col min="5634" max="5634" width="10.125" style="96" customWidth="1"/>
    <col min="5635" max="5635" width="10.25" style="96" customWidth="1"/>
    <col min="5636" max="5636" width="4.625" style="96" customWidth="1"/>
    <col min="5637" max="5637" width="5" style="96" customWidth="1"/>
    <col min="5638" max="5638" width="11.125" style="96" customWidth="1"/>
    <col min="5639" max="5639" width="16.125" style="96" customWidth="1"/>
    <col min="5640" max="5640" width="4.75" style="96" customWidth="1"/>
    <col min="5641" max="5641" width="3.625" style="96" customWidth="1"/>
    <col min="5642" max="5642" width="5.125" style="96" customWidth="1"/>
    <col min="5643" max="5643" width="3.125" style="96" customWidth="1"/>
    <col min="5644" max="5644" width="4.625" style="96" customWidth="1"/>
    <col min="5645" max="5645" width="5" style="96" customWidth="1"/>
    <col min="5646" max="5647" width="9.75" style="96" customWidth="1"/>
    <col min="5648" max="5649" width="7.875" style="96" customWidth="1"/>
    <col min="5650" max="5880" width="9" style="96"/>
    <col min="5881" max="5881" width="3.125" style="96" customWidth="1"/>
    <col min="5882" max="5882" width="7.625" style="96" customWidth="1"/>
    <col min="5883" max="5883" width="4.125" style="96" customWidth="1"/>
    <col min="5884" max="5884" width="17" style="96" customWidth="1"/>
    <col min="5885" max="5885" width="3.625" style="96" customWidth="1"/>
    <col min="5886" max="5886" width="9.125" style="96" customWidth="1"/>
    <col min="5887" max="5887" width="3.625" style="96" customWidth="1"/>
    <col min="5888" max="5888" width="4.625" style="96" customWidth="1"/>
    <col min="5889" max="5889" width="9.625" style="96" customWidth="1"/>
    <col min="5890" max="5890" width="10.125" style="96" customWidth="1"/>
    <col min="5891" max="5891" width="10.25" style="96" customWidth="1"/>
    <col min="5892" max="5892" width="4.625" style="96" customWidth="1"/>
    <col min="5893" max="5893" width="5" style="96" customWidth="1"/>
    <col min="5894" max="5894" width="11.125" style="96" customWidth="1"/>
    <col min="5895" max="5895" width="16.125" style="96" customWidth="1"/>
    <col min="5896" max="5896" width="4.75" style="96" customWidth="1"/>
    <col min="5897" max="5897" width="3.625" style="96" customWidth="1"/>
    <col min="5898" max="5898" width="5.125" style="96" customWidth="1"/>
    <col min="5899" max="5899" width="3.125" style="96" customWidth="1"/>
    <col min="5900" max="5900" width="4.625" style="96" customWidth="1"/>
    <col min="5901" max="5901" width="5" style="96" customWidth="1"/>
    <col min="5902" max="5903" width="9.75" style="96" customWidth="1"/>
    <col min="5904" max="5905" width="7.875" style="96" customWidth="1"/>
    <col min="5906" max="6136" width="9" style="96"/>
    <col min="6137" max="6137" width="3.125" style="96" customWidth="1"/>
    <col min="6138" max="6138" width="7.625" style="96" customWidth="1"/>
    <col min="6139" max="6139" width="4.125" style="96" customWidth="1"/>
    <col min="6140" max="6140" width="17" style="96" customWidth="1"/>
    <col min="6141" max="6141" width="3.625" style="96" customWidth="1"/>
    <col min="6142" max="6142" width="9.125" style="96" customWidth="1"/>
    <col min="6143" max="6143" width="3.625" style="96" customWidth="1"/>
    <col min="6144" max="6144" width="4.625" style="96" customWidth="1"/>
    <col min="6145" max="6145" width="9.625" style="96" customWidth="1"/>
    <col min="6146" max="6146" width="10.125" style="96" customWidth="1"/>
    <col min="6147" max="6147" width="10.25" style="96" customWidth="1"/>
    <col min="6148" max="6148" width="4.625" style="96" customWidth="1"/>
    <col min="6149" max="6149" width="5" style="96" customWidth="1"/>
    <col min="6150" max="6150" width="11.125" style="96" customWidth="1"/>
    <col min="6151" max="6151" width="16.125" style="96" customWidth="1"/>
    <col min="6152" max="6152" width="4.75" style="96" customWidth="1"/>
    <col min="6153" max="6153" width="3.625" style="96" customWidth="1"/>
    <col min="6154" max="6154" width="5.125" style="96" customWidth="1"/>
    <col min="6155" max="6155" width="3.125" style="96" customWidth="1"/>
    <col min="6156" max="6156" width="4.625" style="96" customWidth="1"/>
    <col min="6157" max="6157" width="5" style="96" customWidth="1"/>
    <col min="6158" max="6159" width="9.75" style="96" customWidth="1"/>
    <col min="6160" max="6161" width="7.875" style="96" customWidth="1"/>
    <col min="6162" max="6392" width="9" style="96"/>
    <col min="6393" max="6393" width="3.125" style="96" customWidth="1"/>
    <col min="6394" max="6394" width="7.625" style="96" customWidth="1"/>
    <col min="6395" max="6395" width="4.125" style="96" customWidth="1"/>
    <col min="6396" max="6396" width="17" style="96" customWidth="1"/>
    <col min="6397" max="6397" width="3.625" style="96" customWidth="1"/>
    <col min="6398" max="6398" width="9.125" style="96" customWidth="1"/>
    <col min="6399" max="6399" width="3.625" style="96" customWidth="1"/>
    <col min="6400" max="6400" width="4.625" style="96" customWidth="1"/>
    <col min="6401" max="6401" width="9.625" style="96" customWidth="1"/>
    <col min="6402" max="6402" width="10.125" style="96" customWidth="1"/>
    <col min="6403" max="6403" width="10.25" style="96" customWidth="1"/>
    <col min="6404" max="6404" width="4.625" style="96" customWidth="1"/>
    <col min="6405" max="6405" width="5" style="96" customWidth="1"/>
    <col min="6406" max="6406" width="11.125" style="96" customWidth="1"/>
    <col min="6407" max="6407" width="16.125" style="96" customWidth="1"/>
    <col min="6408" max="6408" width="4.75" style="96" customWidth="1"/>
    <col min="6409" max="6409" width="3.625" style="96" customWidth="1"/>
    <col min="6410" max="6410" width="5.125" style="96" customWidth="1"/>
    <col min="6411" max="6411" width="3.125" style="96" customWidth="1"/>
    <col min="6412" max="6412" width="4.625" style="96" customWidth="1"/>
    <col min="6413" max="6413" width="5" style="96" customWidth="1"/>
    <col min="6414" max="6415" width="9.75" style="96" customWidth="1"/>
    <col min="6416" max="6417" width="7.875" style="96" customWidth="1"/>
    <col min="6418" max="6648" width="9" style="96"/>
    <col min="6649" max="6649" width="3.125" style="96" customWidth="1"/>
    <col min="6650" max="6650" width="7.625" style="96" customWidth="1"/>
    <col min="6651" max="6651" width="4.125" style="96" customWidth="1"/>
    <col min="6652" max="6652" width="17" style="96" customWidth="1"/>
    <col min="6653" max="6653" width="3.625" style="96" customWidth="1"/>
    <col min="6654" max="6654" width="9.125" style="96" customWidth="1"/>
    <col min="6655" max="6655" width="3.625" style="96" customWidth="1"/>
    <col min="6656" max="6656" width="4.625" style="96" customWidth="1"/>
    <col min="6657" max="6657" width="9.625" style="96" customWidth="1"/>
    <col min="6658" max="6658" width="10.125" style="96" customWidth="1"/>
    <col min="6659" max="6659" width="10.25" style="96" customWidth="1"/>
    <col min="6660" max="6660" width="4.625" style="96" customWidth="1"/>
    <col min="6661" max="6661" width="5" style="96" customWidth="1"/>
    <col min="6662" max="6662" width="11.125" style="96" customWidth="1"/>
    <col min="6663" max="6663" width="16.125" style="96" customWidth="1"/>
    <col min="6664" max="6664" width="4.75" style="96" customWidth="1"/>
    <col min="6665" max="6665" width="3.625" style="96" customWidth="1"/>
    <col min="6666" max="6666" width="5.125" style="96" customWidth="1"/>
    <col min="6667" max="6667" width="3.125" style="96" customWidth="1"/>
    <col min="6668" max="6668" width="4.625" style="96" customWidth="1"/>
    <col min="6669" max="6669" width="5" style="96" customWidth="1"/>
    <col min="6670" max="6671" width="9.75" style="96" customWidth="1"/>
    <col min="6672" max="6673" width="7.875" style="96" customWidth="1"/>
    <col min="6674" max="6904" width="9" style="96"/>
    <col min="6905" max="6905" width="3.125" style="96" customWidth="1"/>
    <col min="6906" max="6906" width="7.625" style="96" customWidth="1"/>
    <col min="6907" max="6907" width="4.125" style="96" customWidth="1"/>
    <col min="6908" max="6908" width="17" style="96" customWidth="1"/>
    <col min="6909" max="6909" width="3.625" style="96" customWidth="1"/>
    <col min="6910" max="6910" width="9.125" style="96" customWidth="1"/>
    <col min="6911" max="6911" width="3.625" style="96" customWidth="1"/>
    <col min="6912" max="6912" width="4.625" style="96" customWidth="1"/>
    <col min="6913" max="6913" width="9.625" style="96" customWidth="1"/>
    <col min="6914" max="6914" width="10.125" style="96" customWidth="1"/>
    <col min="6915" max="6915" width="10.25" style="96" customWidth="1"/>
    <col min="6916" max="6916" width="4.625" style="96" customWidth="1"/>
    <col min="6917" max="6917" width="5" style="96" customWidth="1"/>
    <col min="6918" max="6918" width="11.125" style="96" customWidth="1"/>
    <col min="6919" max="6919" width="16.125" style="96" customWidth="1"/>
    <col min="6920" max="6920" width="4.75" style="96" customWidth="1"/>
    <col min="6921" max="6921" width="3.625" style="96" customWidth="1"/>
    <col min="6922" max="6922" width="5.125" style="96" customWidth="1"/>
    <col min="6923" max="6923" width="3.125" style="96" customWidth="1"/>
    <col min="6924" max="6924" width="4.625" style="96" customWidth="1"/>
    <col min="6925" max="6925" width="5" style="96" customWidth="1"/>
    <col min="6926" max="6927" width="9.75" style="96" customWidth="1"/>
    <col min="6928" max="6929" width="7.875" style="96" customWidth="1"/>
    <col min="6930" max="7160" width="9" style="96"/>
    <col min="7161" max="7161" width="3.125" style="96" customWidth="1"/>
    <col min="7162" max="7162" width="7.625" style="96" customWidth="1"/>
    <col min="7163" max="7163" width="4.125" style="96" customWidth="1"/>
    <col min="7164" max="7164" width="17" style="96" customWidth="1"/>
    <col min="7165" max="7165" width="3.625" style="96" customWidth="1"/>
    <col min="7166" max="7166" width="9.125" style="96" customWidth="1"/>
    <col min="7167" max="7167" width="3.625" style="96" customWidth="1"/>
    <col min="7168" max="7168" width="4.625" style="96" customWidth="1"/>
    <col min="7169" max="7169" width="9.625" style="96" customWidth="1"/>
    <col min="7170" max="7170" width="10.125" style="96" customWidth="1"/>
    <col min="7171" max="7171" width="10.25" style="96" customWidth="1"/>
    <col min="7172" max="7172" width="4.625" style="96" customWidth="1"/>
    <col min="7173" max="7173" width="5" style="96" customWidth="1"/>
    <col min="7174" max="7174" width="11.125" style="96" customWidth="1"/>
    <col min="7175" max="7175" width="16.125" style="96" customWidth="1"/>
    <col min="7176" max="7176" width="4.75" style="96" customWidth="1"/>
    <col min="7177" max="7177" width="3.625" style="96" customWidth="1"/>
    <col min="7178" max="7178" width="5.125" style="96" customWidth="1"/>
    <col min="7179" max="7179" width="3.125" style="96" customWidth="1"/>
    <col min="7180" max="7180" width="4.625" style="96" customWidth="1"/>
    <col min="7181" max="7181" width="5" style="96" customWidth="1"/>
    <col min="7182" max="7183" width="9.75" style="96" customWidth="1"/>
    <col min="7184" max="7185" width="7.875" style="96" customWidth="1"/>
    <col min="7186" max="7416" width="9" style="96"/>
    <col min="7417" max="7417" width="3.125" style="96" customWidth="1"/>
    <col min="7418" max="7418" width="7.625" style="96" customWidth="1"/>
    <col min="7419" max="7419" width="4.125" style="96" customWidth="1"/>
    <col min="7420" max="7420" width="17" style="96" customWidth="1"/>
    <col min="7421" max="7421" width="3.625" style="96" customWidth="1"/>
    <col min="7422" max="7422" width="9.125" style="96" customWidth="1"/>
    <col min="7423" max="7423" width="3.625" style="96" customWidth="1"/>
    <col min="7424" max="7424" width="4.625" style="96" customWidth="1"/>
    <col min="7425" max="7425" width="9.625" style="96" customWidth="1"/>
    <col min="7426" max="7426" width="10.125" style="96" customWidth="1"/>
    <col min="7427" max="7427" width="10.25" style="96" customWidth="1"/>
    <col min="7428" max="7428" width="4.625" style="96" customWidth="1"/>
    <col min="7429" max="7429" width="5" style="96" customWidth="1"/>
    <col min="7430" max="7430" width="11.125" style="96" customWidth="1"/>
    <col min="7431" max="7431" width="16.125" style="96" customWidth="1"/>
    <col min="7432" max="7432" width="4.75" style="96" customWidth="1"/>
    <col min="7433" max="7433" width="3.625" style="96" customWidth="1"/>
    <col min="7434" max="7434" width="5.125" style="96" customWidth="1"/>
    <col min="7435" max="7435" width="3.125" style="96" customWidth="1"/>
    <col min="7436" max="7436" width="4.625" style="96" customWidth="1"/>
    <col min="7437" max="7437" width="5" style="96" customWidth="1"/>
    <col min="7438" max="7439" width="9.75" style="96" customWidth="1"/>
    <col min="7440" max="7441" width="7.875" style="96" customWidth="1"/>
    <col min="7442" max="7672" width="9" style="96"/>
    <col min="7673" max="7673" width="3.125" style="96" customWidth="1"/>
    <col min="7674" max="7674" width="7.625" style="96" customWidth="1"/>
    <col min="7675" max="7675" width="4.125" style="96" customWidth="1"/>
    <col min="7676" max="7676" width="17" style="96" customWidth="1"/>
    <col min="7677" max="7677" width="3.625" style="96" customWidth="1"/>
    <col min="7678" max="7678" width="9.125" style="96" customWidth="1"/>
    <col min="7679" max="7679" width="3.625" style="96" customWidth="1"/>
    <col min="7680" max="7680" width="4.625" style="96" customWidth="1"/>
    <col min="7681" max="7681" width="9.625" style="96" customWidth="1"/>
    <col min="7682" max="7682" width="10.125" style="96" customWidth="1"/>
    <col min="7683" max="7683" width="10.25" style="96" customWidth="1"/>
    <col min="7684" max="7684" width="4.625" style="96" customWidth="1"/>
    <col min="7685" max="7685" width="5" style="96" customWidth="1"/>
    <col min="7686" max="7686" width="11.125" style="96" customWidth="1"/>
    <col min="7687" max="7687" width="16.125" style="96" customWidth="1"/>
    <col min="7688" max="7688" width="4.75" style="96" customWidth="1"/>
    <col min="7689" max="7689" width="3.625" style="96" customWidth="1"/>
    <col min="7690" max="7690" width="5.125" style="96" customWidth="1"/>
    <col min="7691" max="7691" width="3.125" style="96" customWidth="1"/>
    <col min="7692" max="7692" width="4.625" style="96" customWidth="1"/>
    <col min="7693" max="7693" width="5" style="96" customWidth="1"/>
    <col min="7694" max="7695" width="9.75" style="96" customWidth="1"/>
    <col min="7696" max="7697" width="7.875" style="96" customWidth="1"/>
    <col min="7698" max="7928" width="9" style="96"/>
    <col min="7929" max="7929" width="3.125" style="96" customWidth="1"/>
    <col min="7930" max="7930" width="7.625" style="96" customWidth="1"/>
    <col min="7931" max="7931" width="4.125" style="96" customWidth="1"/>
    <col min="7932" max="7932" width="17" style="96" customWidth="1"/>
    <col min="7933" max="7933" width="3.625" style="96" customWidth="1"/>
    <col min="7934" max="7934" width="9.125" style="96" customWidth="1"/>
    <col min="7935" max="7935" width="3.625" style="96" customWidth="1"/>
    <col min="7936" max="7936" width="4.625" style="96" customWidth="1"/>
    <col min="7937" max="7937" width="9.625" style="96" customWidth="1"/>
    <col min="7938" max="7938" width="10.125" style="96" customWidth="1"/>
    <col min="7939" max="7939" width="10.25" style="96" customWidth="1"/>
    <col min="7940" max="7940" width="4.625" style="96" customWidth="1"/>
    <col min="7941" max="7941" width="5" style="96" customWidth="1"/>
    <col min="7942" max="7942" width="11.125" style="96" customWidth="1"/>
    <col min="7943" max="7943" width="16.125" style="96" customWidth="1"/>
    <col min="7944" max="7944" width="4.75" style="96" customWidth="1"/>
    <col min="7945" max="7945" width="3.625" style="96" customWidth="1"/>
    <col min="7946" max="7946" width="5.125" style="96" customWidth="1"/>
    <col min="7947" max="7947" width="3.125" style="96" customWidth="1"/>
    <col min="7948" max="7948" width="4.625" style="96" customWidth="1"/>
    <col min="7949" max="7949" width="5" style="96" customWidth="1"/>
    <col min="7950" max="7951" width="9.75" style="96" customWidth="1"/>
    <col min="7952" max="7953" width="7.875" style="96" customWidth="1"/>
    <col min="7954" max="8184" width="9" style="96"/>
    <col min="8185" max="8185" width="3.125" style="96" customWidth="1"/>
    <col min="8186" max="8186" width="7.625" style="96" customWidth="1"/>
    <col min="8187" max="8187" width="4.125" style="96" customWidth="1"/>
    <col min="8188" max="8188" width="17" style="96" customWidth="1"/>
    <col min="8189" max="8189" width="3.625" style="96" customWidth="1"/>
    <col min="8190" max="8190" width="9.125" style="96" customWidth="1"/>
    <col min="8191" max="8191" width="3.625" style="96" customWidth="1"/>
    <col min="8192" max="8192" width="4.625" style="96" customWidth="1"/>
    <col min="8193" max="8193" width="9.625" style="96" customWidth="1"/>
    <col min="8194" max="8194" width="10.125" style="96" customWidth="1"/>
    <col min="8195" max="8195" width="10.25" style="96" customWidth="1"/>
    <col min="8196" max="8196" width="4.625" style="96" customWidth="1"/>
    <col min="8197" max="8197" width="5" style="96" customWidth="1"/>
    <col min="8198" max="8198" width="11.125" style="96" customWidth="1"/>
    <col min="8199" max="8199" width="16.125" style="96" customWidth="1"/>
    <col min="8200" max="8200" width="4.75" style="96" customWidth="1"/>
    <col min="8201" max="8201" width="3.625" style="96" customWidth="1"/>
    <col min="8202" max="8202" width="5.125" style="96" customWidth="1"/>
    <col min="8203" max="8203" width="3.125" style="96" customWidth="1"/>
    <col min="8204" max="8204" width="4.625" style="96" customWidth="1"/>
    <col min="8205" max="8205" width="5" style="96" customWidth="1"/>
    <col min="8206" max="8207" width="9.75" style="96" customWidth="1"/>
    <col min="8208" max="8209" width="7.875" style="96" customWidth="1"/>
    <col min="8210" max="8440" width="9" style="96"/>
    <col min="8441" max="8441" width="3.125" style="96" customWidth="1"/>
    <col min="8442" max="8442" width="7.625" style="96" customWidth="1"/>
    <col min="8443" max="8443" width="4.125" style="96" customWidth="1"/>
    <col min="8444" max="8444" width="17" style="96" customWidth="1"/>
    <col min="8445" max="8445" width="3.625" style="96" customWidth="1"/>
    <col min="8446" max="8446" width="9.125" style="96" customWidth="1"/>
    <col min="8447" max="8447" width="3.625" style="96" customWidth="1"/>
    <col min="8448" max="8448" width="4.625" style="96" customWidth="1"/>
    <col min="8449" max="8449" width="9.625" style="96" customWidth="1"/>
    <col min="8450" max="8450" width="10.125" style="96" customWidth="1"/>
    <col min="8451" max="8451" width="10.25" style="96" customWidth="1"/>
    <col min="8452" max="8452" width="4.625" style="96" customWidth="1"/>
    <col min="8453" max="8453" width="5" style="96" customWidth="1"/>
    <col min="8454" max="8454" width="11.125" style="96" customWidth="1"/>
    <col min="8455" max="8455" width="16.125" style="96" customWidth="1"/>
    <col min="8456" max="8456" width="4.75" style="96" customWidth="1"/>
    <col min="8457" max="8457" width="3.625" style="96" customWidth="1"/>
    <col min="8458" max="8458" width="5.125" style="96" customWidth="1"/>
    <col min="8459" max="8459" width="3.125" style="96" customWidth="1"/>
    <col min="8460" max="8460" width="4.625" style="96" customWidth="1"/>
    <col min="8461" max="8461" width="5" style="96" customWidth="1"/>
    <col min="8462" max="8463" width="9.75" style="96" customWidth="1"/>
    <col min="8464" max="8465" width="7.875" style="96" customWidth="1"/>
    <col min="8466" max="8696" width="9" style="96"/>
    <col min="8697" max="8697" width="3.125" style="96" customWidth="1"/>
    <col min="8698" max="8698" width="7.625" style="96" customWidth="1"/>
    <col min="8699" max="8699" width="4.125" style="96" customWidth="1"/>
    <col min="8700" max="8700" width="17" style="96" customWidth="1"/>
    <col min="8701" max="8701" width="3.625" style="96" customWidth="1"/>
    <col min="8702" max="8702" width="9.125" style="96" customWidth="1"/>
    <col min="8703" max="8703" width="3.625" style="96" customWidth="1"/>
    <col min="8704" max="8704" width="4.625" style="96" customWidth="1"/>
    <col min="8705" max="8705" width="9.625" style="96" customWidth="1"/>
    <col min="8706" max="8706" width="10.125" style="96" customWidth="1"/>
    <col min="8707" max="8707" width="10.25" style="96" customWidth="1"/>
    <col min="8708" max="8708" width="4.625" style="96" customWidth="1"/>
    <col min="8709" max="8709" width="5" style="96" customWidth="1"/>
    <col min="8710" max="8710" width="11.125" style="96" customWidth="1"/>
    <col min="8711" max="8711" width="16.125" style="96" customWidth="1"/>
    <col min="8712" max="8712" width="4.75" style="96" customWidth="1"/>
    <col min="8713" max="8713" width="3.625" style="96" customWidth="1"/>
    <col min="8714" max="8714" width="5.125" style="96" customWidth="1"/>
    <col min="8715" max="8715" width="3.125" style="96" customWidth="1"/>
    <col min="8716" max="8716" width="4.625" style="96" customWidth="1"/>
    <col min="8717" max="8717" width="5" style="96" customWidth="1"/>
    <col min="8718" max="8719" width="9.75" style="96" customWidth="1"/>
    <col min="8720" max="8721" width="7.875" style="96" customWidth="1"/>
    <col min="8722" max="8952" width="9" style="96"/>
    <col min="8953" max="8953" width="3.125" style="96" customWidth="1"/>
    <col min="8954" max="8954" width="7.625" style="96" customWidth="1"/>
    <col min="8955" max="8955" width="4.125" style="96" customWidth="1"/>
    <col min="8956" max="8956" width="17" style="96" customWidth="1"/>
    <col min="8957" max="8957" width="3.625" style="96" customWidth="1"/>
    <col min="8958" max="8958" width="9.125" style="96" customWidth="1"/>
    <col min="8959" max="8959" width="3.625" style="96" customWidth="1"/>
    <col min="8960" max="8960" width="4.625" style="96" customWidth="1"/>
    <col min="8961" max="8961" width="9.625" style="96" customWidth="1"/>
    <col min="8962" max="8962" width="10.125" style="96" customWidth="1"/>
    <col min="8963" max="8963" width="10.25" style="96" customWidth="1"/>
    <col min="8964" max="8964" width="4.625" style="96" customWidth="1"/>
    <col min="8965" max="8965" width="5" style="96" customWidth="1"/>
    <col min="8966" max="8966" width="11.125" style="96" customWidth="1"/>
    <col min="8967" max="8967" width="16.125" style="96" customWidth="1"/>
    <col min="8968" max="8968" width="4.75" style="96" customWidth="1"/>
    <col min="8969" max="8969" width="3.625" style="96" customWidth="1"/>
    <col min="8970" max="8970" width="5.125" style="96" customWidth="1"/>
    <col min="8971" max="8971" width="3.125" style="96" customWidth="1"/>
    <col min="8972" max="8972" width="4.625" style="96" customWidth="1"/>
    <col min="8973" max="8973" width="5" style="96" customWidth="1"/>
    <col min="8974" max="8975" width="9.75" style="96" customWidth="1"/>
    <col min="8976" max="8977" width="7.875" style="96" customWidth="1"/>
    <col min="8978" max="9208" width="9" style="96"/>
    <col min="9209" max="9209" width="3.125" style="96" customWidth="1"/>
    <col min="9210" max="9210" width="7.625" style="96" customWidth="1"/>
    <col min="9211" max="9211" width="4.125" style="96" customWidth="1"/>
    <col min="9212" max="9212" width="17" style="96" customWidth="1"/>
    <col min="9213" max="9213" width="3.625" style="96" customWidth="1"/>
    <col min="9214" max="9214" width="9.125" style="96" customWidth="1"/>
    <col min="9215" max="9215" width="3.625" style="96" customWidth="1"/>
    <col min="9216" max="9216" width="4.625" style="96" customWidth="1"/>
    <col min="9217" max="9217" width="9.625" style="96" customWidth="1"/>
    <col min="9218" max="9218" width="10.125" style="96" customWidth="1"/>
    <col min="9219" max="9219" width="10.25" style="96" customWidth="1"/>
    <col min="9220" max="9220" width="4.625" style="96" customWidth="1"/>
    <col min="9221" max="9221" width="5" style="96" customWidth="1"/>
    <col min="9222" max="9222" width="11.125" style="96" customWidth="1"/>
    <col min="9223" max="9223" width="16.125" style="96" customWidth="1"/>
    <col min="9224" max="9224" width="4.75" style="96" customWidth="1"/>
    <col min="9225" max="9225" width="3.625" style="96" customWidth="1"/>
    <col min="9226" max="9226" width="5.125" style="96" customWidth="1"/>
    <col min="9227" max="9227" width="3.125" style="96" customWidth="1"/>
    <col min="9228" max="9228" width="4.625" style="96" customWidth="1"/>
    <col min="9229" max="9229" width="5" style="96" customWidth="1"/>
    <col min="9230" max="9231" width="9.75" style="96" customWidth="1"/>
    <col min="9232" max="9233" width="7.875" style="96" customWidth="1"/>
    <col min="9234" max="9464" width="9" style="96"/>
    <col min="9465" max="9465" width="3.125" style="96" customWidth="1"/>
    <col min="9466" max="9466" width="7.625" style="96" customWidth="1"/>
    <col min="9467" max="9467" width="4.125" style="96" customWidth="1"/>
    <col min="9468" max="9468" width="17" style="96" customWidth="1"/>
    <col min="9469" max="9469" width="3.625" style="96" customWidth="1"/>
    <col min="9470" max="9470" width="9.125" style="96" customWidth="1"/>
    <col min="9471" max="9471" width="3.625" style="96" customWidth="1"/>
    <col min="9472" max="9472" width="4.625" style="96" customWidth="1"/>
    <col min="9473" max="9473" width="9.625" style="96" customWidth="1"/>
    <col min="9474" max="9474" width="10.125" style="96" customWidth="1"/>
    <col min="9475" max="9475" width="10.25" style="96" customWidth="1"/>
    <col min="9476" max="9476" width="4.625" style="96" customWidth="1"/>
    <col min="9477" max="9477" width="5" style="96" customWidth="1"/>
    <col min="9478" max="9478" width="11.125" style="96" customWidth="1"/>
    <col min="9479" max="9479" width="16.125" style="96" customWidth="1"/>
    <col min="9480" max="9480" width="4.75" style="96" customWidth="1"/>
    <col min="9481" max="9481" width="3.625" style="96" customWidth="1"/>
    <col min="9482" max="9482" width="5.125" style="96" customWidth="1"/>
    <col min="9483" max="9483" width="3.125" style="96" customWidth="1"/>
    <col min="9484" max="9484" width="4.625" style="96" customWidth="1"/>
    <col min="9485" max="9485" width="5" style="96" customWidth="1"/>
    <col min="9486" max="9487" width="9.75" style="96" customWidth="1"/>
    <col min="9488" max="9489" width="7.875" style="96" customWidth="1"/>
    <col min="9490" max="9720" width="9" style="96"/>
    <col min="9721" max="9721" width="3.125" style="96" customWidth="1"/>
    <col min="9722" max="9722" width="7.625" style="96" customWidth="1"/>
    <col min="9723" max="9723" width="4.125" style="96" customWidth="1"/>
    <col min="9724" max="9724" width="17" style="96" customWidth="1"/>
    <col min="9725" max="9725" width="3.625" style="96" customWidth="1"/>
    <col min="9726" max="9726" width="9.125" style="96" customWidth="1"/>
    <col min="9727" max="9727" width="3.625" style="96" customWidth="1"/>
    <col min="9728" max="9728" width="4.625" style="96" customWidth="1"/>
    <col min="9729" max="9729" width="9.625" style="96" customWidth="1"/>
    <col min="9730" max="9730" width="10.125" style="96" customWidth="1"/>
    <col min="9731" max="9731" width="10.25" style="96" customWidth="1"/>
    <col min="9732" max="9732" width="4.625" style="96" customWidth="1"/>
    <col min="9733" max="9733" width="5" style="96" customWidth="1"/>
    <col min="9734" max="9734" width="11.125" style="96" customWidth="1"/>
    <col min="9735" max="9735" width="16.125" style="96" customWidth="1"/>
    <col min="9736" max="9736" width="4.75" style="96" customWidth="1"/>
    <col min="9737" max="9737" width="3.625" style="96" customWidth="1"/>
    <col min="9738" max="9738" width="5.125" style="96" customWidth="1"/>
    <col min="9739" max="9739" width="3.125" style="96" customWidth="1"/>
    <col min="9740" max="9740" width="4.625" style="96" customWidth="1"/>
    <col min="9741" max="9741" width="5" style="96" customWidth="1"/>
    <col min="9742" max="9743" width="9.75" style="96" customWidth="1"/>
    <col min="9744" max="9745" width="7.875" style="96" customWidth="1"/>
    <col min="9746" max="9976" width="9" style="96"/>
    <col min="9977" max="9977" width="3.125" style="96" customWidth="1"/>
    <col min="9978" max="9978" width="7.625" style="96" customWidth="1"/>
    <col min="9979" max="9979" width="4.125" style="96" customWidth="1"/>
    <col min="9980" max="9980" width="17" style="96" customWidth="1"/>
    <col min="9981" max="9981" width="3.625" style="96" customWidth="1"/>
    <col min="9982" max="9982" width="9.125" style="96" customWidth="1"/>
    <col min="9983" max="9983" width="3.625" style="96" customWidth="1"/>
    <col min="9984" max="9984" width="4.625" style="96" customWidth="1"/>
    <col min="9985" max="9985" width="9.625" style="96" customWidth="1"/>
    <col min="9986" max="9986" width="10.125" style="96" customWidth="1"/>
    <col min="9987" max="9987" width="10.25" style="96" customWidth="1"/>
    <col min="9988" max="9988" width="4.625" style="96" customWidth="1"/>
    <col min="9989" max="9989" width="5" style="96" customWidth="1"/>
    <col min="9990" max="9990" width="11.125" style="96" customWidth="1"/>
    <col min="9991" max="9991" width="16.125" style="96" customWidth="1"/>
    <col min="9992" max="9992" width="4.75" style="96" customWidth="1"/>
    <col min="9993" max="9993" width="3.625" style="96" customWidth="1"/>
    <col min="9994" max="9994" width="5.125" style="96" customWidth="1"/>
    <col min="9995" max="9995" width="3.125" style="96" customWidth="1"/>
    <col min="9996" max="9996" width="4.625" style="96" customWidth="1"/>
    <col min="9997" max="9997" width="5" style="96" customWidth="1"/>
    <col min="9998" max="9999" width="9.75" style="96" customWidth="1"/>
    <col min="10000" max="10001" width="7.875" style="96" customWidth="1"/>
    <col min="10002" max="10232" width="9" style="96"/>
    <col min="10233" max="10233" width="3.125" style="96" customWidth="1"/>
    <col min="10234" max="10234" width="7.625" style="96" customWidth="1"/>
    <col min="10235" max="10235" width="4.125" style="96" customWidth="1"/>
    <col min="10236" max="10236" width="17" style="96" customWidth="1"/>
    <col min="10237" max="10237" width="3.625" style="96" customWidth="1"/>
    <col min="10238" max="10238" width="9.125" style="96" customWidth="1"/>
    <col min="10239" max="10239" width="3.625" style="96" customWidth="1"/>
    <col min="10240" max="10240" width="4.625" style="96" customWidth="1"/>
    <col min="10241" max="10241" width="9.625" style="96" customWidth="1"/>
    <col min="10242" max="10242" width="10.125" style="96" customWidth="1"/>
    <col min="10243" max="10243" width="10.25" style="96" customWidth="1"/>
    <col min="10244" max="10244" width="4.625" style="96" customWidth="1"/>
    <col min="10245" max="10245" width="5" style="96" customWidth="1"/>
    <col min="10246" max="10246" width="11.125" style="96" customWidth="1"/>
    <col min="10247" max="10247" width="16.125" style="96" customWidth="1"/>
    <col min="10248" max="10248" width="4.75" style="96" customWidth="1"/>
    <col min="10249" max="10249" width="3.625" style="96" customWidth="1"/>
    <col min="10250" max="10250" width="5.125" style="96" customWidth="1"/>
    <col min="10251" max="10251" width="3.125" style="96" customWidth="1"/>
    <col min="10252" max="10252" width="4.625" style="96" customWidth="1"/>
    <col min="10253" max="10253" width="5" style="96" customWidth="1"/>
    <col min="10254" max="10255" width="9.75" style="96" customWidth="1"/>
    <col min="10256" max="10257" width="7.875" style="96" customWidth="1"/>
    <col min="10258" max="10488" width="9" style="96"/>
    <col min="10489" max="10489" width="3.125" style="96" customWidth="1"/>
    <col min="10490" max="10490" width="7.625" style="96" customWidth="1"/>
    <col min="10491" max="10491" width="4.125" style="96" customWidth="1"/>
    <col min="10492" max="10492" width="17" style="96" customWidth="1"/>
    <col min="10493" max="10493" width="3.625" style="96" customWidth="1"/>
    <col min="10494" max="10494" width="9.125" style="96" customWidth="1"/>
    <col min="10495" max="10495" width="3.625" style="96" customWidth="1"/>
    <col min="10496" max="10496" width="4.625" style="96" customWidth="1"/>
    <col min="10497" max="10497" width="9.625" style="96" customWidth="1"/>
    <col min="10498" max="10498" width="10.125" style="96" customWidth="1"/>
    <col min="10499" max="10499" width="10.25" style="96" customWidth="1"/>
    <col min="10500" max="10500" width="4.625" style="96" customWidth="1"/>
    <col min="10501" max="10501" width="5" style="96" customWidth="1"/>
    <col min="10502" max="10502" width="11.125" style="96" customWidth="1"/>
    <col min="10503" max="10503" width="16.125" style="96" customWidth="1"/>
    <col min="10504" max="10504" width="4.75" style="96" customWidth="1"/>
    <col min="10505" max="10505" width="3.625" style="96" customWidth="1"/>
    <col min="10506" max="10506" width="5.125" style="96" customWidth="1"/>
    <col min="10507" max="10507" width="3.125" style="96" customWidth="1"/>
    <col min="10508" max="10508" width="4.625" style="96" customWidth="1"/>
    <col min="10509" max="10509" width="5" style="96" customWidth="1"/>
    <col min="10510" max="10511" width="9.75" style="96" customWidth="1"/>
    <col min="10512" max="10513" width="7.875" style="96" customWidth="1"/>
    <col min="10514" max="10744" width="9" style="96"/>
    <col min="10745" max="10745" width="3.125" style="96" customWidth="1"/>
    <col min="10746" max="10746" width="7.625" style="96" customWidth="1"/>
    <col min="10747" max="10747" width="4.125" style="96" customWidth="1"/>
    <col min="10748" max="10748" width="17" style="96" customWidth="1"/>
    <col min="10749" max="10749" width="3.625" style="96" customWidth="1"/>
    <col min="10750" max="10750" width="9.125" style="96" customWidth="1"/>
    <col min="10751" max="10751" width="3.625" style="96" customWidth="1"/>
    <col min="10752" max="10752" width="4.625" style="96" customWidth="1"/>
    <col min="10753" max="10753" width="9.625" style="96" customWidth="1"/>
    <col min="10754" max="10754" width="10.125" style="96" customWidth="1"/>
    <col min="10755" max="10755" width="10.25" style="96" customWidth="1"/>
    <col min="10756" max="10756" width="4.625" style="96" customWidth="1"/>
    <col min="10757" max="10757" width="5" style="96" customWidth="1"/>
    <col min="10758" max="10758" width="11.125" style="96" customWidth="1"/>
    <col min="10759" max="10759" width="16.125" style="96" customWidth="1"/>
    <col min="10760" max="10760" width="4.75" style="96" customWidth="1"/>
    <col min="10761" max="10761" width="3.625" style="96" customWidth="1"/>
    <col min="10762" max="10762" width="5.125" style="96" customWidth="1"/>
    <col min="10763" max="10763" width="3.125" style="96" customWidth="1"/>
    <col min="10764" max="10764" width="4.625" style="96" customWidth="1"/>
    <col min="10765" max="10765" width="5" style="96" customWidth="1"/>
    <col min="10766" max="10767" width="9.75" style="96" customWidth="1"/>
    <col min="10768" max="10769" width="7.875" style="96" customWidth="1"/>
    <col min="10770" max="11000" width="9" style="96"/>
    <col min="11001" max="11001" width="3.125" style="96" customWidth="1"/>
    <col min="11002" max="11002" width="7.625" style="96" customWidth="1"/>
    <col min="11003" max="11003" width="4.125" style="96" customWidth="1"/>
    <col min="11004" max="11004" width="17" style="96" customWidth="1"/>
    <col min="11005" max="11005" width="3.625" style="96" customWidth="1"/>
    <col min="11006" max="11006" width="9.125" style="96" customWidth="1"/>
    <col min="11007" max="11007" width="3.625" style="96" customWidth="1"/>
    <col min="11008" max="11008" width="4.625" style="96" customWidth="1"/>
    <col min="11009" max="11009" width="9.625" style="96" customWidth="1"/>
    <col min="11010" max="11010" width="10.125" style="96" customWidth="1"/>
    <col min="11011" max="11011" width="10.25" style="96" customWidth="1"/>
    <col min="11012" max="11012" width="4.625" style="96" customWidth="1"/>
    <col min="11013" max="11013" width="5" style="96" customWidth="1"/>
    <col min="11014" max="11014" width="11.125" style="96" customWidth="1"/>
    <col min="11015" max="11015" width="16.125" style="96" customWidth="1"/>
    <col min="11016" max="11016" width="4.75" style="96" customWidth="1"/>
    <col min="11017" max="11017" width="3.625" style="96" customWidth="1"/>
    <col min="11018" max="11018" width="5.125" style="96" customWidth="1"/>
    <col min="11019" max="11019" width="3.125" style="96" customWidth="1"/>
    <col min="11020" max="11020" width="4.625" style="96" customWidth="1"/>
    <col min="11021" max="11021" width="5" style="96" customWidth="1"/>
    <col min="11022" max="11023" width="9.75" style="96" customWidth="1"/>
    <col min="11024" max="11025" width="7.875" style="96" customWidth="1"/>
    <col min="11026" max="11256" width="9" style="96"/>
    <col min="11257" max="11257" width="3.125" style="96" customWidth="1"/>
    <col min="11258" max="11258" width="7.625" style="96" customWidth="1"/>
    <col min="11259" max="11259" width="4.125" style="96" customWidth="1"/>
    <col min="11260" max="11260" width="17" style="96" customWidth="1"/>
    <col min="11261" max="11261" width="3.625" style="96" customWidth="1"/>
    <col min="11262" max="11262" width="9.125" style="96" customWidth="1"/>
    <col min="11263" max="11263" width="3.625" style="96" customWidth="1"/>
    <col min="11264" max="11264" width="4.625" style="96" customWidth="1"/>
    <col min="11265" max="11265" width="9.625" style="96" customWidth="1"/>
    <col min="11266" max="11266" width="10.125" style="96" customWidth="1"/>
    <col min="11267" max="11267" width="10.25" style="96" customWidth="1"/>
    <col min="11268" max="11268" width="4.625" style="96" customWidth="1"/>
    <col min="11269" max="11269" width="5" style="96" customWidth="1"/>
    <col min="11270" max="11270" width="11.125" style="96" customWidth="1"/>
    <col min="11271" max="11271" width="16.125" style="96" customWidth="1"/>
    <col min="11272" max="11272" width="4.75" style="96" customWidth="1"/>
    <col min="11273" max="11273" width="3.625" style="96" customWidth="1"/>
    <col min="11274" max="11274" width="5.125" style="96" customWidth="1"/>
    <col min="11275" max="11275" width="3.125" style="96" customWidth="1"/>
    <col min="11276" max="11276" width="4.625" style="96" customWidth="1"/>
    <col min="11277" max="11277" width="5" style="96" customWidth="1"/>
    <col min="11278" max="11279" width="9.75" style="96" customWidth="1"/>
    <col min="11280" max="11281" width="7.875" style="96" customWidth="1"/>
    <col min="11282" max="11512" width="9" style="96"/>
    <col min="11513" max="11513" width="3.125" style="96" customWidth="1"/>
    <col min="11514" max="11514" width="7.625" style="96" customWidth="1"/>
    <col min="11515" max="11515" width="4.125" style="96" customWidth="1"/>
    <col min="11516" max="11516" width="17" style="96" customWidth="1"/>
    <col min="11517" max="11517" width="3.625" style="96" customWidth="1"/>
    <col min="11518" max="11518" width="9.125" style="96" customWidth="1"/>
    <col min="11519" max="11519" width="3.625" style="96" customWidth="1"/>
    <col min="11520" max="11520" width="4.625" style="96" customWidth="1"/>
    <col min="11521" max="11521" width="9.625" style="96" customWidth="1"/>
    <col min="11522" max="11522" width="10.125" style="96" customWidth="1"/>
    <col min="11523" max="11523" width="10.25" style="96" customWidth="1"/>
    <col min="11524" max="11524" width="4.625" style="96" customWidth="1"/>
    <col min="11525" max="11525" width="5" style="96" customWidth="1"/>
    <col min="11526" max="11526" width="11.125" style="96" customWidth="1"/>
    <col min="11527" max="11527" width="16.125" style="96" customWidth="1"/>
    <col min="11528" max="11528" width="4.75" style="96" customWidth="1"/>
    <col min="11529" max="11529" width="3.625" style="96" customWidth="1"/>
    <col min="11530" max="11530" width="5.125" style="96" customWidth="1"/>
    <col min="11531" max="11531" width="3.125" style="96" customWidth="1"/>
    <col min="11532" max="11532" width="4.625" style="96" customWidth="1"/>
    <col min="11533" max="11533" width="5" style="96" customWidth="1"/>
    <col min="11534" max="11535" width="9.75" style="96" customWidth="1"/>
    <col min="11536" max="11537" width="7.875" style="96" customWidth="1"/>
    <col min="11538" max="11768" width="9" style="96"/>
    <col min="11769" max="11769" width="3.125" style="96" customWidth="1"/>
    <col min="11770" max="11770" width="7.625" style="96" customWidth="1"/>
    <col min="11771" max="11771" width="4.125" style="96" customWidth="1"/>
    <col min="11772" max="11772" width="17" style="96" customWidth="1"/>
    <col min="11773" max="11773" width="3.625" style="96" customWidth="1"/>
    <col min="11774" max="11774" width="9.125" style="96" customWidth="1"/>
    <col min="11775" max="11775" width="3.625" style="96" customWidth="1"/>
    <col min="11776" max="11776" width="4.625" style="96" customWidth="1"/>
    <col min="11777" max="11777" width="9.625" style="96" customWidth="1"/>
    <col min="11778" max="11778" width="10.125" style="96" customWidth="1"/>
    <col min="11779" max="11779" width="10.25" style="96" customWidth="1"/>
    <col min="11780" max="11780" width="4.625" style="96" customWidth="1"/>
    <col min="11781" max="11781" width="5" style="96" customWidth="1"/>
    <col min="11782" max="11782" width="11.125" style="96" customWidth="1"/>
    <col min="11783" max="11783" width="16.125" style="96" customWidth="1"/>
    <col min="11784" max="11784" width="4.75" style="96" customWidth="1"/>
    <col min="11785" max="11785" width="3.625" style="96" customWidth="1"/>
    <col min="11786" max="11786" width="5.125" style="96" customWidth="1"/>
    <col min="11787" max="11787" width="3.125" style="96" customWidth="1"/>
    <col min="11788" max="11788" width="4.625" style="96" customWidth="1"/>
    <col min="11789" max="11789" width="5" style="96" customWidth="1"/>
    <col min="11790" max="11791" width="9.75" style="96" customWidth="1"/>
    <col min="11792" max="11793" width="7.875" style="96" customWidth="1"/>
    <col min="11794" max="12024" width="9" style="96"/>
    <col min="12025" max="12025" width="3.125" style="96" customWidth="1"/>
    <col min="12026" max="12026" width="7.625" style="96" customWidth="1"/>
    <col min="12027" max="12027" width="4.125" style="96" customWidth="1"/>
    <col min="12028" max="12028" width="17" style="96" customWidth="1"/>
    <col min="12029" max="12029" width="3.625" style="96" customWidth="1"/>
    <col min="12030" max="12030" width="9.125" style="96" customWidth="1"/>
    <col min="12031" max="12031" width="3.625" style="96" customWidth="1"/>
    <col min="12032" max="12032" width="4.625" style="96" customWidth="1"/>
    <col min="12033" max="12033" width="9.625" style="96" customWidth="1"/>
    <col min="12034" max="12034" width="10.125" style="96" customWidth="1"/>
    <col min="12035" max="12035" width="10.25" style="96" customWidth="1"/>
    <col min="12036" max="12036" width="4.625" style="96" customWidth="1"/>
    <col min="12037" max="12037" width="5" style="96" customWidth="1"/>
    <col min="12038" max="12038" width="11.125" style="96" customWidth="1"/>
    <col min="12039" max="12039" width="16.125" style="96" customWidth="1"/>
    <col min="12040" max="12040" width="4.75" style="96" customWidth="1"/>
    <col min="12041" max="12041" width="3.625" style="96" customWidth="1"/>
    <col min="12042" max="12042" width="5.125" style="96" customWidth="1"/>
    <col min="12043" max="12043" width="3.125" style="96" customWidth="1"/>
    <col min="12044" max="12044" width="4.625" style="96" customWidth="1"/>
    <col min="12045" max="12045" width="5" style="96" customWidth="1"/>
    <col min="12046" max="12047" width="9.75" style="96" customWidth="1"/>
    <col min="12048" max="12049" width="7.875" style="96" customWidth="1"/>
    <col min="12050" max="12280" width="9" style="96"/>
    <col min="12281" max="12281" width="3.125" style="96" customWidth="1"/>
    <col min="12282" max="12282" width="7.625" style="96" customWidth="1"/>
    <col min="12283" max="12283" width="4.125" style="96" customWidth="1"/>
    <col min="12284" max="12284" width="17" style="96" customWidth="1"/>
    <col min="12285" max="12285" width="3.625" style="96" customWidth="1"/>
    <col min="12286" max="12286" width="9.125" style="96" customWidth="1"/>
    <col min="12287" max="12287" width="3.625" style="96" customWidth="1"/>
    <col min="12288" max="12288" width="4.625" style="96" customWidth="1"/>
    <col min="12289" max="12289" width="9.625" style="96" customWidth="1"/>
    <col min="12290" max="12290" width="10.125" style="96" customWidth="1"/>
    <col min="12291" max="12291" width="10.25" style="96" customWidth="1"/>
    <col min="12292" max="12292" width="4.625" style="96" customWidth="1"/>
    <col min="12293" max="12293" width="5" style="96" customWidth="1"/>
    <col min="12294" max="12294" width="11.125" style="96" customWidth="1"/>
    <col min="12295" max="12295" width="16.125" style="96" customWidth="1"/>
    <col min="12296" max="12296" width="4.75" style="96" customWidth="1"/>
    <col min="12297" max="12297" width="3.625" style="96" customWidth="1"/>
    <col min="12298" max="12298" width="5.125" style="96" customWidth="1"/>
    <col min="12299" max="12299" width="3.125" style="96" customWidth="1"/>
    <col min="12300" max="12300" width="4.625" style="96" customWidth="1"/>
    <col min="12301" max="12301" width="5" style="96" customWidth="1"/>
    <col min="12302" max="12303" width="9.75" style="96" customWidth="1"/>
    <col min="12304" max="12305" width="7.875" style="96" customWidth="1"/>
    <col min="12306" max="12536" width="9" style="96"/>
    <col min="12537" max="12537" width="3.125" style="96" customWidth="1"/>
    <col min="12538" max="12538" width="7.625" style="96" customWidth="1"/>
    <col min="12539" max="12539" width="4.125" style="96" customWidth="1"/>
    <col min="12540" max="12540" width="17" style="96" customWidth="1"/>
    <col min="12541" max="12541" width="3.625" style="96" customWidth="1"/>
    <col min="12542" max="12542" width="9.125" style="96" customWidth="1"/>
    <col min="12543" max="12543" width="3.625" style="96" customWidth="1"/>
    <col min="12544" max="12544" width="4.625" style="96" customWidth="1"/>
    <col min="12545" max="12545" width="9.625" style="96" customWidth="1"/>
    <col min="12546" max="12546" width="10.125" style="96" customWidth="1"/>
    <col min="12547" max="12547" width="10.25" style="96" customWidth="1"/>
    <col min="12548" max="12548" width="4.625" style="96" customWidth="1"/>
    <col min="12549" max="12549" width="5" style="96" customWidth="1"/>
    <col min="12550" max="12550" width="11.125" style="96" customWidth="1"/>
    <col min="12551" max="12551" width="16.125" style="96" customWidth="1"/>
    <col min="12552" max="12552" width="4.75" style="96" customWidth="1"/>
    <col min="12553" max="12553" width="3.625" style="96" customWidth="1"/>
    <col min="12554" max="12554" width="5.125" style="96" customWidth="1"/>
    <col min="12555" max="12555" width="3.125" style="96" customWidth="1"/>
    <col min="12556" max="12556" width="4.625" style="96" customWidth="1"/>
    <col min="12557" max="12557" width="5" style="96" customWidth="1"/>
    <col min="12558" max="12559" width="9.75" style="96" customWidth="1"/>
    <col min="12560" max="12561" width="7.875" style="96" customWidth="1"/>
    <col min="12562" max="12792" width="9" style="96"/>
    <col min="12793" max="12793" width="3.125" style="96" customWidth="1"/>
    <col min="12794" max="12794" width="7.625" style="96" customWidth="1"/>
    <col min="12795" max="12795" width="4.125" style="96" customWidth="1"/>
    <col min="12796" max="12796" width="17" style="96" customWidth="1"/>
    <col min="12797" max="12797" width="3.625" style="96" customWidth="1"/>
    <col min="12798" max="12798" width="9.125" style="96" customWidth="1"/>
    <col min="12799" max="12799" width="3.625" style="96" customWidth="1"/>
    <col min="12800" max="12800" width="4.625" style="96" customWidth="1"/>
    <col min="12801" max="12801" width="9.625" style="96" customWidth="1"/>
    <col min="12802" max="12802" width="10.125" style="96" customWidth="1"/>
    <col min="12803" max="12803" width="10.25" style="96" customWidth="1"/>
    <col min="12804" max="12804" width="4.625" style="96" customWidth="1"/>
    <col min="12805" max="12805" width="5" style="96" customWidth="1"/>
    <col min="12806" max="12806" width="11.125" style="96" customWidth="1"/>
    <col min="12807" max="12807" width="16.125" style="96" customWidth="1"/>
    <col min="12808" max="12808" width="4.75" style="96" customWidth="1"/>
    <col min="12809" max="12809" width="3.625" style="96" customWidth="1"/>
    <col min="12810" max="12810" width="5.125" style="96" customWidth="1"/>
    <col min="12811" max="12811" width="3.125" style="96" customWidth="1"/>
    <col min="12812" max="12812" width="4.625" style="96" customWidth="1"/>
    <col min="12813" max="12813" width="5" style="96" customWidth="1"/>
    <col min="12814" max="12815" width="9.75" style="96" customWidth="1"/>
    <col min="12816" max="12817" width="7.875" style="96" customWidth="1"/>
    <col min="12818" max="13048" width="9" style="96"/>
    <col min="13049" max="13049" width="3.125" style="96" customWidth="1"/>
    <col min="13050" max="13050" width="7.625" style="96" customWidth="1"/>
    <col min="13051" max="13051" width="4.125" style="96" customWidth="1"/>
    <col min="13052" max="13052" width="17" style="96" customWidth="1"/>
    <col min="13053" max="13053" width="3.625" style="96" customWidth="1"/>
    <col min="13054" max="13054" width="9.125" style="96" customWidth="1"/>
    <col min="13055" max="13055" width="3.625" style="96" customWidth="1"/>
    <col min="13056" max="13056" width="4.625" style="96" customWidth="1"/>
    <col min="13057" max="13057" width="9.625" style="96" customWidth="1"/>
    <col min="13058" max="13058" width="10.125" style="96" customWidth="1"/>
    <col min="13059" max="13059" width="10.25" style="96" customWidth="1"/>
    <col min="13060" max="13060" width="4.625" style="96" customWidth="1"/>
    <col min="13061" max="13061" width="5" style="96" customWidth="1"/>
    <col min="13062" max="13062" width="11.125" style="96" customWidth="1"/>
    <col min="13063" max="13063" width="16.125" style="96" customWidth="1"/>
    <col min="13064" max="13064" width="4.75" style="96" customWidth="1"/>
    <col min="13065" max="13065" width="3.625" style="96" customWidth="1"/>
    <col min="13066" max="13066" width="5.125" style="96" customWidth="1"/>
    <col min="13067" max="13067" width="3.125" style="96" customWidth="1"/>
    <col min="13068" max="13068" width="4.625" style="96" customWidth="1"/>
    <col min="13069" max="13069" width="5" style="96" customWidth="1"/>
    <col min="13070" max="13071" width="9.75" style="96" customWidth="1"/>
    <col min="13072" max="13073" width="7.875" style="96" customWidth="1"/>
    <col min="13074" max="13304" width="9" style="96"/>
    <col min="13305" max="13305" width="3.125" style="96" customWidth="1"/>
    <col min="13306" max="13306" width="7.625" style="96" customWidth="1"/>
    <col min="13307" max="13307" width="4.125" style="96" customWidth="1"/>
    <col min="13308" max="13308" width="17" style="96" customWidth="1"/>
    <col min="13309" max="13309" width="3.625" style="96" customWidth="1"/>
    <col min="13310" max="13310" width="9.125" style="96" customWidth="1"/>
    <col min="13311" max="13311" width="3.625" style="96" customWidth="1"/>
    <col min="13312" max="13312" width="4.625" style="96" customWidth="1"/>
    <col min="13313" max="13313" width="9.625" style="96" customWidth="1"/>
    <col min="13314" max="13314" width="10.125" style="96" customWidth="1"/>
    <col min="13315" max="13315" width="10.25" style="96" customWidth="1"/>
    <col min="13316" max="13316" width="4.625" style="96" customWidth="1"/>
    <col min="13317" max="13317" width="5" style="96" customWidth="1"/>
    <col min="13318" max="13318" width="11.125" style="96" customWidth="1"/>
    <col min="13319" max="13319" width="16.125" style="96" customWidth="1"/>
    <col min="13320" max="13320" width="4.75" style="96" customWidth="1"/>
    <col min="13321" max="13321" width="3.625" style="96" customWidth="1"/>
    <col min="13322" max="13322" width="5.125" style="96" customWidth="1"/>
    <col min="13323" max="13323" width="3.125" style="96" customWidth="1"/>
    <col min="13324" max="13324" width="4.625" style="96" customWidth="1"/>
    <col min="13325" max="13325" width="5" style="96" customWidth="1"/>
    <col min="13326" max="13327" width="9.75" style="96" customWidth="1"/>
    <col min="13328" max="13329" width="7.875" style="96" customWidth="1"/>
    <col min="13330" max="13560" width="9" style="96"/>
    <col min="13561" max="13561" width="3.125" style="96" customWidth="1"/>
    <col min="13562" max="13562" width="7.625" style="96" customWidth="1"/>
    <col min="13563" max="13563" width="4.125" style="96" customWidth="1"/>
    <col min="13564" max="13564" width="17" style="96" customWidth="1"/>
    <col min="13565" max="13565" width="3.625" style="96" customWidth="1"/>
    <col min="13566" max="13566" width="9.125" style="96" customWidth="1"/>
    <col min="13567" max="13567" width="3.625" style="96" customWidth="1"/>
    <col min="13568" max="13568" width="4.625" style="96" customWidth="1"/>
    <col min="13569" max="13569" width="9.625" style="96" customWidth="1"/>
    <col min="13570" max="13570" width="10.125" style="96" customWidth="1"/>
    <col min="13571" max="13571" width="10.25" style="96" customWidth="1"/>
    <col min="13572" max="13572" width="4.625" style="96" customWidth="1"/>
    <col min="13573" max="13573" width="5" style="96" customWidth="1"/>
    <col min="13574" max="13574" width="11.125" style="96" customWidth="1"/>
    <col min="13575" max="13575" width="16.125" style="96" customWidth="1"/>
    <col min="13576" max="13576" width="4.75" style="96" customWidth="1"/>
    <col min="13577" max="13577" width="3.625" style="96" customWidth="1"/>
    <col min="13578" max="13578" width="5.125" style="96" customWidth="1"/>
    <col min="13579" max="13579" width="3.125" style="96" customWidth="1"/>
    <col min="13580" max="13580" width="4.625" style="96" customWidth="1"/>
    <col min="13581" max="13581" width="5" style="96" customWidth="1"/>
    <col min="13582" max="13583" width="9.75" style="96" customWidth="1"/>
    <col min="13584" max="13585" width="7.875" style="96" customWidth="1"/>
    <col min="13586" max="13816" width="9" style="96"/>
    <col min="13817" max="13817" width="3.125" style="96" customWidth="1"/>
    <col min="13818" max="13818" width="7.625" style="96" customWidth="1"/>
    <col min="13819" max="13819" width="4.125" style="96" customWidth="1"/>
    <col min="13820" max="13820" width="17" style="96" customWidth="1"/>
    <col min="13821" max="13821" width="3.625" style="96" customWidth="1"/>
    <col min="13822" max="13822" width="9.125" style="96" customWidth="1"/>
    <col min="13823" max="13823" width="3.625" style="96" customWidth="1"/>
    <col min="13824" max="13824" width="4.625" style="96" customWidth="1"/>
    <col min="13825" max="13825" width="9.625" style="96" customWidth="1"/>
    <col min="13826" max="13826" width="10.125" style="96" customWidth="1"/>
    <col min="13827" max="13827" width="10.25" style="96" customWidth="1"/>
    <col min="13828" max="13828" width="4.625" style="96" customWidth="1"/>
    <col min="13829" max="13829" width="5" style="96" customWidth="1"/>
    <col min="13830" max="13830" width="11.125" style="96" customWidth="1"/>
    <col min="13831" max="13831" width="16.125" style="96" customWidth="1"/>
    <col min="13832" max="13832" width="4.75" style="96" customWidth="1"/>
    <col min="13833" max="13833" width="3.625" style="96" customWidth="1"/>
    <col min="13834" max="13834" width="5.125" style="96" customWidth="1"/>
    <col min="13835" max="13835" width="3.125" style="96" customWidth="1"/>
    <col min="13836" max="13836" width="4.625" style="96" customWidth="1"/>
    <col min="13837" max="13837" width="5" style="96" customWidth="1"/>
    <col min="13838" max="13839" width="9.75" style="96" customWidth="1"/>
    <col min="13840" max="13841" width="7.875" style="96" customWidth="1"/>
    <col min="13842" max="14072" width="9" style="96"/>
    <col min="14073" max="14073" width="3.125" style="96" customWidth="1"/>
    <col min="14074" max="14074" width="7.625" style="96" customWidth="1"/>
    <col min="14075" max="14075" width="4.125" style="96" customWidth="1"/>
    <col min="14076" max="14076" width="17" style="96" customWidth="1"/>
    <col min="14077" max="14077" width="3.625" style="96" customWidth="1"/>
    <col min="14078" max="14078" width="9.125" style="96" customWidth="1"/>
    <col min="14079" max="14079" width="3.625" style="96" customWidth="1"/>
    <col min="14080" max="14080" width="4.625" style="96" customWidth="1"/>
    <col min="14081" max="14081" width="9.625" style="96" customWidth="1"/>
    <col min="14082" max="14082" width="10.125" style="96" customWidth="1"/>
    <col min="14083" max="14083" width="10.25" style="96" customWidth="1"/>
    <col min="14084" max="14084" width="4.625" style="96" customWidth="1"/>
    <col min="14085" max="14085" width="5" style="96" customWidth="1"/>
    <col min="14086" max="14086" width="11.125" style="96" customWidth="1"/>
    <col min="14087" max="14087" width="16.125" style="96" customWidth="1"/>
    <col min="14088" max="14088" width="4.75" style="96" customWidth="1"/>
    <col min="14089" max="14089" width="3.625" style="96" customWidth="1"/>
    <col min="14090" max="14090" width="5.125" style="96" customWidth="1"/>
    <col min="14091" max="14091" width="3.125" style="96" customWidth="1"/>
    <col min="14092" max="14092" width="4.625" style="96" customWidth="1"/>
    <col min="14093" max="14093" width="5" style="96" customWidth="1"/>
    <col min="14094" max="14095" width="9.75" style="96" customWidth="1"/>
    <col min="14096" max="14097" width="7.875" style="96" customWidth="1"/>
    <col min="14098" max="14328" width="9" style="96"/>
    <col min="14329" max="14329" width="3.125" style="96" customWidth="1"/>
    <col min="14330" max="14330" width="7.625" style="96" customWidth="1"/>
    <col min="14331" max="14331" width="4.125" style="96" customWidth="1"/>
    <col min="14332" max="14332" width="17" style="96" customWidth="1"/>
    <col min="14333" max="14333" width="3.625" style="96" customWidth="1"/>
    <col min="14334" max="14334" width="9.125" style="96" customWidth="1"/>
    <col min="14335" max="14335" width="3.625" style="96" customWidth="1"/>
    <col min="14336" max="14336" width="4.625" style="96" customWidth="1"/>
    <col min="14337" max="14337" width="9.625" style="96" customWidth="1"/>
    <col min="14338" max="14338" width="10.125" style="96" customWidth="1"/>
    <col min="14339" max="14339" width="10.25" style="96" customWidth="1"/>
    <col min="14340" max="14340" width="4.625" style="96" customWidth="1"/>
    <col min="14341" max="14341" width="5" style="96" customWidth="1"/>
    <col min="14342" max="14342" width="11.125" style="96" customWidth="1"/>
    <col min="14343" max="14343" width="16.125" style="96" customWidth="1"/>
    <col min="14344" max="14344" width="4.75" style="96" customWidth="1"/>
    <col min="14345" max="14345" width="3.625" style="96" customWidth="1"/>
    <col min="14346" max="14346" width="5.125" style="96" customWidth="1"/>
    <col min="14347" max="14347" width="3.125" style="96" customWidth="1"/>
    <col min="14348" max="14348" width="4.625" style="96" customWidth="1"/>
    <col min="14349" max="14349" width="5" style="96" customWidth="1"/>
    <col min="14350" max="14351" width="9.75" style="96" customWidth="1"/>
    <col min="14352" max="14353" width="7.875" style="96" customWidth="1"/>
    <col min="14354" max="14584" width="9" style="96"/>
    <col min="14585" max="14585" width="3.125" style="96" customWidth="1"/>
    <col min="14586" max="14586" width="7.625" style="96" customWidth="1"/>
    <col min="14587" max="14587" width="4.125" style="96" customWidth="1"/>
    <col min="14588" max="14588" width="17" style="96" customWidth="1"/>
    <col min="14589" max="14589" width="3.625" style="96" customWidth="1"/>
    <col min="14590" max="14590" width="9.125" style="96" customWidth="1"/>
    <col min="14591" max="14591" width="3.625" style="96" customWidth="1"/>
    <col min="14592" max="14592" width="4.625" style="96" customWidth="1"/>
    <col min="14593" max="14593" width="9.625" style="96" customWidth="1"/>
    <col min="14594" max="14594" width="10.125" style="96" customWidth="1"/>
    <col min="14595" max="14595" width="10.25" style="96" customWidth="1"/>
    <col min="14596" max="14596" width="4.625" style="96" customWidth="1"/>
    <col min="14597" max="14597" width="5" style="96" customWidth="1"/>
    <col min="14598" max="14598" width="11.125" style="96" customWidth="1"/>
    <col min="14599" max="14599" width="16.125" style="96" customWidth="1"/>
    <col min="14600" max="14600" width="4.75" style="96" customWidth="1"/>
    <col min="14601" max="14601" width="3.625" style="96" customWidth="1"/>
    <col min="14602" max="14602" width="5.125" style="96" customWidth="1"/>
    <col min="14603" max="14603" width="3.125" style="96" customWidth="1"/>
    <col min="14604" max="14604" width="4.625" style="96" customWidth="1"/>
    <col min="14605" max="14605" width="5" style="96" customWidth="1"/>
    <col min="14606" max="14607" width="9.75" style="96" customWidth="1"/>
    <col min="14608" max="14609" width="7.875" style="96" customWidth="1"/>
    <col min="14610" max="14840" width="9" style="96"/>
    <col min="14841" max="14841" width="3.125" style="96" customWidth="1"/>
    <col min="14842" max="14842" width="7.625" style="96" customWidth="1"/>
    <col min="14843" max="14843" width="4.125" style="96" customWidth="1"/>
    <col min="14844" max="14844" width="17" style="96" customWidth="1"/>
    <col min="14845" max="14845" width="3.625" style="96" customWidth="1"/>
    <col min="14846" max="14846" width="9.125" style="96" customWidth="1"/>
    <col min="14847" max="14847" width="3.625" style="96" customWidth="1"/>
    <col min="14848" max="14848" width="4.625" style="96" customWidth="1"/>
    <col min="14849" max="14849" width="9.625" style="96" customWidth="1"/>
    <col min="14850" max="14850" width="10.125" style="96" customWidth="1"/>
    <col min="14851" max="14851" width="10.25" style="96" customWidth="1"/>
    <col min="14852" max="14852" width="4.625" style="96" customWidth="1"/>
    <col min="14853" max="14853" width="5" style="96" customWidth="1"/>
    <col min="14854" max="14854" width="11.125" style="96" customWidth="1"/>
    <col min="14855" max="14855" width="16.125" style="96" customWidth="1"/>
    <col min="14856" max="14856" width="4.75" style="96" customWidth="1"/>
    <col min="14857" max="14857" width="3.625" style="96" customWidth="1"/>
    <col min="14858" max="14858" width="5.125" style="96" customWidth="1"/>
    <col min="14859" max="14859" width="3.125" style="96" customWidth="1"/>
    <col min="14860" max="14860" width="4.625" style="96" customWidth="1"/>
    <col min="14861" max="14861" width="5" style="96" customWidth="1"/>
    <col min="14862" max="14863" width="9.75" style="96" customWidth="1"/>
    <col min="14864" max="14865" width="7.875" style="96" customWidth="1"/>
    <col min="14866" max="15096" width="9" style="96"/>
    <col min="15097" max="15097" width="3.125" style="96" customWidth="1"/>
    <col min="15098" max="15098" width="7.625" style="96" customWidth="1"/>
    <col min="15099" max="15099" width="4.125" style="96" customWidth="1"/>
    <col min="15100" max="15100" width="17" style="96" customWidth="1"/>
    <col min="15101" max="15101" width="3.625" style="96" customWidth="1"/>
    <col min="15102" max="15102" width="9.125" style="96" customWidth="1"/>
    <col min="15103" max="15103" width="3.625" style="96" customWidth="1"/>
    <col min="15104" max="15104" width="4.625" style="96" customWidth="1"/>
    <col min="15105" max="15105" width="9.625" style="96" customWidth="1"/>
    <col min="15106" max="15106" width="10.125" style="96" customWidth="1"/>
    <col min="15107" max="15107" width="10.25" style="96" customWidth="1"/>
    <col min="15108" max="15108" width="4.625" style="96" customWidth="1"/>
    <col min="15109" max="15109" width="5" style="96" customWidth="1"/>
    <col min="15110" max="15110" width="11.125" style="96" customWidth="1"/>
    <col min="15111" max="15111" width="16.125" style="96" customWidth="1"/>
    <col min="15112" max="15112" width="4.75" style="96" customWidth="1"/>
    <col min="15113" max="15113" width="3.625" style="96" customWidth="1"/>
    <col min="15114" max="15114" width="5.125" style="96" customWidth="1"/>
    <col min="15115" max="15115" width="3.125" style="96" customWidth="1"/>
    <col min="15116" max="15116" width="4.625" style="96" customWidth="1"/>
    <col min="15117" max="15117" width="5" style="96" customWidth="1"/>
    <col min="15118" max="15119" width="9.75" style="96" customWidth="1"/>
    <col min="15120" max="15121" width="7.875" style="96" customWidth="1"/>
    <col min="15122" max="15352" width="9" style="96"/>
    <col min="15353" max="15353" width="3.125" style="96" customWidth="1"/>
    <col min="15354" max="15354" width="7.625" style="96" customWidth="1"/>
    <col min="15355" max="15355" width="4.125" style="96" customWidth="1"/>
    <col min="15356" max="15356" width="17" style="96" customWidth="1"/>
    <col min="15357" max="15357" width="3.625" style="96" customWidth="1"/>
    <col min="15358" max="15358" width="9.125" style="96" customWidth="1"/>
    <col min="15359" max="15359" width="3.625" style="96" customWidth="1"/>
    <col min="15360" max="15360" width="4.625" style="96" customWidth="1"/>
    <col min="15361" max="15361" width="9.625" style="96" customWidth="1"/>
    <col min="15362" max="15362" width="10.125" style="96" customWidth="1"/>
    <col min="15363" max="15363" width="10.25" style="96" customWidth="1"/>
    <col min="15364" max="15364" width="4.625" style="96" customWidth="1"/>
    <col min="15365" max="15365" width="5" style="96" customWidth="1"/>
    <col min="15366" max="15366" width="11.125" style="96" customWidth="1"/>
    <col min="15367" max="15367" width="16.125" style="96" customWidth="1"/>
    <col min="15368" max="15368" width="4.75" style="96" customWidth="1"/>
    <col min="15369" max="15369" width="3.625" style="96" customWidth="1"/>
    <col min="15370" max="15370" width="5.125" style="96" customWidth="1"/>
    <col min="15371" max="15371" width="3.125" style="96" customWidth="1"/>
    <col min="15372" max="15372" width="4.625" style="96" customWidth="1"/>
    <col min="15373" max="15373" width="5" style="96" customWidth="1"/>
    <col min="15374" max="15375" width="9.75" style="96" customWidth="1"/>
    <col min="15376" max="15377" width="7.875" style="96" customWidth="1"/>
    <col min="15378" max="15608" width="9" style="96"/>
    <col min="15609" max="15609" width="3.125" style="96" customWidth="1"/>
    <col min="15610" max="15610" width="7.625" style="96" customWidth="1"/>
    <col min="15611" max="15611" width="4.125" style="96" customWidth="1"/>
    <col min="15612" max="15612" width="17" style="96" customWidth="1"/>
    <col min="15613" max="15613" width="3.625" style="96" customWidth="1"/>
    <col min="15614" max="15614" width="9.125" style="96" customWidth="1"/>
    <col min="15615" max="15615" width="3.625" style="96" customWidth="1"/>
    <col min="15616" max="15616" width="4.625" style="96" customWidth="1"/>
    <col min="15617" max="15617" width="9.625" style="96" customWidth="1"/>
    <col min="15618" max="15618" width="10.125" style="96" customWidth="1"/>
    <col min="15619" max="15619" width="10.25" style="96" customWidth="1"/>
    <col min="15620" max="15620" width="4.625" style="96" customWidth="1"/>
    <col min="15621" max="15621" width="5" style="96" customWidth="1"/>
    <col min="15622" max="15622" width="11.125" style="96" customWidth="1"/>
    <col min="15623" max="15623" width="16.125" style="96" customWidth="1"/>
    <col min="15624" max="15624" width="4.75" style="96" customWidth="1"/>
    <col min="15625" max="15625" width="3.625" style="96" customWidth="1"/>
    <col min="15626" max="15626" width="5.125" style="96" customWidth="1"/>
    <col min="15627" max="15627" width="3.125" style="96" customWidth="1"/>
    <col min="15628" max="15628" width="4.625" style="96" customWidth="1"/>
    <col min="15629" max="15629" width="5" style="96" customWidth="1"/>
    <col min="15630" max="15631" width="9.75" style="96" customWidth="1"/>
    <col min="15632" max="15633" width="7.875" style="96" customWidth="1"/>
    <col min="15634" max="15864" width="9" style="96"/>
    <col min="15865" max="15865" width="3.125" style="96" customWidth="1"/>
    <col min="15866" max="15866" width="7.625" style="96" customWidth="1"/>
    <col min="15867" max="15867" width="4.125" style="96" customWidth="1"/>
    <col min="15868" max="15868" width="17" style="96" customWidth="1"/>
    <col min="15869" max="15869" width="3.625" style="96" customWidth="1"/>
    <col min="15870" max="15870" width="9.125" style="96" customWidth="1"/>
    <col min="15871" max="15871" width="3.625" style="96" customWidth="1"/>
    <col min="15872" max="15872" width="4.625" style="96" customWidth="1"/>
    <col min="15873" max="15873" width="9.625" style="96" customWidth="1"/>
    <col min="15874" max="15874" width="10.125" style="96" customWidth="1"/>
    <col min="15875" max="15875" width="10.25" style="96" customWidth="1"/>
    <col min="15876" max="15876" width="4.625" style="96" customWidth="1"/>
    <col min="15877" max="15877" width="5" style="96" customWidth="1"/>
    <col min="15878" max="15878" width="11.125" style="96" customWidth="1"/>
    <col min="15879" max="15879" width="16.125" style="96" customWidth="1"/>
    <col min="15880" max="15880" width="4.75" style="96" customWidth="1"/>
    <col min="15881" max="15881" width="3.625" style="96" customWidth="1"/>
    <col min="15882" max="15882" width="5.125" style="96" customWidth="1"/>
    <col min="15883" max="15883" width="3.125" style="96" customWidth="1"/>
    <col min="15884" max="15884" width="4.625" style="96" customWidth="1"/>
    <col min="15885" max="15885" width="5" style="96" customWidth="1"/>
    <col min="15886" max="15887" width="9.75" style="96" customWidth="1"/>
    <col min="15888" max="15889" width="7.875" style="96" customWidth="1"/>
    <col min="15890" max="16120" width="9" style="96"/>
    <col min="16121" max="16121" width="3.125" style="96" customWidth="1"/>
    <col min="16122" max="16122" width="7.625" style="96" customWidth="1"/>
    <col min="16123" max="16123" width="4.125" style="96" customWidth="1"/>
    <col min="16124" max="16124" width="17" style="96" customWidth="1"/>
    <col min="16125" max="16125" width="3.625" style="96" customWidth="1"/>
    <col min="16126" max="16126" width="9.125" style="96" customWidth="1"/>
    <col min="16127" max="16127" width="3.625" style="96" customWidth="1"/>
    <col min="16128" max="16128" width="4.625" style="96" customWidth="1"/>
    <col min="16129" max="16129" width="9.625" style="96" customWidth="1"/>
    <col min="16130" max="16130" width="10.125" style="96" customWidth="1"/>
    <col min="16131" max="16131" width="10.25" style="96" customWidth="1"/>
    <col min="16132" max="16132" width="4.625" style="96" customWidth="1"/>
    <col min="16133" max="16133" width="5" style="96" customWidth="1"/>
    <col min="16134" max="16134" width="11.125" style="96" customWidth="1"/>
    <col min="16135" max="16135" width="16.125" style="96" customWidth="1"/>
    <col min="16136" max="16136" width="4.75" style="96" customWidth="1"/>
    <col min="16137" max="16137" width="3.625" style="96" customWidth="1"/>
    <col min="16138" max="16138" width="5.125" style="96" customWidth="1"/>
    <col min="16139" max="16139" width="3.125" style="96" customWidth="1"/>
    <col min="16140" max="16140" width="4.625" style="96" customWidth="1"/>
    <col min="16141" max="16141" width="5" style="96" customWidth="1"/>
    <col min="16142" max="16143" width="9.75" style="96" customWidth="1"/>
    <col min="16144" max="16145" width="7.875" style="96" customWidth="1"/>
    <col min="16146" max="16384" width="9" style="96"/>
  </cols>
  <sheetData>
    <row r="1" spans="1:28" s="102" customFormat="1" ht="16.5" customHeight="1">
      <c r="A1" s="1476"/>
      <c r="B1" s="1476"/>
      <c r="C1" s="1476"/>
      <c r="D1" s="1476"/>
      <c r="E1" s="1476"/>
      <c r="F1" s="1476"/>
      <c r="G1" s="1477"/>
      <c r="H1" s="1477"/>
      <c r="I1" s="1477"/>
      <c r="J1" s="1477"/>
      <c r="K1" s="1477"/>
      <c r="L1" s="1477"/>
      <c r="M1" s="1477"/>
      <c r="N1" s="1477"/>
      <c r="O1" s="1477"/>
      <c r="P1" s="1477"/>
      <c r="Q1" s="1477"/>
      <c r="R1" s="1477"/>
      <c r="S1" s="1477"/>
      <c r="T1" s="1477"/>
      <c r="U1" s="1477"/>
      <c r="V1" s="1477"/>
      <c r="W1" s="114"/>
      <c r="X1" s="114"/>
      <c r="Y1" s="114"/>
      <c r="Z1" s="114"/>
      <c r="AA1" s="114"/>
      <c r="AB1" s="114"/>
    </row>
    <row r="2" spans="1:28" s="102" customFormat="1" ht="30.75" customHeight="1">
      <c r="A2" s="1478"/>
      <c r="B2" s="1478"/>
      <c r="C2" s="1479"/>
      <c r="D2" s="1479"/>
      <c r="E2" s="1479"/>
      <c r="F2" s="1479"/>
      <c r="G2" s="1479"/>
      <c r="H2" s="1479"/>
      <c r="I2" s="1479"/>
      <c r="J2" s="1479"/>
      <c r="K2" s="1479"/>
      <c r="L2" s="1479"/>
      <c r="M2" s="1479"/>
      <c r="N2" s="1479"/>
      <c r="O2" s="1479"/>
      <c r="P2" s="1479"/>
      <c r="Q2" s="1479"/>
      <c r="R2" s="1479"/>
      <c r="S2" s="114"/>
      <c r="T2" s="114"/>
      <c r="U2" s="114"/>
      <c r="V2" s="114"/>
      <c r="W2" s="1510" t="s">
        <v>581</v>
      </c>
      <c r="X2" s="1510"/>
      <c r="Y2" s="1510"/>
      <c r="Z2" s="1510"/>
      <c r="AA2" s="1510"/>
      <c r="AB2" s="114"/>
    </row>
    <row r="3" spans="1:28" s="102" customFormat="1" ht="34.5" customHeight="1" thickBot="1">
      <c r="A3" s="172" t="s">
        <v>1</v>
      </c>
      <c r="B3" s="113"/>
      <c r="C3" s="112"/>
      <c r="D3" s="954"/>
      <c r="E3" s="954"/>
      <c r="F3" s="1489" t="s">
        <v>2</v>
      </c>
      <c r="G3" s="1489"/>
      <c r="H3" s="1489"/>
      <c r="I3" s="1489"/>
      <c r="J3" s="1489"/>
      <c r="K3" s="1489"/>
      <c r="L3" s="1489"/>
      <c r="M3" s="1489"/>
      <c r="N3" s="1489"/>
      <c r="O3" s="1489"/>
      <c r="P3" s="1489"/>
      <c r="Q3" s="1489"/>
      <c r="R3" s="1489"/>
      <c r="W3" s="1511"/>
      <c r="X3" s="1511"/>
      <c r="Y3" s="1511"/>
      <c r="Z3" s="1511"/>
      <c r="AA3" s="1511"/>
    </row>
    <row r="4" spans="1:28" s="102" customFormat="1" ht="28.5" customHeight="1" thickBot="1">
      <c r="A4" s="1512" t="s">
        <v>3</v>
      </c>
      <c r="B4" s="1513"/>
      <c r="C4" s="1516" t="s">
        <v>4</v>
      </c>
      <c r="D4" s="1517"/>
      <c r="E4" s="955"/>
      <c r="F4" s="1490" t="s">
        <v>580</v>
      </c>
      <c r="G4" s="1491"/>
      <c r="H4" s="1491"/>
      <c r="I4" s="1491"/>
      <c r="J4" s="1491"/>
      <c r="K4" s="1491"/>
      <c r="L4" s="1491"/>
      <c r="M4" s="1491"/>
      <c r="N4" s="1491"/>
      <c r="O4" s="1491"/>
      <c r="P4" s="1491"/>
      <c r="Q4" s="1491"/>
      <c r="R4" s="1491"/>
      <c r="S4" s="1491"/>
      <c r="T4" s="111"/>
      <c r="U4" s="1492" t="s">
        <v>5</v>
      </c>
      <c r="V4" s="1493"/>
      <c r="W4" s="110" t="s">
        <v>6</v>
      </c>
      <c r="X4" s="110" t="s">
        <v>7</v>
      </c>
      <c r="Y4" s="110" t="s">
        <v>8</v>
      </c>
      <c r="Z4" s="109" t="s">
        <v>9</v>
      </c>
      <c r="AA4" s="108" t="s">
        <v>10</v>
      </c>
      <c r="AB4" s="103"/>
    </row>
    <row r="5" spans="1:28" s="102" customFormat="1" ht="36" customHeight="1" thickBot="1">
      <c r="A5" s="1514"/>
      <c r="B5" s="1515"/>
      <c r="C5" s="1518"/>
      <c r="D5" s="1519"/>
      <c r="E5" s="956"/>
      <c r="F5" s="1494" t="s">
        <v>11</v>
      </c>
      <c r="G5" s="1494"/>
      <c r="H5" s="1494"/>
      <c r="I5" s="1494"/>
      <c r="J5" s="1494"/>
      <c r="K5" s="1494"/>
      <c r="L5" s="1494"/>
      <c r="M5" s="1494"/>
      <c r="N5" s="1494"/>
      <c r="O5" s="1494"/>
      <c r="P5" s="1494"/>
      <c r="Q5" s="1494"/>
      <c r="R5" s="1494"/>
      <c r="U5" s="1495"/>
      <c r="V5" s="1496"/>
      <c r="W5" s="107"/>
      <c r="X5" s="107"/>
      <c r="Y5" s="106"/>
      <c r="Z5" s="105"/>
      <c r="AA5" s="104"/>
      <c r="AB5" s="103"/>
    </row>
    <row r="6" spans="1:28" ht="36.75" customHeight="1" thickBot="1">
      <c r="A6" s="1470" t="s">
        <v>12</v>
      </c>
      <c r="B6" s="1471"/>
      <c r="C6" s="1471"/>
      <c r="D6" s="957" t="s">
        <v>13</v>
      </c>
      <c r="E6" s="1472" t="s">
        <v>14</v>
      </c>
      <c r="F6" s="1473"/>
      <c r="G6" s="1473"/>
      <c r="H6" s="1474"/>
      <c r="I6" s="1475" t="s">
        <v>15</v>
      </c>
      <c r="J6" s="1475"/>
      <c r="K6" s="1475"/>
      <c r="L6" s="1475"/>
      <c r="M6" s="1475"/>
      <c r="N6" s="1472" t="s">
        <v>16</v>
      </c>
      <c r="O6" s="1473"/>
      <c r="P6" s="1473"/>
      <c r="Q6" s="1473"/>
      <c r="R6" s="1473"/>
      <c r="S6" s="1473"/>
      <c r="T6" s="1474"/>
      <c r="U6" s="1475" t="s">
        <v>17</v>
      </c>
      <c r="V6" s="1475"/>
      <c r="W6" s="1480" t="s">
        <v>18</v>
      </c>
      <c r="X6" s="1481"/>
      <c r="Y6" s="1482"/>
      <c r="Z6" s="1480" t="s">
        <v>19</v>
      </c>
      <c r="AA6" s="1483"/>
    </row>
    <row r="7" spans="1:28" ht="80.099999999999994" customHeight="1">
      <c r="A7" s="1501"/>
      <c r="B7" s="1502"/>
      <c r="C7" s="1503"/>
      <c r="D7" s="958">
        <v>1</v>
      </c>
      <c r="E7" s="1325" t="s">
        <v>579</v>
      </c>
      <c r="F7" s="1322"/>
      <c r="G7" s="1322"/>
      <c r="H7" s="1323"/>
      <c r="I7" s="1324" t="s">
        <v>574</v>
      </c>
      <c r="J7" s="1324"/>
      <c r="K7" s="1324"/>
      <c r="L7" s="1324"/>
      <c r="M7" s="1324"/>
      <c r="N7" s="1341" t="s">
        <v>1945</v>
      </c>
      <c r="O7" s="1342"/>
      <c r="P7" s="1342"/>
      <c r="Q7" s="1342"/>
      <c r="R7" s="1342"/>
      <c r="S7" s="1342"/>
      <c r="T7" s="1343"/>
      <c r="U7" s="1321">
        <v>1</v>
      </c>
      <c r="V7" s="1323"/>
      <c r="W7" s="1484" t="s">
        <v>576</v>
      </c>
      <c r="X7" s="1485"/>
      <c r="Y7" s="1486"/>
      <c r="Z7" s="1487" t="s">
        <v>1940</v>
      </c>
      <c r="AA7" s="1488"/>
    </row>
    <row r="8" spans="1:28" ht="69" customHeight="1">
      <c r="A8" s="1504"/>
      <c r="B8" s="1505"/>
      <c r="C8" s="1506"/>
      <c r="D8" s="959">
        <v>2</v>
      </c>
      <c r="E8" s="1325" t="s">
        <v>578</v>
      </c>
      <c r="F8" s="1322"/>
      <c r="G8" s="1322"/>
      <c r="H8" s="1323"/>
      <c r="I8" s="1324" t="s">
        <v>574</v>
      </c>
      <c r="J8" s="1324"/>
      <c r="K8" s="1324"/>
      <c r="L8" s="1324"/>
      <c r="M8" s="1324"/>
      <c r="N8" s="1341" t="s">
        <v>1939</v>
      </c>
      <c r="O8" s="1342"/>
      <c r="P8" s="1342"/>
      <c r="Q8" s="1342"/>
      <c r="R8" s="1342"/>
      <c r="S8" s="1342"/>
      <c r="T8" s="1343"/>
      <c r="U8" s="1321">
        <v>1</v>
      </c>
      <c r="V8" s="1323"/>
      <c r="W8" s="1484" t="s">
        <v>575</v>
      </c>
      <c r="X8" s="1485"/>
      <c r="Y8" s="1486"/>
      <c r="Z8" s="1487" t="s">
        <v>1941</v>
      </c>
      <c r="AA8" s="1488"/>
    </row>
    <row r="9" spans="1:28" ht="90" customHeight="1">
      <c r="A9" s="1504"/>
      <c r="B9" s="1505"/>
      <c r="C9" s="1506"/>
      <c r="D9" s="960">
        <v>3</v>
      </c>
      <c r="E9" s="1321" t="s">
        <v>577</v>
      </c>
      <c r="F9" s="1322"/>
      <c r="G9" s="1322"/>
      <c r="H9" s="1323"/>
      <c r="I9" s="1324" t="s">
        <v>574</v>
      </c>
      <c r="J9" s="1324"/>
      <c r="K9" s="1324"/>
      <c r="L9" s="1324"/>
      <c r="M9" s="1324"/>
      <c r="N9" s="1341" t="s">
        <v>1945</v>
      </c>
      <c r="O9" s="1342"/>
      <c r="P9" s="1342"/>
      <c r="Q9" s="1342"/>
      <c r="R9" s="1342"/>
      <c r="S9" s="1342"/>
      <c r="T9" s="1343"/>
      <c r="U9" s="1321">
        <v>1</v>
      </c>
      <c r="V9" s="1323"/>
      <c r="W9" s="1484" t="s">
        <v>576</v>
      </c>
      <c r="X9" s="1485"/>
      <c r="Y9" s="1486"/>
      <c r="Z9" s="1487" t="s">
        <v>1942</v>
      </c>
      <c r="AA9" s="1488"/>
      <c r="AB9" s="101"/>
    </row>
    <row r="10" spans="1:28" ht="66.95" customHeight="1">
      <c r="A10" s="1504"/>
      <c r="B10" s="1505"/>
      <c r="C10" s="1506"/>
      <c r="D10" s="960">
        <v>6</v>
      </c>
      <c r="E10" s="1325" t="s">
        <v>573</v>
      </c>
      <c r="F10" s="1322"/>
      <c r="G10" s="1322"/>
      <c r="H10" s="1323"/>
      <c r="I10" s="1499" t="s">
        <v>570</v>
      </c>
      <c r="J10" s="1324"/>
      <c r="K10" s="1324"/>
      <c r="L10" s="1324"/>
      <c r="M10" s="1324"/>
      <c r="N10" s="1325" t="s">
        <v>569</v>
      </c>
      <c r="O10" s="1326"/>
      <c r="P10" s="1326"/>
      <c r="Q10" s="1326"/>
      <c r="R10" s="1326"/>
      <c r="S10" s="1326"/>
      <c r="T10" s="1327"/>
      <c r="U10" s="1321">
        <v>1</v>
      </c>
      <c r="V10" s="1323"/>
      <c r="W10" s="1484" t="s">
        <v>572</v>
      </c>
      <c r="X10" s="1485"/>
      <c r="Y10" s="1486"/>
      <c r="Z10" s="1500" t="s">
        <v>1944</v>
      </c>
      <c r="AA10" s="1488"/>
    </row>
    <row r="11" spans="1:28" ht="90" customHeight="1">
      <c r="A11" s="1504"/>
      <c r="B11" s="1505"/>
      <c r="C11" s="1506"/>
      <c r="D11" s="960">
        <v>7</v>
      </c>
      <c r="E11" s="1321" t="s">
        <v>571</v>
      </c>
      <c r="F11" s="1322"/>
      <c r="G11" s="1322"/>
      <c r="H11" s="1323"/>
      <c r="I11" s="1324" t="s">
        <v>570</v>
      </c>
      <c r="J11" s="1324"/>
      <c r="K11" s="1324"/>
      <c r="L11" s="1324"/>
      <c r="M11" s="1324"/>
      <c r="N11" s="1325" t="s">
        <v>569</v>
      </c>
      <c r="O11" s="1326"/>
      <c r="P11" s="1326"/>
      <c r="Q11" s="1326"/>
      <c r="R11" s="1326"/>
      <c r="S11" s="1326"/>
      <c r="T11" s="1327"/>
      <c r="U11" s="1321">
        <v>1</v>
      </c>
      <c r="V11" s="1323"/>
      <c r="W11" s="1484" t="s">
        <v>568</v>
      </c>
      <c r="X11" s="1485"/>
      <c r="Y11" s="1486"/>
      <c r="Z11" s="1497" t="s">
        <v>1943</v>
      </c>
      <c r="AA11" s="1498"/>
    </row>
    <row r="12" spans="1:28" ht="24.95" customHeight="1">
      <c r="A12" s="1504"/>
      <c r="B12" s="1505"/>
      <c r="C12" s="1506"/>
      <c r="D12" s="960"/>
      <c r="E12" s="1321" t="s">
        <v>32</v>
      </c>
      <c r="F12" s="1322"/>
      <c r="G12" s="1322"/>
      <c r="H12" s="1323"/>
      <c r="I12" s="1321"/>
      <c r="J12" s="1322"/>
      <c r="K12" s="1322"/>
      <c r="L12" s="1322"/>
      <c r="M12" s="1323"/>
      <c r="N12" s="1325"/>
      <c r="O12" s="1326"/>
      <c r="P12" s="1326"/>
      <c r="Q12" s="1326"/>
      <c r="R12" s="1326"/>
      <c r="S12" s="1326"/>
      <c r="T12" s="1327"/>
      <c r="U12" s="1321"/>
      <c r="V12" s="1323"/>
      <c r="W12" s="1484"/>
      <c r="X12" s="1485"/>
      <c r="Y12" s="1486"/>
      <c r="Z12" s="1524"/>
      <c r="AA12" s="1525"/>
    </row>
    <row r="13" spans="1:28" ht="24.95" customHeight="1" thickBot="1">
      <c r="A13" s="1507"/>
      <c r="B13" s="1508"/>
      <c r="C13" s="1509"/>
      <c r="D13" s="960"/>
      <c r="E13" s="1324"/>
      <c r="F13" s="1324"/>
      <c r="G13" s="1324"/>
      <c r="H13" s="1324"/>
      <c r="I13" s="1324"/>
      <c r="J13" s="1324"/>
      <c r="K13" s="1324"/>
      <c r="L13" s="1324"/>
      <c r="M13" s="1324"/>
      <c r="N13" s="1499"/>
      <c r="O13" s="1499"/>
      <c r="P13" s="1499"/>
      <c r="Q13" s="1499"/>
      <c r="R13" s="1499"/>
      <c r="S13" s="1499"/>
      <c r="T13" s="1499"/>
      <c r="U13" s="1324"/>
      <c r="V13" s="1324"/>
      <c r="W13" s="1523"/>
      <c r="X13" s="1523"/>
      <c r="Y13" s="1523"/>
      <c r="Z13" s="1524"/>
      <c r="AA13" s="1525"/>
    </row>
    <row r="14" spans="1:28" ht="29.25" customHeight="1">
      <c r="A14" s="1534" t="s">
        <v>33</v>
      </c>
      <c r="B14" s="1534"/>
      <c r="C14" s="1534"/>
      <c r="E14" s="1520"/>
      <c r="F14" s="1520"/>
      <c r="G14" s="1520"/>
      <c r="H14" s="1520"/>
      <c r="I14" s="1520"/>
      <c r="J14" s="1520"/>
      <c r="K14" s="1520"/>
      <c r="L14" s="1520"/>
      <c r="M14" s="1520"/>
      <c r="N14" s="1520"/>
      <c r="O14" s="1520"/>
      <c r="P14" s="1520"/>
      <c r="Q14" s="1520"/>
      <c r="R14" s="1520"/>
      <c r="S14" s="1520"/>
      <c r="T14" s="1520"/>
      <c r="U14" s="1520"/>
      <c r="V14" s="1520"/>
      <c r="W14" s="1520"/>
      <c r="X14" s="1520"/>
      <c r="Y14" s="1520"/>
      <c r="Z14" s="1521"/>
      <c r="AA14" s="1522"/>
    </row>
    <row r="15" spans="1:28" ht="33.75" customHeight="1">
      <c r="A15" s="173" t="s">
        <v>34</v>
      </c>
      <c r="B15" s="1534" t="s">
        <v>35</v>
      </c>
      <c r="C15" s="1534"/>
      <c r="D15" s="1547" t="s">
        <v>36</v>
      </c>
      <c r="E15" s="1547"/>
      <c r="F15" s="394" t="s">
        <v>37</v>
      </c>
      <c r="G15" s="1540" t="s">
        <v>38</v>
      </c>
      <c r="H15" s="1540"/>
      <c r="I15" s="1540"/>
      <c r="J15" s="1540"/>
      <c r="K15" s="99" t="s">
        <v>39</v>
      </c>
      <c r="L15" s="1540" t="s">
        <v>40</v>
      </c>
      <c r="M15" s="1540"/>
      <c r="N15" s="1540"/>
      <c r="O15" s="99" t="s">
        <v>34</v>
      </c>
      <c r="P15" s="1540" t="s">
        <v>41</v>
      </c>
      <c r="Q15" s="1540"/>
      <c r="R15" s="1540" t="s">
        <v>36</v>
      </c>
      <c r="S15" s="1540"/>
      <c r="T15" s="99" t="s">
        <v>37</v>
      </c>
      <c r="U15" s="1540" t="s">
        <v>38</v>
      </c>
      <c r="V15" s="1540"/>
      <c r="W15" s="1540"/>
      <c r="X15" s="1540" t="s">
        <v>39</v>
      </c>
      <c r="Y15" s="1540"/>
      <c r="Z15" s="1524" t="s">
        <v>40</v>
      </c>
      <c r="AA15" s="1525"/>
    </row>
    <row r="16" spans="1:28" ht="37.5" customHeight="1">
      <c r="A16" s="97">
        <v>1</v>
      </c>
      <c r="B16" s="1526" t="s">
        <v>1965</v>
      </c>
      <c r="C16" s="1526"/>
      <c r="D16" s="1535" t="s">
        <v>1954</v>
      </c>
      <c r="E16" s="1536"/>
      <c r="F16" s="395" t="s">
        <v>1955</v>
      </c>
      <c r="G16" s="1466" t="s">
        <v>1956</v>
      </c>
      <c r="H16" s="1466"/>
      <c r="I16" s="1466"/>
      <c r="J16" s="1467"/>
      <c r="K16" s="171" t="s">
        <v>1957</v>
      </c>
      <c r="L16" s="1454" t="s">
        <v>1958</v>
      </c>
      <c r="M16" s="1531"/>
      <c r="N16" s="1455"/>
      <c r="O16" s="98"/>
      <c r="P16" s="1462"/>
      <c r="Q16" s="1463"/>
      <c r="R16" s="1454"/>
      <c r="S16" s="1455"/>
      <c r="T16" s="98"/>
      <c r="U16" s="1532"/>
      <c r="V16" s="1532"/>
      <c r="W16" s="1532"/>
      <c r="X16" s="1532"/>
      <c r="Y16" s="1532"/>
      <c r="Z16" s="1455"/>
      <c r="AA16" s="1533"/>
    </row>
    <row r="17" spans="1:27" ht="37.5" customHeight="1">
      <c r="A17" s="97">
        <v>2</v>
      </c>
      <c r="B17" s="1526" t="s">
        <v>1965</v>
      </c>
      <c r="C17" s="1526"/>
      <c r="D17" s="1535" t="s">
        <v>1961</v>
      </c>
      <c r="E17" s="1536"/>
      <c r="F17" s="395" t="s">
        <v>1962</v>
      </c>
      <c r="G17" s="1466" t="s">
        <v>1966</v>
      </c>
      <c r="H17" s="1466"/>
      <c r="I17" s="1466"/>
      <c r="J17" s="1467"/>
      <c r="K17" s="171" t="s">
        <v>1957</v>
      </c>
      <c r="L17" s="1454" t="s">
        <v>1958</v>
      </c>
      <c r="M17" s="1531"/>
      <c r="N17" s="1455"/>
      <c r="O17" s="98"/>
      <c r="P17" s="1462"/>
      <c r="Q17" s="1463"/>
      <c r="R17" s="1454"/>
      <c r="S17" s="1455"/>
      <c r="T17" s="98"/>
      <c r="U17" s="1532"/>
      <c r="V17" s="1532"/>
      <c r="W17" s="1532"/>
      <c r="X17" s="1532"/>
      <c r="Y17" s="1532"/>
      <c r="Z17" s="1455"/>
      <c r="AA17" s="1533"/>
    </row>
    <row r="18" spans="1:27" ht="37.5" customHeight="1">
      <c r="A18" s="97">
        <v>3</v>
      </c>
      <c r="B18" s="1526" t="s">
        <v>1975</v>
      </c>
      <c r="C18" s="1526"/>
      <c r="D18" s="1535" t="s">
        <v>1972</v>
      </c>
      <c r="E18" s="1536"/>
      <c r="F18" s="395" t="s">
        <v>1974</v>
      </c>
      <c r="G18" s="1528" t="s">
        <v>1973</v>
      </c>
      <c r="H18" s="1529"/>
      <c r="I18" s="1529"/>
      <c r="J18" s="1530"/>
      <c r="K18" s="171" t="s">
        <v>1970</v>
      </c>
      <c r="L18" s="1454" t="s">
        <v>1971</v>
      </c>
      <c r="M18" s="1531"/>
      <c r="N18" s="1455"/>
      <c r="O18" s="98"/>
      <c r="P18" s="1462"/>
      <c r="Q18" s="1463"/>
      <c r="R18" s="1454"/>
      <c r="S18" s="1455"/>
      <c r="T18" s="98"/>
      <c r="U18" s="1532"/>
      <c r="V18" s="1532"/>
      <c r="W18" s="1532"/>
      <c r="X18" s="1532"/>
      <c r="Y18" s="1532"/>
      <c r="Z18" s="1455"/>
      <c r="AA18" s="1533"/>
    </row>
    <row r="19" spans="1:27" ht="37.5" customHeight="1">
      <c r="A19" s="97">
        <v>4</v>
      </c>
      <c r="B19" s="1526" t="s">
        <v>1983</v>
      </c>
      <c r="C19" s="1526"/>
      <c r="D19" s="1541" t="s">
        <v>1979</v>
      </c>
      <c r="E19" s="1542"/>
      <c r="F19" s="120" t="s">
        <v>1981</v>
      </c>
      <c r="G19" s="1465" t="s">
        <v>1980</v>
      </c>
      <c r="H19" s="1466"/>
      <c r="I19" s="1466"/>
      <c r="J19" s="1467"/>
      <c r="K19" s="171" t="s">
        <v>1984</v>
      </c>
      <c r="L19" s="1454" t="s">
        <v>1971</v>
      </c>
      <c r="M19" s="1531"/>
      <c r="N19" s="1455"/>
      <c r="O19" s="98"/>
      <c r="P19" s="1462"/>
      <c r="Q19" s="1463"/>
      <c r="R19" s="1454"/>
      <c r="S19" s="1455"/>
      <c r="T19" s="98"/>
      <c r="U19" s="1532"/>
      <c r="V19" s="1532"/>
      <c r="W19" s="1532"/>
      <c r="X19" s="1532"/>
      <c r="Y19" s="1532"/>
      <c r="Z19" s="1455"/>
      <c r="AA19" s="1533"/>
    </row>
    <row r="20" spans="1:27" ht="37.5" customHeight="1">
      <c r="A20" s="97">
        <v>5</v>
      </c>
      <c r="B20" s="1526" t="s">
        <v>2015</v>
      </c>
      <c r="C20" s="1526"/>
      <c r="D20" s="1543" t="s">
        <v>445</v>
      </c>
      <c r="E20" s="1544"/>
      <c r="F20" s="294" t="s">
        <v>1800</v>
      </c>
      <c r="G20" s="1465" t="s">
        <v>2016</v>
      </c>
      <c r="H20" s="1466"/>
      <c r="I20" s="1466"/>
      <c r="J20" s="1467"/>
      <c r="K20" s="171" t="s">
        <v>2071</v>
      </c>
      <c r="L20" s="1454" t="s">
        <v>1971</v>
      </c>
      <c r="M20" s="1531"/>
      <c r="N20" s="1455"/>
      <c r="O20" s="98"/>
      <c r="P20" s="1462"/>
      <c r="Q20" s="1463"/>
      <c r="R20" s="1454"/>
      <c r="S20" s="1455"/>
      <c r="T20" s="98"/>
      <c r="U20" s="1532"/>
      <c r="V20" s="1532"/>
      <c r="W20" s="1532"/>
      <c r="X20" s="1532"/>
      <c r="Y20" s="1532"/>
      <c r="Z20" s="1455"/>
      <c r="AA20" s="1533"/>
    </row>
    <row r="21" spans="1:27" ht="37.5" customHeight="1">
      <c r="A21" s="97">
        <v>6</v>
      </c>
      <c r="B21" s="1526" t="s">
        <v>2015</v>
      </c>
      <c r="C21" s="1526"/>
      <c r="D21" s="1545" t="s">
        <v>478</v>
      </c>
      <c r="E21" s="1546"/>
      <c r="F21" s="294" t="s">
        <v>1802</v>
      </c>
      <c r="G21" s="1465" t="s">
        <v>2016</v>
      </c>
      <c r="H21" s="1466"/>
      <c r="I21" s="1466"/>
      <c r="J21" s="1467"/>
      <c r="K21" s="171" t="s">
        <v>2071</v>
      </c>
      <c r="L21" s="1454" t="s">
        <v>1971</v>
      </c>
      <c r="M21" s="1531"/>
      <c r="N21" s="1455"/>
      <c r="O21" s="98"/>
      <c r="P21" s="1462"/>
      <c r="Q21" s="1463"/>
      <c r="R21" s="1454"/>
      <c r="S21" s="1455"/>
      <c r="T21" s="98"/>
      <c r="U21" s="1532"/>
      <c r="V21" s="1532"/>
      <c r="W21" s="1532"/>
      <c r="X21" s="1532"/>
      <c r="Y21" s="1532"/>
      <c r="Z21" s="1455"/>
      <c r="AA21" s="1533"/>
    </row>
    <row r="22" spans="1:27" ht="37.5" customHeight="1">
      <c r="A22" s="97">
        <v>7</v>
      </c>
      <c r="B22" s="1526" t="s">
        <v>2015</v>
      </c>
      <c r="C22" s="1526"/>
      <c r="D22" s="1545" t="s">
        <v>564</v>
      </c>
      <c r="E22" s="1546"/>
      <c r="F22" s="120" t="s">
        <v>2020</v>
      </c>
      <c r="G22" s="1465" t="s">
        <v>2021</v>
      </c>
      <c r="H22" s="1466"/>
      <c r="I22" s="1466"/>
      <c r="J22" s="1467"/>
      <c r="K22" s="171" t="s">
        <v>2071</v>
      </c>
      <c r="L22" s="1454" t="s">
        <v>1971</v>
      </c>
      <c r="M22" s="1531"/>
      <c r="N22" s="1455"/>
      <c r="O22" s="98"/>
      <c r="P22" s="1462"/>
      <c r="Q22" s="1463"/>
      <c r="R22" s="1454"/>
      <c r="S22" s="1455"/>
      <c r="T22" s="98"/>
      <c r="U22" s="1532"/>
      <c r="V22" s="1532"/>
      <c r="W22" s="1532"/>
      <c r="X22" s="1532"/>
      <c r="Y22" s="1532"/>
      <c r="Z22" s="1455"/>
      <c r="AA22" s="1533"/>
    </row>
    <row r="23" spans="1:27" ht="37.5" customHeight="1">
      <c r="A23" s="97">
        <v>8</v>
      </c>
      <c r="B23" s="1526" t="s">
        <v>2015</v>
      </c>
      <c r="C23" s="1526"/>
      <c r="D23" s="1535" t="s">
        <v>2022</v>
      </c>
      <c r="E23" s="1536"/>
      <c r="F23" s="395" t="s">
        <v>2023</v>
      </c>
      <c r="G23" s="1537" t="s">
        <v>2062</v>
      </c>
      <c r="H23" s="1538"/>
      <c r="I23" s="1538"/>
      <c r="J23" s="1539"/>
      <c r="K23" s="171" t="s">
        <v>2071</v>
      </c>
      <c r="L23" s="1454" t="s">
        <v>1971</v>
      </c>
      <c r="M23" s="1531"/>
      <c r="N23" s="1455"/>
      <c r="O23" s="98"/>
      <c r="P23" s="1462"/>
      <c r="Q23" s="1463"/>
      <c r="R23" s="1454"/>
      <c r="S23" s="1455"/>
      <c r="T23" s="98"/>
      <c r="U23" s="1532"/>
      <c r="V23" s="1532"/>
      <c r="W23" s="1532"/>
      <c r="X23" s="1532"/>
      <c r="Y23" s="1532"/>
      <c r="Z23" s="1455"/>
      <c r="AA23" s="1533"/>
    </row>
    <row r="24" spans="1:27" ht="37.5" customHeight="1">
      <c r="A24" s="97">
        <v>9</v>
      </c>
      <c r="B24" s="1526" t="s">
        <v>2015</v>
      </c>
      <c r="C24" s="1526"/>
      <c r="D24" s="1548" t="s">
        <v>2027</v>
      </c>
      <c r="E24" s="1549"/>
      <c r="F24" s="120" t="s">
        <v>2031</v>
      </c>
      <c r="G24" s="1465" t="s">
        <v>2032</v>
      </c>
      <c r="H24" s="1466"/>
      <c r="I24" s="1466"/>
      <c r="J24" s="1467"/>
      <c r="K24" s="171" t="s">
        <v>2071</v>
      </c>
      <c r="L24" s="1454" t="s">
        <v>1971</v>
      </c>
      <c r="M24" s="1531"/>
      <c r="N24" s="1455"/>
      <c r="O24" s="98"/>
      <c r="P24" s="1462"/>
      <c r="Q24" s="1463"/>
      <c r="R24" s="1454"/>
      <c r="S24" s="1455"/>
      <c r="T24" s="98"/>
      <c r="U24" s="1532"/>
      <c r="V24" s="1532"/>
      <c r="W24" s="1532"/>
      <c r="X24" s="1532"/>
      <c r="Y24" s="1532"/>
      <c r="Z24" s="1455"/>
      <c r="AA24" s="1533"/>
    </row>
    <row r="25" spans="1:27" ht="37.5" customHeight="1">
      <c r="A25" s="97">
        <v>10</v>
      </c>
      <c r="B25" s="1526" t="s">
        <v>2015</v>
      </c>
      <c r="C25" s="1526"/>
      <c r="D25" s="1550" t="s">
        <v>2041</v>
      </c>
      <c r="E25" s="1551"/>
      <c r="F25" s="120" t="s">
        <v>2040</v>
      </c>
      <c r="G25" s="1465" t="s">
        <v>2032</v>
      </c>
      <c r="H25" s="1466"/>
      <c r="I25" s="1466"/>
      <c r="J25" s="1467"/>
      <c r="K25" s="171" t="s">
        <v>2071</v>
      </c>
      <c r="L25" s="1454" t="s">
        <v>1971</v>
      </c>
      <c r="M25" s="1531"/>
      <c r="N25" s="1455"/>
      <c r="O25" s="98"/>
      <c r="P25" s="1462"/>
      <c r="Q25" s="1463"/>
      <c r="R25" s="1454"/>
      <c r="S25" s="1455"/>
      <c r="T25" s="98"/>
      <c r="U25" s="1532"/>
      <c r="V25" s="1532"/>
      <c r="W25" s="1532"/>
      <c r="X25" s="1532"/>
      <c r="Y25" s="1532"/>
      <c r="Z25" s="1455"/>
      <c r="AA25" s="1533"/>
    </row>
    <row r="26" spans="1:27" ht="37.5" customHeight="1">
      <c r="A26" s="97">
        <v>11</v>
      </c>
      <c r="B26" s="1526" t="s">
        <v>2059</v>
      </c>
      <c r="C26" s="1526"/>
      <c r="D26" s="1527" t="s">
        <v>2049</v>
      </c>
      <c r="E26" s="1527"/>
      <c r="F26" s="70" t="s">
        <v>2051</v>
      </c>
      <c r="G26" s="1537" t="s">
        <v>2056</v>
      </c>
      <c r="H26" s="1538"/>
      <c r="I26" s="1538"/>
      <c r="J26" s="1539"/>
      <c r="K26" s="171" t="s">
        <v>2071</v>
      </c>
      <c r="L26" s="1454" t="s">
        <v>1971</v>
      </c>
      <c r="M26" s="1531"/>
      <c r="N26" s="1455"/>
      <c r="O26" s="98"/>
      <c r="P26" s="1462"/>
      <c r="Q26" s="1463"/>
      <c r="R26" s="1454"/>
      <c r="S26" s="1455"/>
      <c r="T26" s="98"/>
      <c r="U26" s="1532"/>
      <c r="V26" s="1532"/>
      <c r="W26" s="1532"/>
      <c r="X26" s="1532"/>
      <c r="Y26" s="1532"/>
      <c r="Z26" s="1455"/>
      <c r="AA26" s="1533"/>
    </row>
    <row r="27" spans="1:27" ht="37.5" customHeight="1">
      <c r="A27" s="97">
        <v>12</v>
      </c>
      <c r="B27" s="1526" t="s">
        <v>2059</v>
      </c>
      <c r="C27" s="1526"/>
      <c r="D27" s="1527" t="s">
        <v>2050</v>
      </c>
      <c r="E27" s="1527"/>
      <c r="F27" s="70" t="s">
        <v>2052</v>
      </c>
      <c r="G27" s="1537" t="s">
        <v>2057</v>
      </c>
      <c r="H27" s="1538"/>
      <c r="I27" s="1538"/>
      <c r="J27" s="1539"/>
      <c r="K27" s="171" t="s">
        <v>2071</v>
      </c>
      <c r="L27" s="1454" t="s">
        <v>1971</v>
      </c>
      <c r="M27" s="1531"/>
      <c r="N27" s="1455"/>
      <c r="O27" s="98"/>
      <c r="P27" s="1462"/>
      <c r="Q27" s="1463"/>
      <c r="R27" s="1454"/>
      <c r="S27" s="1455"/>
      <c r="T27" s="98"/>
      <c r="U27" s="1532"/>
      <c r="V27" s="1532"/>
      <c r="W27" s="1532"/>
      <c r="X27" s="1532"/>
      <c r="Y27" s="1532"/>
      <c r="Z27" s="1455"/>
      <c r="AA27" s="1533"/>
    </row>
    <row r="28" spans="1:27" ht="37.5" customHeight="1">
      <c r="A28" s="97">
        <v>13</v>
      </c>
      <c r="B28" s="1526" t="s">
        <v>2072</v>
      </c>
      <c r="C28" s="1526"/>
      <c r="D28" s="1527" t="s">
        <v>1870</v>
      </c>
      <c r="E28" s="1527"/>
      <c r="F28" s="70" t="s">
        <v>1868</v>
      </c>
      <c r="G28" s="1537" t="s">
        <v>2073</v>
      </c>
      <c r="H28" s="1538"/>
      <c r="I28" s="1538"/>
      <c r="J28" s="1539"/>
      <c r="K28" s="171" t="s">
        <v>2071</v>
      </c>
      <c r="L28" s="1454" t="s">
        <v>1971</v>
      </c>
      <c r="M28" s="1531"/>
      <c r="N28" s="1455"/>
      <c r="O28" s="98"/>
      <c r="P28" s="1462"/>
      <c r="Q28" s="1463"/>
      <c r="R28" s="1454"/>
      <c r="S28" s="1455"/>
      <c r="T28" s="98"/>
      <c r="U28" s="1532"/>
      <c r="V28" s="1532"/>
      <c r="W28" s="1532"/>
      <c r="X28" s="1532"/>
      <c r="Y28" s="1532"/>
      <c r="Z28" s="1455"/>
      <c r="AA28" s="1533"/>
    </row>
    <row r="29" spans="1:27" ht="37.5" customHeight="1">
      <c r="A29" s="97">
        <v>14</v>
      </c>
      <c r="B29" s="1526" t="s">
        <v>2064</v>
      </c>
      <c r="C29" s="1526"/>
      <c r="D29" s="1527" t="s">
        <v>1871</v>
      </c>
      <c r="E29" s="1527"/>
      <c r="F29" s="70" t="s">
        <v>1869</v>
      </c>
      <c r="G29" s="1528" t="s">
        <v>2065</v>
      </c>
      <c r="H29" s="1529"/>
      <c r="I29" s="1529"/>
      <c r="J29" s="1530"/>
      <c r="K29" s="171" t="s">
        <v>2071</v>
      </c>
      <c r="L29" s="1454" t="s">
        <v>1971</v>
      </c>
      <c r="M29" s="1531"/>
      <c r="N29" s="1455"/>
      <c r="O29" s="98"/>
      <c r="P29" s="1462"/>
      <c r="Q29" s="1463"/>
      <c r="R29" s="1454"/>
      <c r="S29" s="1455"/>
      <c r="T29" s="98"/>
      <c r="U29" s="1532"/>
      <c r="V29" s="1532"/>
      <c r="W29" s="1532"/>
      <c r="X29" s="1532"/>
      <c r="Y29" s="1532"/>
      <c r="Z29" s="1455"/>
      <c r="AA29" s="1533"/>
    </row>
    <row r="30" spans="1:27" ht="45" customHeight="1">
      <c r="A30" s="97">
        <v>15</v>
      </c>
      <c r="B30" s="1526" t="s">
        <v>2064</v>
      </c>
      <c r="C30" s="1526"/>
      <c r="D30" s="1527" t="s">
        <v>2070</v>
      </c>
      <c r="E30" s="1527"/>
      <c r="F30" s="70" t="s">
        <v>2068</v>
      </c>
      <c r="G30" s="1528" t="s">
        <v>2069</v>
      </c>
      <c r="H30" s="1529"/>
      <c r="I30" s="1529"/>
      <c r="J30" s="1530"/>
      <c r="K30" s="171" t="s">
        <v>2071</v>
      </c>
      <c r="L30" s="1454" t="s">
        <v>1971</v>
      </c>
      <c r="M30" s="1531"/>
      <c r="N30" s="1455"/>
      <c r="O30" s="98"/>
      <c r="P30" s="1462"/>
      <c r="Q30" s="1463"/>
      <c r="R30" s="1454"/>
      <c r="S30" s="1455"/>
      <c r="T30" s="98"/>
      <c r="U30" s="1465"/>
      <c r="V30" s="1466"/>
      <c r="W30" s="1467"/>
      <c r="X30" s="1454"/>
      <c r="Y30" s="1455"/>
      <c r="Z30" s="1468"/>
      <c r="AA30" s="1469"/>
    </row>
    <row r="31" spans="1:27" ht="45" customHeight="1">
      <c r="A31" s="97">
        <v>16</v>
      </c>
      <c r="B31" s="1526" t="s">
        <v>2064</v>
      </c>
      <c r="C31" s="1526"/>
      <c r="D31" s="1527" t="s">
        <v>765</v>
      </c>
      <c r="E31" s="1527"/>
      <c r="F31" s="70" t="s">
        <v>460</v>
      </c>
      <c r="G31" s="1528" t="s">
        <v>2067</v>
      </c>
      <c r="H31" s="1529"/>
      <c r="I31" s="1529"/>
      <c r="J31" s="1530"/>
      <c r="K31" s="171" t="s">
        <v>2071</v>
      </c>
      <c r="L31" s="1454" t="s">
        <v>1971</v>
      </c>
      <c r="M31" s="1531"/>
      <c r="N31" s="1455"/>
      <c r="O31" s="98"/>
      <c r="P31" s="1462"/>
      <c r="Q31" s="1463"/>
      <c r="R31" s="1454"/>
      <c r="S31" s="1455"/>
      <c r="T31" s="98"/>
      <c r="U31" s="1465"/>
      <c r="V31" s="1466"/>
      <c r="W31" s="1467"/>
      <c r="X31" s="1454"/>
      <c r="Y31" s="1455"/>
      <c r="Z31" s="1468"/>
      <c r="AA31" s="1469"/>
    </row>
    <row r="32" spans="1:27" ht="45" customHeight="1">
      <c r="A32" s="97">
        <v>17</v>
      </c>
      <c r="B32" s="1526" t="s">
        <v>2157</v>
      </c>
      <c r="C32" s="1526"/>
      <c r="D32" s="1527" t="s">
        <v>2078</v>
      </c>
      <c r="E32" s="1527"/>
      <c r="F32" s="70" t="s">
        <v>2158</v>
      </c>
      <c r="G32" s="1552" t="s">
        <v>2122</v>
      </c>
      <c r="H32" s="1553"/>
      <c r="I32" s="1553"/>
      <c r="J32" s="1554"/>
      <c r="K32" s="1561" t="s">
        <v>2159</v>
      </c>
      <c r="L32" s="1564" t="s">
        <v>2160</v>
      </c>
      <c r="M32" s="1468"/>
      <c r="N32" s="1565"/>
      <c r="O32" s="433"/>
      <c r="P32" s="1462"/>
      <c r="Q32" s="1463"/>
      <c r="R32" s="1454"/>
      <c r="S32" s="1455"/>
      <c r="T32" s="433"/>
      <c r="U32" s="1465"/>
      <c r="V32" s="1466"/>
      <c r="W32" s="1467"/>
      <c r="X32" s="1454"/>
      <c r="Y32" s="1455"/>
      <c r="Z32" s="1468"/>
      <c r="AA32" s="1469"/>
    </row>
    <row r="33" spans="1:27" ht="45" customHeight="1">
      <c r="A33" s="97">
        <v>18</v>
      </c>
      <c r="B33" s="1526" t="s">
        <v>2157</v>
      </c>
      <c r="C33" s="1526"/>
      <c r="D33" s="1527" t="s">
        <v>2079</v>
      </c>
      <c r="E33" s="1527"/>
      <c r="F33" s="70" t="s">
        <v>2161</v>
      </c>
      <c r="G33" s="1555"/>
      <c r="H33" s="1556"/>
      <c r="I33" s="1556"/>
      <c r="J33" s="1557"/>
      <c r="K33" s="1562"/>
      <c r="L33" s="1566"/>
      <c r="M33" s="1567"/>
      <c r="N33" s="1568"/>
      <c r="O33" s="433"/>
      <c r="P33" s="1462"/>
      <c r="Q33" s="1463"/>
      <c r="R33" s="1454"/>
      <c r="S33" s="1455"/>
      <c r="T33" s="433"/>
      <c r="U33" s="1465"/>
      <c r="V33" s="1466"/>
      <c r="W33" s="1467"/>
      <c r="X33" s="1454"/>
      <c r="Y33" s="1455"/>
      <c r="Z33" s="1468"/>
      <c r="AA33" s="1469"/>
    </row>
    <row r="34" spans="1:27" ht="45" customHeight="1">
      <c r="A34" s="97">
        <v>19</v>
      </c>
      <c r="B34" s="1526" t="s">
        <v>2157</v>
      </c>
      <c r="C34" s="1526"/>
      <c r="D34" s="1527" t="s">
        <v>2082</v>
      </c>
      <c r="E34" s="1527"/>
      <c r="F34" s="70" t="s">
        <v>2162</v>
      </c>
      <c r="G34" s="1558"/>
      <c r="H34" s="1559"/>
      <c r="I34" s="1559"/>
      <c r="J34" s="1560"/>
      <c r="K34" s="1563"/>
      <c r="L34" s="1569"/>
      <c r="M34" s="1570"/>
      <c r="N34" s="1571"/>
      <c r="O34" s="433"/>
      <c r="P34" s="1462"/>
      <c r="Q34" s="1463"/>
      <c r="R34" s="1454"/>
      <c r="S34" s="1455"/>
      <c r="T34" s="433"/>
      <c r="U34" s="1465"/>
      <c r="V34" s="1466"/>
      <c r="W34" s="1467"/>
      <c r="X34" s="1454"/>
      <c r="Y34" s="1455"/>
      <c r="Z34" s="1468"/>
      <c r="AA34" s="1469"/>
    </row>
    <row r="35" spans="1:27" ht="45" customHeight="1">
      <c r="A35" s="97">
        <v>20</v>
      </c>
      <c r="B35" s="1248" t="s">
        <v>2076</v>
      </c>
      <c r="C35" s="1249"/>
      <c r="D35" s="1456" t="s">
        <v>2106</v>
      </c>
      <c r="E35" s="1456"/>
      <c r="F35" s="428" t="s">
        <v>2109</v>
      </c>
      <c r="G35" s="1251" t="s">
        <v>2113</v>
      </c>
      <c r="H35" s="1246"/>
      <c r="I35" s="1246"/>
      <c r="J35" s="1247"/>
      <c r="K35" s="70" t="s">
        <v>2111</v>
      </c>
      <c r="L35" s="1262" t="s">
        <v>2083</v>
      </c>
      <c r="M35" s="1262"/>
      <c r="N35" s="1262"/>
      <c r="O35" s="433"/>
      <c r="P35" s="1462"/>
      <c r="Q35" s="1463"/>
      <c r="R35" s="1454"/>
      <c r="S35" s="1455"/>
      <c r="T35" s="433"/>
      <c r="U35" s="1465"/>
      <c r="V35" s="1466"/>
      <c r="W35" s="1467"/>
      <c r="X35" s="1454"/>
      <c r="Y35" s="1455"/>
      <c r="Z35" s="1468"/>
      <c r="AA35" s="1469"/>
    </row>
    <row r="36" spans="1:27" ht="45" customHeight="1">
      <c r="A36" s="97">
        <v>21</v>
      </c>
      <c r="B36" s="1248" t="s">
        <v>2076</v>
      </c>
      <c r="C36" s="1249"/>
      <c r="D36" s="1456" t="s">
        <v>2168</v>
      </c>
      <c r="E36" s="1456"/>
      <c r="F36" s="428" t="s">
        <v>2109</v>
      </c>
      <c r="G36" s="1251" t="s">
        <v>2167</v>
      </c>
      <c r="H36" s="1246"/>
      <c r="I36" s="1246"/>
      <c r="J36" s="1247"/>
      <c r="K36" s="70" t="s">
        <v>2111</v>
      </c>
      <c r="L36" s="1262" t="s">
        <v>2083</v>
      </c>
      <c r="M36" s="1262"/>
      <c r="N36" s="1262"/>
      <c r="O36" s="433"/>
      <c r="P36" s="1462"/>
      <c r="Q36" s="1463"/>
      <c r="R36" s="1454"/>
      <c r="S36" s="1455"/>
      <c r="T36" s="433"/>
      <c r="U36" s="1465"/>
      <c r="V36" s="1466"/>
      <c r="W36" s="1467"/>
      <c r="X36" s="1454"/>
      <c r="Y36" s="1455"/>
      <c r="Z36" s="1468"/>
      <c r="AA36" s="1469"/>
    </row>
    <row r="37" spans="1:27" ht="45" customHeight="1">
      <c r="A37" s="97">
        <v>22</v>
      </c>
      <c r="B37" s="1248" t="s">
        <v>2076</v>
      </c>
      <c r="C37" s="1249"/>
      <c r="D37" s="1456" t="s">
        <v>2107</v>
      </c>
      <c r="E37" s="1456"/>
      <c r="F37" s="428" t="s">
        <v>2110</v>
      </c>
      <c r="G37" s="1251" t="s">
        <v>2112</v>
      </c>
      <c r="H37" s="1246"/>
      <c r="I37" s="1246"/>
      <c r="J37" s="1247"/>
      <c r="K37" s="70" t="s">
        <v>2111</v>
      </c>
      <c r="L37" s="1262" t="s">
        <v>2083</v>
      </c>
      <c r="M37" s="1262"/>
      <c r="N37" s="1262"/>
      <c r="O37" s="433"/>
      <c r="P37" s="1462"/>
      <c r="Q37" s="1463"/>
      <c r="R37" s="1454"/>
      <c r="S37" s="1455"/>
      <c r="T37" s="433"/>
      <c r="U37" s="1465"/>
      <c r="V37" s="1466"/>
      <c r="W37" s="1467"/>
      <c r="X37" s="1454"/>
      <c r="Y37" s="1455"/>
      <c r="Z37" s="1468"/>
      <c r="AA37" s="1469"/>
    </row>
    <row r="38" spans="1:27" ht="45" customHeight="1">
      <c r="A38" s="97">
        <v>23</v>
      </c>
      <c r="B38" s="1248" t="s">
        <v>2207</v>
      </c>
      <c r="C38" s="1249"/>
      <c r="D38" s="1456" t="s">
        <v>2137</v>
      </c>
      <c r="E38" s="1456"/>
      <c r="F38" s="452" t="s">
        <v>2208</v>
      </c>
      <c r="G38" s="1251" t="s">
        <v>2209</v>
      </c>
      <c r="H38" s="1246"/>
      <c r="I38" s="1246"/>
      <c r="J38" s="1247"/>
      <c r="K38" s="70" t="s">
        <v>2210</v>
      </c>
      <c r="L38" s="1262" t="s">
        <v>2211</v>
      </c>
      <c r="M38" s="1262"/>
      <c r="N38" s="1262"/>
      <c r="O38" s="453"/>
      <c r="P38" s="1462"/>
      <c r="Q38" s="1463"/>
      <c r="R38" s="1454"/>
      <c r="S38" s="1455"/>
      <c r="T38" s="453"/>
      <c r="U38" s="1465"/>
      <c r="V38" s="1466"/>
      <c r="W38" s="1467"/>
      <c r="X38" s="1454"/>
      <c r="Y38" s="1455"/>
      <c r="Z38" s="1468"/>
      <c r="AA38" s="1469"/>
    </row>
    <row r="39" spans="1:27" ht="45" customHeight="1">
      <c r="A39" s="97">
        <v>24</v>
      </c>
      <c r="B39" s="1248" t="s">
        <v>2207</v>
      </c>
      <c r="C39" s="1249"/>
      <c r="D39" s="1456" t="s">
        <v>2139</v>
      </c>
      <c r="E39" s="1456"/>
      <c r="F39" s="452" t="s">
        <v>2212</v>
      </c>
      <c r="G39" s="1251" t="s">
        <v>2213</v>
      </c>
      <c r="H39" s="1246"/>
      <c r="I39" s="1246"/>
      <c r="J39" s="1247"/>
      <c r="K39" s="70" t="s">
        <v>2210</v>
      </c>
      <c r="L39" s="1262" t="s">
        <v>2211</v>
      </c>
      <c r="M39" s="1262"/>
      <c r="N39" s="1262"/>
      <c r="O39" s="453"/>
      <c r="P39" s="1462"/>
      <c r="Q39" s="1463"/>
      <c r="R39" s="1454"/>
      <c r="S39" s="1455"/>
      <c r="T39" s="453"/>
      <c r="U39" s="1465"/>
      <c r="V39" s="1466"/>
      <c r="W39" s="1467"/>
      <c r="X39" s="1454"/>
      <c r="Y39" s="1455"/>
      <c r="Z39" s="1468"/>
      <c r="AA39" s="1469"/>
    </row>
    <row r="40" spans="1:27" ht="45" customHeight="1">
      <c r="A40" s="97">
        <v>25</v>
      </c>
      <c r="B40" s="1248" t="s">
        <v>2254</v>
      </c>
      <c r="C40" s="1249"/>
      <c r="D40" s="1456" t="s">
        <v>2022</v>
      </c>
      <c r="E40" s="1456"/>
      <c r="F40" s="395" t="s">
        <v>2023</v>
      </c>
      <c r="G40" s="1318" t="s">
        <v>2257</v>
      </c>
      <c r="H40" s="1319"/>
      <c r="I40" s="1319"/>
      <c r="J40" s="1320"/>
      <c r="K40" s="70" t="s">
        <v>2258</v>
      </c>
      <c r="L40" s="1262" t="s">
        <v>1971</v>
      </c>
      <c r="M40" s="1262"/>
      <c r="N40" s="1262"/>
      <c r="O40" s="453"/>
      <c r="P40" s="1462"/>
      <c r="Q40" s="1463"/>
      <c r="R40" s="1454"/>
      <c r="S40" s="1455"/>
      <c r="T40" s="453"/>
      <c r="U40" s="1465"/>
      <c r="V40" s="1466"/>
      <c r="W40" s="1467"/>
      <c r="X40" s="1454"/>
      <c r="Y40" s="1455"/>
      <c r="Z40" s="1468"/>
      <c r="AA40" s="1469"/>
    </row>
    <row r="41" spans="1:27" ht="70.5" customHeight="1">
      <c r="A41" s="1458">
        <v>26</v>
      </c>
      <c r="B41" s="1248" t="s">
        <v>2259</v>
      </c>
      <c r="C41" s="1258"/>
      <c r="D41" s="1456" t="s">
        <v>2449</v>
      </c>
      <c r="E41" s="1456"/>
      <c r="F41" s="70" t="s">
        <v>2264</v>
      </c>
      <c r="G41" s="1464" t="s">
        <v>2451</v>
      </c>
      <c r="H41" s="1464"/>
      <c r="I41" s="1464"/>
      <c r="J41" s="1464"/>
      <c r="K41" s="1307" t="s">
        <v>2263</v>
      </c>
      <c r="L41" s="1287" t="s">
        <v>2302</v>
      </c>
      <c r="M41" s="1288"/>
      <c r="N41" s="1289"/>
      <c r="O41" s="453"/>
      <c r="P41" s="1462"/>
      <c r="Q41" s="1463"/>
      <c r="R41" s="1454"/>
      <c r="S41" s="1455"/>
      <c r="T41" s="453"/>
      <c r="U41" s="1465"/>
      <c r="V41" s="1466"/>
      <c r="W41" s="1467"/>
      <c r="X41" s="1454"/>
      <c r="Y41" s="1455"/>
      <c r="Z41" s="1468"/>
      <c r="AA41" s="1469"/>
    </row>
    <row r="42" spans="1:27" ht="70.5" customHeight="1">
      <c r="A42" s="1459"/>
      <c r="B42" s="1248" t="s">
        <v>2448</v>
      </c>
      <c r="C42" s="1258"/>
      <c r="D42" s="1456" t="s">
        <v>2453</v>
      </c>
      <c r="E42" s="1456"/>
      <c r="F42" s="1087" t="s">
        <v>2450</v>
      </c>
      <c r="G42" s="1457" t="s">
        <v>2452</v>
      </c>
      <c r="H42" s="1457"/>
      <c r="I42" s="1457"/>
      <c r="J42" s="1457"/>
      <c r="K42" s="1263"/>
      <c r="L42" s="1293"/>
      <c r="M42" s="1294"/>
      <c r="N42" s="1295"/>
      <c r="O42" s="1205"/>
      <c r="P42" s="1206"/>
      <c r="Q42" s="1207"/>
      <c r="R42" s="1208"/>
      <c r="S42" s="1209"/>
      <c r="T42" s="1205"/>
      <c r="U42" s="1210"/>
      <c r="V42" s="1084"/>
      <c r="W42" s="1211"/>
      <c r="X42" s="1208"/>
      <c r="Y42" s="1209"/>
      <c r="Z42" s="1085"/>
      <c r="AA42" s="1086"/>
    </row>
    <row r="43" spans="1:27" ht="31.5" customHeight="1">
      <c r="A43" s="97">
        <v>27</v>
      </c>
      <c r="B43" s="1248" t="s">
        <v>2259</v>
      </c>
      <c r="C43" s="1258"/>
      <c r="D43" s="70" t="s">
        <v>2274</v>
      </c>
      <c r="E43" s="70"/>
      <c r="F43" s="70" t="s">
        <v>2275</v>
      </c>
      <c r="G43" s="1572" t="s">
        <v>2276</v>
      </c>
      <c r="H43" s="1573"/>
      <c r="I43" s="1573"/>
      <c r="J43" s="1574"/>
      <c r="K43" s="1255" t="s">
        <v>2273</v>
      </c>
      <c r="L43" s="1287" t="s">
        <v>2083</v>
      </c>
      <c r="M43" s="1288"/>
      <c r="N43" s="1289"/>
      <c r="O43" s="576"/>
      <c r="P43" s="1462"/>
      <c r="Q43" s="1463"/>
      <c r="R43" s="1454"/>
      <c r="S43" s="1455"/>
      <c r="T43" s="576"/>
      <c r="U43" s="1465"/>
      <c r="V43" s="1466"/>
      <c r="W43" s="1467"/>
      <c r="X43" s="1454"/>
      <c r="Y43" s="1455"/>
      <c r="Z43" s="1468"/>
      <c r="AA43" s="1469"/>
    </row>
    <row r="44" spans="1:27" ht="31.5" customHeight="1">
      <c r="A44" s="97">
        <v>28</v>
      </c>
      <c r="B44" s="1248" t="s">
        <v>2259</v>
      </c>
      <c r="C44" s="1258"/>
      <c r="D44" s="70" t="s">
        <v>2277</v>
      </c>
      <c r="E44" s="70"/>
      <c r="F44" s="70" t="s">
        <v>2278</v>
      </c>
      <c r="G44" s="1575"/>
      <c r="H44" s="1576"/>
      <c r="I44" s="1576"/>
      <c r="J44" s="1577"/>
      <c r="K44" s="1256"/>
      <c r="L44" s="1290"/>
      <c r="M44" s="1291"/>
      <c r="N44" s="1292"/>
      <c r="O44" s="576"/>
      <c r="P44" s="1462"/>
      <c r="Q44" s="1463"/>
      <c r="R44" s="1454"/>
      <c r="S44" s="1455"/>
      <c r="T44" s="576"/>
      <c r="U44" s="1465"/>
      <c r="V44" s="1466"/>
      <c r="W44" s="1467"/>
      <c r="X44" s="1454"/>
      <c r="Y44" s="1455"/>
      <c r="Z44" s="1468"/>
      <c r="AA44" s="1469"/>
    </row>
    <row r="45" spans="1:27" ht="31.5" customHeight="1">
      <c r="A45" s="97">
        <v>29</v>
      </c>
      <c r="B45" s="1248" t="s">
        <v>2259</v>
      </c>
      <c r="C45" s="1258"/>
      <c r="D45" s="70" t="s">
        <v>2279</v>
      </c>
      <c r="E45" s="70"/>
      <c r="F45" s="70" t="s">
        <v>2280</v>
      </c>
      <c r="G45" s="1575"/>
      <c r="H45" s="1576"/>
      <c r="I45" s="1576"/>
      <c r="J45" s="1577"/>
      <c r="K45" s="1256"/>
      <c r="L45" s="1290"/>
      <c r="M45" s="1291"/>
      <c r="N45" s="1292"/>
      <c r="O45" s="576"/>
      <c r="P45" s="1462"/>
      <c r="Q45" s="1463"/>
      <c r="R45" s="1454"/>
      <c r="S45" s="1455"/>
      <c r="T45" s="576"/>
      <c r="U45" s="1465"/>
      <c r="V45" s="1466"/>
      <c r="W45" s="1467"/>
      <c r="X45" s="1454"/>
      <c r="Y45" s="1455"/>
      <c r="Z45" s="1468"/>
      <c r="AA45" s="1469"/>
    </row>
    <row r="46" spans="1:27" ht="31.5" customHeight="1">
      <c r="A46" s="97">
        <v>30</v>
      </c>
      <c r="B46" s="1248" t="s">
        <v>2259</v>
      </c>
      <c r="C46" s="1258"/>
      <c r="D46" s="70" t="s">
        <v>2281</v>
      </c>
      <c r="E46" s="70"/>
      <c r="F46" s="70" t="s">
        <v>2282</v>
      </c>
      <c r="G46" s="1575"/>
      <c r="H46" s="1576"/>
      <c r="I46" s="1576"/>
      <c r="J46" s="1577"/>
      <c r="K46" s="1256"/>
      <c r="L46" s="1290"/>
      <c r="M46" s="1291"/>
      <c r="N46" s="1292"/>
      <c r="O46" s="576"/>
      <c r="P46" s="1462"/>
      <c r="Q46" s="1463"/>
      <c r="R46" s="1454"/>
      <c r="S46" s="1455"/>
      <c r="T46" s="576"/>
      <c r="U46" s="1465"/>
      <c r="V46" s="1466"/>
      <c r="W46" s="1467"/>
      <c r="X46" s="1454"/>
      <c r="Y46" s="1455"/>
      <c r="Z46" s="1468"/>
      <c r="AA46" s="1469"/>
    </row>
    <row r="47" spans="1:27" ht="31.5" customHeight="1">
      <c r="A47" s="97">
        <v>31</v>
      </c>
      <c r="B47" s="1248" t="s">
        <v>2259</v>
      </c>
      <c r="C47" s="1258"/>
      <c r="D47" s="70" t="s">
        <v>2283</v>
      </c>
      <c r="E47" s="70"/>
      <c r="F47" s="70" t="s">
        <v>2284</v>
      </c>
      <c r="G47" s="1578"/>
      <c r="H47" s="1579"/>
      <c r="I47" s="1579"/>
      <c r="J47" s="1580"/>
      <c r="K47" s="1256"/>
      <c r="L47" s="1290"/>
      <c r="M47" s="1291"/>
      <c r="N47" s="1292"/>
      <c r="O47" s="576"/>
      <c r="P47" s="1462"/>
      <c r="Q47" s="1463"/>
      <c r="R47" s="1454"/>
      <c r="S47" s="1455"/>
      <c r="T47" s="576"/>
      <c r="U47" s="1465"/>
      <c r="V47" s="1466"/>
      <c r="W47" s="1467"/>
      <c r="X47" s="1454"/>
      <c r="Y47" s="1455"/>
      <c r="Z47" s="1468"/>
      <c r="AA47" s="1469"/>
    </row>
    <row r="48" spans="1:27" ht="31.5" customHeight="1">
      <c r="A48" s="97">
        <v>32</v>
      </c>
      <c r="B48" s="1248" t="s">
        <v>2259</v>
      </c>
      <c r="C48" s="1258"/>
      <c r="D48" s="70" t="s">
        <v>2285</v>
      </c>
      <c r="E48" s="70"/>
      <c r="F48" s="70" t="s">
        <v>2286</v>
      </c>
      <c r="G48" s="1259" t="s">
        <v>2287</v>
      </c>
      <c r="H48" s="1260"/>
      <c r="I48" s="1260"/>
      <c r="J48" s="1261"/>
      <c r="K48" s="1256"/>
      <c r="L48" s="1290"/>
      <c r="M48" s="1291"/>
      <c r="N48" s="1292"/>
      <c r="O48" s="576"/>
      <c r="P48" s="1462"/>
      <c r="Q48" s="1463"/>
      <c r="R48" s="1454"/>
      <c r="S48" s="1455"/>
      <c r="T48" s="576"/>
      <c r="U48" s="1465"/>
      <c r="V48" s="1466"/>
      <c r="W48" s="1467"/>
      <c r="X48" s="1454"/>
      <c r="Y48" s="1455"/>
      <c r="Z48" s="1468"/>
      <c r="AA48" s="1469"/>
    </row>
    <row r="49" spans="1:27" ht="31.5" customHeight="1">
      <c r="A49" s="97">
        <v>33</v>
      </c>
      <c r="B49" s="1248" t="s">
        <v>2259</v>
      </c>
      <c r="C49" s="1258"/>
      <c r="D49" s="70" t="s">
        <v>2288</v>
      </c>
      <c r="E49" s="70"/>
      <c r="F49" s="70" t="s">
        <v>2282</v>
      </c>
      <c r="G49" s="1259" t="s">
        <v>2293</v>
      </c>
      <c r="H49" s="1260"/>
      <c r="I49" s="1260"/>
      <c r="J49" s="1261"/>
      <c r="K49" s="1256"/>
      <c r="L49" s="1290"/>
      <c r="M49" s="1291"/>
      <c r="N49" s="1292"/>
      <c r="O49" s="453"/>
      <c r="P49" s="1462"/>
      <c r="Q49" s="1463"/>
      <c r="R49" s="1454"/>
      <c r="S49" s="1455"/>
      <c r="T49" s="453"/>
      <c r="U49" s="1465"/>
      <c r="V49" s="1466"/>
      <c r="W49" s="1467"/>
      <c r="X49" s="1454"/>
      <c r="Y49" s="1455"/>
      <c r="Z49" s="1468"/>
      <c r="AA49" s="1469"/>
    </row>
    <row r="50" spans="1:27" ht="31.5" customHeight="1">
      <c r="A50" s="97">
        <v>34</v>
      </c>
      <c r="B50" s="1248" t="s">
        <v>2259</v>
      </c>
      <c r="C50" s="1258"/>
      <c r="D50" s="70" t="s">
        <v>2289</v>
      </c>
      <c r="E50" s="70"/>
      <c r="F50" s="70" t="s">
        <v>2290</v>
      </c>
      <c r="G50" s="1259" t="s">
        <v>2294</v>
      </c>
      <c r="H50" s="1260"/>
      <c r="I50" s="1260"/>
      <c r="J50" s="1261"/>
      <c r="K50" s="1256"/>
      <c r="L50" s="1290"/>
      <c r="M50" s="1291"/>
      <c r="N50" s="1292"/>
      <c r="O50" s="453"/>
      <c r="P50" s="1462"/>
      <c r="Q50" s="1463"/>
      <c r="R50" s="1454"/>
      <c r="S50" s="1455"/>
      <c r="T50" s="453"/>
      <c r="U50" s="1465"/>
      <c r="V50" s="1466"/>
      <c r="W50" s="1467"/>
      <c r="X50" s="1454"/>
      <c r="Y50" s="1455"/>
      <c r="Z50" s="1468"/>
      <c r="AA50" s="1469"/>
    </row>
    <row r="51" spans="1:27" ht="31.5" customHeight="1">
      <c r="A51" s="97">
        <v>35</v>
      </c>
      <c r="B51" s="1248" t="s">
        <v>2259</v>
      </c>
      <c r="C51" s="1258"/>
      <c r="D51" s="70" t="s">
        <v>2291</v>
      </c>
      <c r="E51" s="70"/>
      <c r="F51" s="70" t="s">
        <v>2292</v>
      </c>
      <c r="G51" s="1259" t="s">
        <v>2294</v>
      </c>
      <c r="H51" s="1260"/>
      <c r="I51" s="1260"/>
      <c r="J51" s="1261"/>
      <c r="K51" s="1256"/>
      <c r="L51" s="1290"/>
      <c r="M51" s="1291"/>
      <c r="N51" s="1292"/>
      <c r="O51" s="453"/>
      <c r="P51" s="1462"/>
      <c r="Q51" s="1463"/>
      <c r="R51" s="1454"/>
      <c r="S51" s="1455"/>
      <c r="T51" s="453"/>
      <c r="U51" s="1465"/>
      <c r="V51" s="1466"/>
      <c r="W51" s="1467"/>
      <c r="X51" s="1454"/>
      <c r="Y51" s="1455"/>
      <c r="Z51" s="1468"/>
      <c r="AA51" s="1469"/>
    </row>
    <row r="52" spans="1:27" ht="31.5" customHeight="1">
      <c r="A52" s="97">
        <v>36</v>
      </c>
      <c r="B52" s="1248" t="s">
        <v>2259</v>
      </c>
      <c r="C52" s="1258"/>
      <c r="D52" s="1251" t="s">
        <v>2314</v>
      </c>
      <c r="E52" s="1247"/>
      <c r="F52" s="70" t="s">
        <v>2316</v>
      </c>
      <c r="G52" s="1259" t="s">
        <v>2326</v>
      </c>
      <c r="H52" s="1260"/>
      <c r="I52" s="1260"/>
      <c r="J52" s="1261"/>
      <c r="K52" s="1257"/>
      <c r="L52" s="1293"/>
      <c r="M52" s="1294"/>
      <c r="N52" s="1295"/>
      <c r="O52" s="453"/>
      <c r="P52" s="1462"/>
      <c r="Q52" s="1463"/>
      <c r="R52" s="1454"/>
      <c r="S52" s="1455"/>
      <c r="T52" s="453"/>
      <c r="U52" s="1465"/>
      <c r="V52" s="1466"/>
      <c r="W52" s="1467"/>
      <c r="X52" s="1454"/>
      <c r="Y52" s="1455"/>
      <c r="Z52" s="1468"/>
      <c r="AA52" s="1469"/>
    </row>
    <row r="53" spans="1:27" ht="31.5" customHeight="1">
      <c r="A53" s="97">
        <v>37</v>
      </c>
      <c r="B53" s="1248" t="s">
        <v>2259</v>
      </c>
      <c r="C53" s="1258"/>
      <c r="D53" s="1251" t="s">
        <v>2331</v>
      </c>
      <c r="E53" s="1247"/>
      <c r="F53" s="70" t="s">
        <v>2332</v>
      </c>
      <c r="G53" s="1259" t="s">
        <v>2352</v>
      </c>
      <c r="H53" s="1260"/>
      <c r="I53" s="1260"/>
      <c r="J53" s="1261"/>
      <c r="K53" s="807" t="s">
        <v>2353</v>
      </c>
      <c r="L53" s="1262" t="s">
        <v>2211</v>
      </c>
      <c r="M53" s="1262"/>
      <c r="N53" s="1262"/>
      <c r="O53" s="583"/>
      <c r="P53" s="1462"/>
      <c r="Q53" s="1463"/>
      <c r="R53" s="1454"/>
      <c r="S53" s="1455"/>
      <c r="T53" s="583"/>
      <c r="U53" s="1465"/>
      <c r="V53" s="1466"/>
      <c r="W53" s="1467"/>
      <c r="X53" s="1454"/>
      <c r="Y53" s="1455"/>
      <c r="Z53" s="1468"/>
      <c r="AA53" s="1469"/>
    </row>
    <row r="54" spans="1:27" ht="31.5" customHeight="1">
      <c r="A54" s="97">
        <v>38</v>
      </c>
      <c r="B54" s="1248" t="s">
        <v>2259</v>
      </c>
      <c r="C54" s="1258"/>
      <c r="D54" s="1251" t="s">
        <v>2333</v>
      </c>
      <c r="E54" s="1247"/>
      <c r="F54" s="70" t="s">
        <v>2334</v>
      </c>
      <c r="G54" s="1259" t="s">
        <v>2354</v>
      </c>
      <c r="H54" s="1260"/>
      <c r="I54" s="1260"/>
      <c r="J54" s="1261"/>
      <c r="K54" s="807" t="s">
        <v>2353</v>
      </c>
      <c r="L54" s="1262" t="s">
        <v>2211</v>
      </c>
      <c r="M54" s="1262"/>
      <c r="N54" s="1262"/>
      <c r="O54" s="583"/>
      <c r="P54" s="1462"/>
      <c r="Q54" s="1463"/>
      <c r="R54" s="1454"/>
      <c r="S54" s="1455"/>
      <c r="T54" s="583"/>
      <c r="U54" s="1465"/>
      <c r="V54" s="1466"/>
      <c r="W54" s="1467"/>
      <c r="X54" s="1454"/>
      <c r="Y54" s="1455"/>
      <c r="Z54" s="1468"/>
      <c r="AA54" s="1469"/>
    </row>
    <row r="55" spans="1:27" ht="31.5" customHeight="1">
      <c r="A55" s="97">
        <v>39</v>
      </c>
      <c r="B55" s="1248" t="s">
        <v>2259</v>
      </c>
      <c r="C55" s="1258"/>
      <c r="D55" s="1251" t="s">
        <v>2346</v>
      </c>
      <c r="E55" s="1247"/>
      <c r="F55" s="70" t="s">
        <v>2347</v>
      </c>
      <c r="G55" s="1259" t="s">
        <v>2348</v>
      </c>
      <c r="H55" s="1260"/>
      <c r="I55" s="1260"/>
      <c r="J55" s="1261"/>
      <c r="K55" s="807" t="s">
        <v>2353</v>
      </c>
      <c r="L55" s="1262" t="s">
        <v>2211</v>
      </c>
      <c r="M55" s="1262"/>
      <c r="N55" s="1262"/>
      <c r="O55" s="583"/>
      <c r="P55" s="1462"/>
      <c r="Q55" s="1463"/>
      <c r="R55" s="1454"/>
      <c r="S55" s="1455"/>
      <c r="T55" s="583"/>
      <c r="U55" s="1465"/>
      <c r="V55" s="1466"/>
      <c r="W55" s="1467"/>
      <c r="X55" s="1454"/>
      <c r="Y55" s="1455"/>
      <c r="Z55" s="1468"/>
      <c r="AA55" s="1469"/>
    </row>
    <row r="56" spans="1:27" ht="31.5" customHeight="1">
      <c r="A56" s="97">
        <v>40</v>
      </c>
      <c r="B56" s="1248" t="s">
        <v>2259</v>
      </c>
      <c r="C56" s="1258"/>
      <c r="D56" s="1251" t="s">
        <v>2349</v>
      </c>
      <c r="E56" s="1247"/>
      <c r="F56" s="70" t="s">
        <v>2350</v>
      </c>
      <c r="G56" s="1259" t="s">
        <v>2351</v>
      </c>
      <c r="H56" s="1260"/>
      <c r="I56" s="1260"/>
      <c r="J56" s="1261"/>
      <c r="K56" s="807" t="s">
        <v>2353</v>
      </c>
      <c r="L56" s="1262" t="s">
        <v>2211</v>
      </c>
      <c r="M56" s="1262"/>
      <c r="N56" s="1262"/>
      <c r="O56" s="583"/>
      <c r="P56" s="1462"/>
      <c r="Q56" s="1463"/>
      <c r="R56" s="1454"/>
      <c r="S56" s="1455"/>
      <c r="T56" s="583"/>
      <c r="U56" s="1465"/>
      <c r="V56" s="1466"/>
      <c r="W56" s="1467"/>
      <c r="X56" s="1454"/>
      <c r="Y56" s="1455"/>
      <c r="Z56" s="1468"/>
      <c r="AA56" s="1469"/>
    </row>
    <row r="57" spans="1:27" ht="31.5" customHeight="1">
      <c r="A57" s="97">
        <v>41</v>
      </c>
      <c r="B57" s="1248" t="s">
        <v>2363</v>
      </c>
      <c r="C57" s="1258"/>
      <c r="D57" s="1460" t="s">
        <v>2366</v>
      </c>
      <c r="E57" s="1461"/>
      <c r="F57" s="923" t="s">
        <v>2361</v>
      </c>
      <c r="G57" s="1270" t="s">
        <v>2367</v>
      </c>
      <c r="H57" s="1271"/>
      <c r="I57" s="1271"/>
      <c r="J57" s="1272"/>
      <c r="K57" s="807" t="s">
        <v>2368</v>
      </c>
      <c r="L57" s="1262" t="s">
        <v>2211</v>
      </c>
      <c r="M57" s="1262"/>
      <c r="N57" s="1262"/>
      <c r="O57" s="583"/>
      <c r="P57" s="1462"/>
      <c r="Q57" s="1463"/>
      <c r="R57" s="1454"/>
      <c r="S57" s="1455"/>
      <c r="T57" s="583"/>
      <c r="U57" s="1465"/>
      <c r="V57" s="1466"/>
      <c r="W57" s="1467"/>
      <c r="X57" s="1454"/>
      <c r="Y57" s="1455"/>
      <c r="Z57" s="1468"/>
      <c r="AA57" s="1469"/>
    </row>
    <row r="58" spans="1:27" ht="46.5" customHeight="1">
      <c r="A58" s="97">
        <v>42</v>
      </c>
      <c r="B58" s="1248" t="s">
        <v>2365</v>
      </c>
      <c r="C58" s="1258"/>
      <c r="D58" s="1460" t="s">
        <v>2380</v>
      </c>
      <c r="E58" s="1461"/>
      <c r="F58" s="923" t="s">
        <v>2362</v>
      </c>
      <c r="G58" s="1270" t="s">
        <v>2379</v>
      </c>
      <c r="H58" s="1271"/>
      <c r="I58" s="1271"/>
      <c r="J58" s="1272"/>
      <c r="K58" s="1029" t="s">
        <v>2368</v>
      </c>
      <c r="L58" s="1262" t="s">
        <v>2211</v>
      </c>
      <c r="M58" s="1262"/>
      <c r="N58" s="1262"/>
      <c r="O58" s="583"/>
      <c r="P58" s="1462"/>
      <c r="Q58" s="1463"/>
      <c r="R58" s="1454"/>
      <c r="S58" s="1455"/>
      <c r="T58" s="583"/>
      <c r="U58" s="1465"/>
      <c r="V58" s="1466"/>
      <c r="W58" s="1467"/>
      <c r="X58" s="1454"/>
      <c r="Y58" s="1455"/>
      <c r="Z58" s="1468"/>
      <c r="AA58" s="1469"/>
    </row>
    <row r="59" spans="1:27" ht="43.5" customHeight="1">
      <c r="A59" s="97">
        <v>43</v>
      </c>
      <c r="B59" s="1248" t="s">
        <v>2473</v>
      </c>
      <c r="C59" s="1258"/>
      <c r="D59" s="1460" t="s">
        <v>2472</v>
      </c>
      <c r="E59" s="1461"/>
      <c r="F59" s="1228" t="s">
        <v>2474</v>
      </c>
      <c r="G59" s="1270" t="s">
        <v>2468</v>
      </c>
      <c r="H59" s="1271"/>
      <c r="I59" s="1271"/>
      <c r="J59" s="1272"/>
      <c r="K59" s="1029" t="s">
        <v>2464</v>
      </c>
      <c r="L59" s="1581" t="s">
        <v>2465</v>
      </c>
      <c r="M59" s="1308"/>
      <c r="N59" s="1582"/>
      <c r="O59" s="1031"/>
      <c r="P59" s="1462"/>
      <c r="Q59" s="1463"/>
      <c r="R59" s="1454"/>
      <c r="S59" s="1455"/>
      <c r="T59" s="1031"/>
      <c r="U59" s="1465"/>
      <c r="V59" s="1466"/>
      <c r="W59" s="1467"/>
      <c r="X59" s="1454"/>
      <c r="Y59" s="1455"/>
      <c r="Z59" s="1468"/>
      <c r="AA59" s="1469"/>
    </row>
    <row r="60" spans="1:27" ht="43.5" customHeight="1">
      <c r="A60" s="97">
        <v>44</v>
      </c>
      <c r="B60" s="1248" t="s">
        <v>2495</v>
      </c>
      <c r="C60" s="1258"/>
      <c r="D60" s="1460" t="s">
        <v>2503</v>
      </c>
      <c r="E60" s="1461"/>
      <c r="F60" s="1228" t="s">
        <v>2491</v>
      </c>
      <c r="G60" s="1270" t="s">
        <v>2492</v>
      </c>
      <c r="H60" s="1271"/>
      <c r="I60" s="1271"/>
      <c r="J60" s="1272"/>
      <c r="K60" s="1386" t="s">
        <v>2494</v>
      </c>
      <c r="L60" s="1287" t="s">
        <v>2486</v>
      </c>
      <c r="M60" s="1288"/>
      <c r="N60" s="1289"/>
      <c r="O60" s="1244"/>
      <c r="P60" s="1462"/>
      <c r="Q60" s="1463"/>
      <c r="R60" s="1454"/>
      <c r="S60" s="1455"/>
      <c r="T60" s="1244"/>
      <c r="U60" s="1465"/>
      <c r="V60" s="1466"/>
      <c r="W60" s="1467"/>
      <c r="X60" s="1454"/>
      <c r="Y60" s="1455"/>
      <c r="Z60" s="1468"/>
      <c r="AA60" s="1469"/>
    </row>
    <row r="61" spans="1:27" ht="43.5" customHeight="1">
      <c r="A61" s="97">
        <v>45</v>
      </c>
      <c r="B61" s="1248" t="s">
        <v>2495</v>
      </c>
      <c r="C61" s="1258"/>
      <c r="D61" s="1460" t="s">
        <v>2488</v>
      </c>
      <c r="E61" s="1461"/>
      <c r="F61" s="1228" t="s">
        <v>2490</v>
      </c>
      <c r="G61" s="1270" t="s">
        <v>2493</v>
      </c>
      <c r="H61" s="1271"/>
      <c r="I61" s="1271"/>
      <c r="J61" s="1272"/>
      <c r="K61" s="1388"/>
      <c r="L61" s="1293"/>
      <c r="M61" s="1294"/>
      <c r="N61" s="1295"/>
      <c r="O61" s="1244"/>
      <c r="P61" s="1462"/>
      <c r="Q61" s="1463"/>
      <c r="R61" s="1454"/>
      <c r="S61" s="1455"/>
      <c r="T61" s="1244"/>
      <c r="U61" s="1465"/>
      <c r="V61" s="1466"/>
      <c r="W61" s="1467"/>
      <c r="X61" s="1454"/>
      <c r="Y61" s="1455"/>
      <c r="Z61" s="1468"/>
      <c r="AA61" s="1469"/>
    </row>
    <row r="62" spans="1:27" ht="66.75" customHeight="1">
      <c r="A62" s="97">
        <v>46</v>
      </c>
      <c r="B62" s="1248" t="s">
        <v>2501</v>
      </c>
      <c r="C62" s="1258"/>
      <c r="D62" s="1460" t="s">
        <v>2498</v>
      </c>
      <c r="E62" s="1461"/>
      <c r="F62" s="1228" t="s">
        <v>2489</v>
      </c>
      <c r="G62" s="1638" t="s">
        <v>2500</v>
      </c>
      <c r="H62" s="1639"/>
      <c r="I62" s="1639"/>
      <c r="J62" s="1640"/>
      <c r="K62" s="1644" t="s">
        <v>2496</v>
      </c>
      <c r="L62" s="1287" t="s">
        <v>2497</v>
      </c>
      <c r="M62" s="1288"/>
      <c r="N62" s="1289"/>
      <c r="O62" s="1244"/>
      <c r="P62" s="1462"/>
      <c r="Q62" s="1463"/>
      <c r="R62" s="1454"/>
      <c r="S62" s="1455"/>
      <c r="T62" s="1244"/>
      <c r="U62" s="1465"/>
      <c r="V62" s="1466"/>
      <c r="W62" s="1467"/>
      <c r="X62" s="1454"/>
      <c r="Y62" s="1455"/>
      <c r="Z62" s="1468"/>
      <c r="AA62" s="1469"/>
    </row>
    <row r="63" spans="1:27" ht="66.75" customHeight="1">
      <c r="A63" s="97">
        <v>47</v>
      </c>
      <c r="B63" s="1248" t="s">
        <v>2501</v>
      </c>
      <c r="C63" s="1258"/>
      <c r="D63" s="1460" t="s">
        <v>2499</v>
      </c>
      <c r="E63" s="1461"/>
      <c r="F63" s="1228" t="s">
        <v>2490</v>
      </c>
      <c r="G63" s="1641"/>
      <c r="H63" s="1642"/>
      <c r="I63" s="1642"/>
      <c r="J63" s="1643"/>
      <c r="K63" s="1644"/>
      <c r="L63" s="1290"/>
      <c r="M63" s="1291"/>
      <c r="N63" s="1292"/>
      <c r="O63" s="1244"/>
      <c r="P63" s="1462"/>
      <c r="Q63" s="1463"/>
      <c r="R63" s="1454"/>
      <c r="S63" s="1455"/>
      <c r="T63" s="1244"/>
      <c r="U63" s="1465"/>
      <c r="V63" s="1466"/>
      <c r="W63" s="1467"/>
      <c r="X63" s="1454"/>
      <c r="Y63" s="1455"/>
      <c r="Z63" s="1468"/>
      <c r="AA63" s="1469"/>
    </row>
    <row r="64" spans="1:27" ht="43.5" customHeight="1">
      <c r="A64" s="97">
        <v>48</v>
      </c>
      <c r="B64" s="1248" t="s">
        <v>2501</v>
      </c>
      <c r="C64" s="1258"/>
      <c r="D64" s="1460" t="s">
        <v>2533</v>
      </c>
      <c r="E64" s="1461"/>
      <c r="F64" s="1228" t="s">
        <v>2534</v>
      </c>
      <c r="G64" s="1270" t="s">
        <v>2542</v>
      </c>
      <c r="H64" s="1271"/>
      <c r="I64" s="1271"/>
      <c r="J64" s="1272"/>
      <c r="K64" s="1235" t="s">
        <v>2539</v>
      </c>
      <c r="L64" s="1581" t="s">
        <v>2540</v>
      </c>
      <c r="M64" s="1308"/>
      <c r="N64" s="1582"/>
      <c r="O64" s="1244"/>
      <c r="P64" s="1462"/>
      <c r="Q64" s="1463"/>
      <c r="R64" s="1454"/>
      <c r="S64" s="1455"/>
      <c r="T64" s="1244"/>
      <c r="U64" s="1465"/>
      <c r="V64" s="1466"/>
      <c r="W64" s="1467"/>
      <c r="X64" s="1454"/>
      <c r="Y64" s="1455"/>
      <c r="Z64" s="1468"/>
      <c r="AA64" s="1469"/>
    </row>
    <row r="65" spans="1:27" ht="43.5" customHeight="1">
      <c r="A65" s="97">
        <v>49</v>
      </c>
      <c r="B65" s="1248" t="s">
        <v>2501</v>
      </c>
      <c r="C65" s="1258"/>
      <c r="D65" s="1460" t="s">
        <v>2535</v>
      </c>
      <c r="E65" s="1461"/>
      <c r="F65" s="1228" t="s">
        <v>1978</v>
      </c>
      <c r="G65" s="1270" t="s">
        <v>2542</v>
      </c>
      <c r="H65" s="1271"/>
      <c r="I65" s="1271"/>
      <c r="J65" s="1272"/>
      <c r="K65" s="1235" t="s">
        <v>2539</v>
      </c>
      <c r="L65" s="1581" t="s">
        <v>2540</v>
      </c>
      <c r="M65" s="1308"/>
      <c r="N65" s="1582"/>
      <c r="O65" s="1244"/>
      <c r="P65" s="1462"/>
      <c r="Q65" s="1463"/>
      <c r="R65" s="1454"/>
      <c r="S65" s="1455"/>
      <c r="T65" s="1244"/>
      <c r="U65" s="1465"/>
      <c r="V65" s="1466"/>
      <c r="W65" s="1467"/>
      <c r="X65" s="1454"/>
      <c r="Y65" s="1455"/>
      <c r="Z65" s="1468"/>
      <c r="AA65" s="1469"/>
    </row>
    <row r="66" spans="1:27" ht="43.5" customHeight="1">
      <c r="A66" s="97">
        <v>50</v>
      </c>
      <c r="B66" s="1248" t="s">
        <v>2501</v>
      </c>
      <c r="C66" s="1258"/>
      <c r="D66" s="1460" t="s">
        <v>2536</v>
      </c>
      <c r="E66" s="1461"/>
      <c r="F66" s="1228" t="s">
        <v>2537</v>
      </c>
      <c r="G66" s="1270" t="s">
        <v>2542</v>
      </c>
      <c r="H66" s="1271"/>
      <c r="I66" s="1271"/>
      <c r="J66" s="1272"/>
      <c r="K66" s="1235" t="s">
        <v>2539</v>
      </c>
      <c r="L66" s="1581" t="s">
        <v>2540</v>
      </c>
      <c r="M66" s="1308"/>
      <c r="N66" s="1582"/>
      <c r="O66" s="1244"/>
      <c r="P66" s="1462"/>
      <c r="Q66" s="1463"/>
      <c r="R66" s="1454"/>
      <c r="S66" s="1455"/>
      <c r="T66" s="1244"/>
      <c r="U66" s="1465"/>
      <c r="V66" s="1466"/>
      <c r="W66" s="1467"/>
      <c r="X66" s="1454"/>
      <c r="Y66" s="1455"/>
      <c r="Z66" s="1468"/>
      <c r="AA66" s="1469"/>
    </row>
    <row r="67" spans="1:27" ht="43.5" customHeight="1">
      <c r="A67" s="97">
        <v>51</v>
      </c>
      <c r="B67" s="1248" t="s">
        <v>2501</v>
      </c>
      <c r="C67" s="1258"/>
      <c r="D67" s="1460" t="s">
        <v>2538</v>
      </c>
      <c r="E67" s="1461"/>
      <c r="F67" s="1228" t="s">
        <v>2537</v>
      </c>
      <c r="G67" s="1270" t="s">
        <v>2542</v>
      </c>
      <c r="H67" s="1271"/>
      <c r="I67" s="1271"/>
      <c r="J67" s="1272"/>
      <c r="K67" s="1235" t="s">
        <v>2539</v>
      </c>
      <c r="L67" s="1581" t="s">
        <v>2540</v>
      </c>
      <c r="M67" s="1308"/>
      <c r="N67" s="1582"/>
      <c r="O67" s="1244"/>
      <c r="P67" s="1462"/>
      <c r="Q67" s="1463"/>
      <c r="R67" s="1454"/>
      <c r="S67" s="1455"/>
      <c r="T67" s="1244"/>
      <c r="U67" s="1465"/>
      <c r="V67" s="1466"/>
      <c r="W67" s="1467"/>
      <c r="X67" s="1454"/>
      <c r="Y67" s="1455"/>
      <c r="Z67" s="1468"/>
      <c r="AA67" s="1469"/>
    </row>
    <row r="68" spans="1:27" ht="43.5" customHeight="1">
      <c r="A68" s="97"/>
      <c r="B68" s="1248"/>
      <c r="C68" s="1258"/>
      <c r="D68" s="1460"/>
      <c r="E68" s="1461"/>
      <c r="F68" s="1228"/>
      <c r="G68" s="1270"/>
      <c r="H68" s="1271"/>
      <c r="I68" s="1271"/>
      <c r="J68" s="1272"/>
      <c r="K68" s="1235"/>
      <c r="L68" s="1581"/>
      <c r="M68" s="1308"/>
      <c r="N68" s="1582"/>
      <c r="O68" s="1244"/>
      <c r="P68" s="1462"/>
      <c r="Q68" s="1463"/>
      <c r="R68" s="1454"/>
      <c r="S68" s="1455"/>
      <c r="T68" s="1244"/>
      <c r="U68" s="1465"/>
      <c r="V68" s="1466"/>
      <c r="W68" s="1467"/>
      <c r="X68" s="1454"/>
      <c r="Y68" s="1455"/>
      <c r="Z68" s="1468"/>
      <c r="AA68" s="1469"/>
    </row>
    <row r="69" spans="1:27" ht="43.5" customHeight="1">
      <c r="A69" s="97"/>
      <c r="B69" s="1248"/>
      <c r="C69" s="1258"/>
      <c r="D69" s="1460"/>
      <c r="E69" s="1461"/>
      <c r="F69" s="1228"/>
      <c r="G69" s="1270"/>
      <c r="H69" s="1271"/>
      <c r="I69" s="1271"/>
      <c r="J69" s="1272"/>
      <c r="K69" s="1235"/>
      <c r="L69" s="1581"/>
      <c r="M69" s="1308"/>
      <c r="N69" s="1582"/>
      <c r="O69" s="1244"/>
      <c r="P69" s="1462"/>
      <c r="Q69" s="1463"/>
      <c r="R69" s="1454"/>
      <c r="S69" s="1455"/>
      <c r="T69" s="1244"/>
      <c r="U69" s="1465"/>
      <c r="V69" s="1466"/>
      <c r="W69" s="1467"/>
      <c r="X69" s="1454"/>
      <c r="Y69" s="1455"/>
      <c r="Z69" s="1468"/>
      <c r="AA69" s="1469"/>
    </row>
    <row r="70" spans="1:27" ht="43.5" customHeight="1">
      <c r="A70" s="97"/>
      <c r="B70" s="1634"/>
      <c r="C70" s="1635"/>
      <c r="D70" s="1236"/>
      <c r="E70" s="1237"/>
      <c r="F70" s="1636"/>
      <c r="G70" s="1230"/>
      <c r="H70" s="1231"/>
      <c r="I70" s="1231"/>
      <c r="J70" s="1232"/>
      <c r="K70" s="1235"/>
      <c r="L70" s="1238"/>
      <c r="M70" s="1234"/>
      <c r="N70" s="1239"/>
      <c r="O70" s="1637"/>
      <c r="P70" s="1206"/>
      <c r="Q70" s="1207"/>
      <c r="R70" s="1208"/>
      <c r="S70" s="1209"/>
      <c r="T70" s="1637"/>
      <c r="U70" s="1210"/>
      <c r="V70" s="1240"/>
      <c r="W70" s="1211"/>
      <c r="X70" s="1208"/>
      <c r="Y70" s="1209"/>
      <c r="Z70" s="1241"/>
      <c r="AA70" s="1242"/>
    </row>
    <row r="71" spans="1:27" ht="43.5" customHeight="1">
      <c r="A71" s="97"/>
      <c r="B71" s="1634"/>
      <c r="C71" s="1635"/>
      <c r="D71" s="1236"/>
      <c r="E71" s="1237"/>
      <c r="F71" s="1636"/>
      <c r="G71" s="1230"/>
      <c r="H71" s="1231"/>
      <c r="I71" s="1231"/>
      <c r="J71" s="1232"/>
      <c r="K71" s="1235"/>
      <c r="L71" s="1238"/>
      <c r="M71" s="1234"/>
      <c r="N71" s="1239"/>
      <c r="O71" s="1637"/>
      <c r="P71" s="1206"/>
      <c r="Q71" s="1207"/>
      <c r="R71" s="1208"/>
      <c r="S71" s="1209"/>
      <c r="T71" s="1637"/>
      <c r="U71" s="1210"/>
      <c r="V71" s="1240"/>
      <c r="W71" s="1211"/>
      <c r="X71" s="1208"/>
      <c r="Y71" s="1209"/>
      <c r="Z71" s="1241"/>
      <c r="AA71" s="1242"/>
    </row>
    <row r="72" spans="1:27" ht="31.5" customHeight="1">
      <c r="A72" s="97">
        <v>44</v>
      </c>
      <c r="B72" s="1248"/>
      <c r="C72" s="1258"/>
      <c r="D72" s="1460"/>
      <c r="E72" s="1461"/>
      <c r="F72" s="923"/>
      <c r="G72" s="1270"/>
      <c r="H72" s="1271"/>
      <c r="I72" s="1271"/>
      <c r="J72" s="1272"/>
      <c r="K72" s="1029"/>
      <c r="L72" s="1581"/>
      <c r="M72" s="1308"/>
      <c r="N72" s="1582"/>
      <c r="O72" s="1031"/>
      <c r="P72" s="1462"/>
      <c r="Q72" s="1463"/>
      <c r="R72" s="1454"/>
      <c r="S72" s="1455"/>
      <c r="T72" s="1031"/>
      <c r="U72" s="1465"/>
      <c r="V72" s="1466"/>
      <c r="W72" s="1467"/>
      <c r="X72" s="1454"/>
      <c r="Y72" s="1455"/>
      <c r="Z72" s="1468"/>
      <c r="AA72" s="1469"/>
    </row>
    <row r="73" spans="1:27" ht="31.5" customHeight="1">
      <c r="A73" s="97">
        <v>45</v>
      </c>
      <c r="B73" s="1248"/>
      <c r="C73" s="1258"/>
      <c r="D73" s="1460"/>
      <c r="E73" s="1461"/>
      <c r="F73" s="923"/>
      <c r="G73" s="1270"/>
      <c r="H73" s="1271"/>
      <c r="I73" s="1271"/>
      <c r="J73" s="1272"/>
      <c r="K73" s="1029"/>
      <c r="L73" s="1581"/>
      <c r="M73" s="1308"/>
      <c r="N73" s="1582"/>
      <c r="O73" s="1031"/>
      <c r="P73" s="1462"/>
      <c r="Q73" s="1463"/>
      <c r="R73" s="1454"/>
      <c r="S73" s="1455"/>
      <c r="T73" s="1031"/>
      <c r="U73" s="1465"/>
      <c r="V73" s="1466"/>
      <c r="W73" s="1467"/>
      <c r="X73" s="1454"/>
      <c r="Y73" s="1455"/>
      <c r="Z73" s="1468"/>
      <c r="AA73" s="1469"/>
    </row>
  </sheetData>
  <mergeCells count="555">
    <mergeCell ref="B69:C69"/>
    <mergeCell ref="D69:E69"/>
    <mergeCell ref="G69:J69"/>
    <mergeCell ref="L69:N69"/>
    <mergeCell ref="P69:Q69"/>
    <mergeCell ref="R69:S69"/>
    <mergeCell ref="U69:W69"/>
    <mergeCell ref="X69:Y69"/>
    <mergeCell ref="Z69:AA69"/>
    <mergeCell ref="B68:C68"/>
    <mergeCell ref="D68:E68"/>
    <mergeCell ref="G68:J68"/>
    <mergeCell ref="L68:N68"/>
    <mergeCell ref="P68:Q68"/>
    <mergeCell ref="R68:S68"/>
    <mergeCell ref="U68:W68"/>
    <mergeCell ref="X68:Y68"/>
    <mergeCell ref="Z68:AA68"/>
    <mergeCell ref="B67:C67"/>
    <mergeCell ref="D67:E67"/>
    <mergeCell ref="G67:J67"/>
    <mergeCell ref="L67:N67"/>
    <mergeCell ref="P67:Q67"/>
    <mergeCell ref="R67:S67"/>
    <mergeCell ref="U67:W67"/>
    <mergeCell ref="X67:Y67"/>
    <mergeCell ref="Z67:AA67"/>
    <mergeCell ref="B66:C66"/>
    <mergeCell ref="D66:E66"/>
    <mergeCell ref="G66:J66"/>
    <mergeCell ref="L66:N66"/>
    <mergeCell ref="P66:Q66"/>
    <mergeCell ref="R66:S66"/>
    <mergeCell ref="U66:W66"/>
    <mergeCell ref="X66:Y66"/>
    <mergeCell ref="Z66:AA66"/>
    <mergeCell ref="B65:C65"/>
    <mergeCell ref="D65:E65"/>
    <mergeCell ref="G65:J65"/>
    <mergeCell ref="L65:N65"/>
    <mergeCell ref="P65:Q65"/>
    <mergeCell ref="R65:S65"/>
    <mergeCell ref="U65:W65"/>
    <mergeCell ref="X65:Y65"/>
    <mergeCell ref="Z65:AA65"/>
    <mergeCell ref="B64:C64"/>
    <mergeCell ref="D64:E64"/>
    <mergeCell ref="G64:J64"/>
    <mergeCell ref="L64:N64"/>
    <mergeCell ref="P64:Q64"/>
    <mergeCell ref="R64:S64"/>
    <mergeCell ref="U64:W64"/>
    <mergeCell ref="X64:Y64"/>
    <mergeCell ref="Z64:AA64"/>
    <mergeCell ref="G62:J63"/>
    <mergeCell ref="K62:K63"/>
    <mergeCell ref="L62:N63"/>
    <mergeCell ref="B63:C63"/>
    <mergeCell ref="D63:E63"/>
    <mergeCell ref="P63:Q63"/>
    <mergeCell ref="R63:S63"/>
    <mergeCell ref="U63:W63"/>
    <mergeCell ref="X63:Y63"/>
    <mergeCell ref="Z63:AA63"/>
    <mergeCell ref="B62:C62"/>
    <mergeCell ref="D62:E62"/>
    <mergeCell ref="P62:Q62"/>
    <mergeCell ref="R62:S62"/>
    <mergeCell ref="U62:W62"/>
    <mergeCell ref="X62:Y62"/>
    <mergeCell ref="Z62:AA62"/>
    <mergeCell ref="B61:C61"/>
    <mergeCell ref="D61:E61"/>
    <mergeCell ref="G61:J61"/>
    <mergeCell ref="P61:Q61"/>
    <mergeCell ref="R61:S61"/>
    <mergeCell ref="U61:W61"/>
    <mergeCell ref="X61:Y61"/>
    <mergeCell ref="Z61:AA61"/>
    <mergeCell ref="K60:K61"/>
    <mergeCell ref="L60:N61"/>
    <mergeCell ref="B60:C60"/>
    <mergeCell ref="D60:E60"/>
    <mergeCell ref="G60:J60"/>
    <mergeCell ref="P60:Q60"/>
    <mergeCell ref="R60:S60"/>
    <mergeCell ref="U60:W60"/>
    <mergeCell ref="X60:Y60"/>
    <mergeCell ref="Z60:AA60"/>
    <mergeCell ref="B73:C73"/>
    <mergeCell ref="D73:E73"/>
    <mergeCell ref="G73:J73"/>
    <mergeCell ref="L73:N73"/>
    <mergeCell ref="P73:Q73"/>
    <mergeCell ref="R73:S73"/>
    <mergeCell ref="U73:W73"/>
    <mergeCell ref="X73:Y73"/>
    <mergeCell ref="Z73:AA73"/>
    <mergeCell ref="B72:C72"/>
    <mergeCell ref="D72:E72"/>
    <mergeCell ref="G72:J72"/>
    <mergeCell ref="L72:N72"/>
    <mergeCell ref="P72:Q72"/>
    <mergeCell ref="R72:S72"/>
    <mergeCell ref="U72:W72"/>
    <mergeCell ref="X72:Y72"/>
    <mergeCell ref="Z72:AA72"/>
    <mergeCell ref="B59:C59"/>
    <mergeCell ref="D59:E59"/>
    <mergeCell ref="G59:J59"/>
    <mergeCell ref="L59:N59"/>
    <mergeCell ref="P59:Q59"/>
    <mergeCell ref="R59:S59"/>
    <mergeCell ref="U59:W59"/>
    <mergeCell ref="X59:Y59"/>
    <mergeCell ref="Z59:AA59"/>
    <mergeCell ref="B57:C57"/>
    <mergeCell ref="D57:E57"/>
    <mergeCell ref="G57:J57"/>
    <mergeCell ref="P57:Q57"/>
    <mergeCell ref="R57:S57"/>
    <mergeCell ref="U57:W57"/>
    <mergeCell ref="X57:Y57"/>
    <mergeCell ref="Z57:AA57"/>
    <mergeCell ref="L57:N57"/>
    <mergeCell ref="B55:C55"/>
    <mergeCell ref="D55:E55"/>
    <mergeCell ref="G55:J55"/>
    <mergeCell ref="P55:Q55"/>
    <mergeCell ref="R55:S55"/>
    <mergeCell ref="U55:W55"/>
    <mergeCell ref="X55:Y55"/>
    <mergeCell ref="Z55:AA55"/>
    <mergeCell ref="B56:C56"/>
    <mergeCell ref="D56:E56"/>
    <mergeCell ref="G56:J56"/>
    <mergeCell ref="P56:Q56"/>
    <mergeCell ref="R56:S56"/>
    <mergeCell ref="U56:W56"/>
    <mergeCell ref="X56:Y56"/>
    <mergeCell ref="Z56:AA56"/>
    <mergeCell ref="L55:N55"/>
    <mergeCell ref="L56:N56"/>
    <mergeCell ref="B54:C54"/>
    <mergeCell ref="D54:E54"/>
    <mergeCell ref="G54:J54"/>
    <mergeCell ref="P54:Q54"/>
    <mergeCell ref="R54:S54"/>
    <mergeCell ref="U54:W54"/>
    <mergeCell ref="X54:Y54"/>
    <mergeCell ref="Z54:AA54"/>
    <mergeCell ref="L53:N53"/>
    <mergeCell ref="L54:N54"/>
    <mergeCell ref="P52:Q52"/>
    <mergeCell ref="R52:S52"/>
    <mergeCell ref="U52:W52"/>
    <mergeCell ref="X52:Y52"/>
    <mergeCell ref="Z52:AA52"/>
    <mergeCell ref="B53:C53"/>
    <mergeCell ref="D53:E53"/>
    <mergeCell ref="G53:J53"/>
    <mergeCell ref="P53:Q53"/>
    <mergeCell ref="R53:S53"/>
    <mergeCell ref="U53:W53"/>
    <mergeCell ref="X53:Y53"/>
    <mergeCell ref="Z53:AA53"/>
    <mergeCell ref="P46:Q46"/>
    <mergeCell ref="R46:S46"/>
    <mergeCell ref="B48:C48"/>
    <mergeCell ref="G48:J48"/>
    <mergeCell ref="P48:Q48"/>
    <mergeCell ref="R43:S43"/>
    <mergeCell ref="U43:W43"/>
    <mergeCell ref="X43:Y43"/>
    <mergeCell ref="Z43:AA43"/>
    <mergeCell ref="G43:J47"/>
    <mergeCell ref="K43:K52"/>
    <mergeCell ref="L43:N52"/>
    <mergeCell ref="U46:W46"/>
    <mergeCell ref="X46:Y46"/>
    <mergeCell ref="B51:C51"/>
    <mergeCell ref="G51:J51"/>
    <mergeCell ref="P51:Q51"/>
    <mergeCell ref="R51:S51"/>
    <mergeCell ref="U51:W51"/>
    <mergeCell ref="X51:Y51"/>
    <mergeCell ref="Z51:AA51"/>
    <mergeCell ref="B52:C52"/>
    <mergeCell ref="D52:E52"/>
    <mergeCell ref="G52:J52"/>
    <mergeCell ref="B36:C36"/>
    <mergeCell ref="D36:E36"/>
    <mergeCell ref="G36:J36"/>
    <mergeCell ref="L36:N36"/>
    <mergeCell ref="P33:Q33"/>
    <mergeCell ref="R33:S33"/>
    <mergeCell ref="U33:W33"/>
    <mergeCell ref="X33:Y33"/>
    <mergeCell ref="Z33:AA33"/>
    <mergeCell ref="P34:Q34"/>
    <mergeCell ref="R34:S34"/>
    <mergeCell ref="U34:W34"/>
    <mergeCell ref="X34:Y34"/>
    <mergeCell ref="Z34:AA34"/>
    <mergeCell ref="P35:Q35"/>
    <mergeCell ref="R35:S35"/>
    <mergeCell ref="U35:W35"/>
    <mergeCell ref="X35:Y35"/>
    <mergeCell ref="Z35:AA35"/>
    <mergeCell ref="P36:Q36"/>
    <mergeCell ref="R36:S36"/>
    <mergeCell ref="U36:W36"/>
    <mergeCell ref="X36:Y36"/>
    <mergeCell ref="Z36:AA36"/>
    <mergeCell ref="B35:C35"/>
    <mergeCell ref="D35:E35"/>
    <mergeCell ref="G35:J35"/>
    <mergeCell ref="L35:N35"/>
    <mergeCell ref="P32:Q32"/>
    <mergeCell ref="R32:S32"/>
    <mergeCell ref="U32:W32"/>
    <mergeCell ref="X32:Y32"/>
    <mergeCell ref="Z32:AA32"/>
    <mergeCell ref="B32:C32"/>
    <mergeCell ref="D32:E32"/>
    <mergeCell ref="G32:J34"/>
    <mergeCell ref="K32:K34"/>
    <mergeCell ref="L32:N34"/>
    <mergeCell ref="B33:C33"/>
    <mergeCell ref="D33:E33"/>
    <mergeCell ref="B34:C34"/>
    <mergeCell ref="D34:E34"/>
    <mergeCell ref="B31:C31"/>
    <mergeCell ref="D31:E31"/>
    <mergeCell ref="G31:J31"/>
    <mergeCell ref="L31:N31"/>
    <mergeCell ref="P31:Q31"/>
    <mergeCell ref="R31:S31"/>
    <mergeCell ref="U31:W31"/>
    <mergeCell ref="X31:Y31"/>
    <mergeCell ref="Z31:AA31"/>
    <mergeCell ref="U22:W22"/>
    <mergeCell ref="X22:Y22"/>
    <mergeCell ref="Z22:AA22"/>
    <mergeCell ref="B22:C22"/>
    <mergeCell ref="D22:E22"/>
    <mergeCell ref="G22:J22"/>
    <mergeCell ref="L22:N22"/>
    <mergeCell ref="P22:Q22"/>
    <mergeCell ref="R22:S22"/>
    <mergeCell ref="U20:W20"/>
    <mergeCell ref="X20:Y20"/>
    <mergeCell ref="Z20:AA20"/>
    <mergeCell ref="G21:J21"/>
    <mergeCell ref="L21:N21"/>
    <mergeCell ref="P21:Q21"/>
    <mergeCell ref="R21:S21"/>
    <mergeCell ref="U21:W21"/>
    <mergeCell ref="X21:Y21"/>
    <mergeCell ref="Z21:AA21"/>
    <mergeCell ref="U19:W19"/>
    <mergeCell ref="B18:C18"/>
    <mergeCell ref="D18:E18"/>
    <mergeCell ref="G18:J18"/>
    <mergeCell ref="L18:N18"/>
    <mergeCell ref="P18:Q18"/>
    <mergeCell ref="R18:S18"/>
    <mergeCell ref="X19:Y19"/>
    <mergeCell ref="Z19:AA19"/>
    <mergeCell ref="X18:Y18"/>
    <mergeCell ref="Z18:AA18"/>
    <mergeCell ref="X28:Y28"/>
    <mergeCell ref="Z28:AA28"/>
    <mergeCell ref="B16:C16"/>
    <mergeCell ref="D16:E16"/>
    <mergeCell ref="G16:J16"/>
    <mergeCell ref="L16:N16"/>
    <mergeCell ref="P16:Q16"/>
    <mergeCell ref="R16:S16"/>
    <mergeCell ref="U16:W16"/>
    <mergeCell ref="X16:Y16"/>
    <mergeCell ref="U27:W27"/>
    <mergeCell ref="X27:Y27"/>
    <mergeCell ref="Z27:AA27"/>
    <mergeCell ref="B28:C28"/>
    <mergeCell ref="D28:E28"/>
    <mergeCell ref="G28:J28"/>
    <mergeCell ref="L28:N28"/>
    <mergeCell ref="P28:Q28"/>
    <mergeCell ref="R28:S28"/>
    <mergeCell ref="U28:W28"/>
    <mergeCell ref="B27:C27"/>
    <mergeCell ref="D27:E27"/>
    <mergeCell ref="G27:J27"/>
    <mergeCell ref="L27:N27"/>
    <mergeCell ref="Z25:AA25"/>
    <mergeCell ref="B26:C26"/>
    <mergeCell ref="D26:E26"/>
    <mergeCell ref="G26:J26"/>
    <mergeCell ref="L26:N26"/>
    <mergeCell ref="P26:Q26"/>
    <mergeCell ref="R26:S26"/>
    <mergeCell ref="U26:W26"/>
    <mergeCell ref="X26:Y26"/>
    <mergeCell ref="Z26:AA26"/>
    <mergeCell ref="B25:C25"/>
    <mergeCell ref="D25:E25"/>
    <mergeCell ref="G25:J25"/>
    <mergeCell ref="L25:N25"/>
    <mergeCell ref="P25:Q25"/>
    <mergeCell ref="R25:S25"/>
    <mergeCell ref="U25:W25"/>
    <mergeCell ref="X25:Y25"/>
    <mergeCell ref="P27:Q27"/>
    <mergeCell ref="R27:S27"/>
    <mergeCell ref="B24:C24"/>
    <mergeCell ref="D24:E24"/>
    <mergeCell ref="G24:J24"/>
    <mergeCell ref="L24:N24"/>
    <mergeCell ref="P24:Q24"/>
    <mergeCell ref="R24:S24"/>
    <mergeCell ref="U24:W24"/>
    <mergeCell ref="X24:Y24"/>
    <mergeCell ref="Z24:AA24"/>
    <mergeCell ref="U15:W15"/>
    <mergeCell ref="X15:Y15"/>
    <mergeCell ref="Z15:AA15"/>
    <mergeCell ref="B15:C15"/>
    <mergeCell ref="D15:E15"/>
    <mergeCell ref="G15:J15"/>
    <mergeCell ref="L15:N15"/>
    <mergeCell ref="P15:Q15"/>
    <mergeCell ref="U23:W23"/>
    <mergeCell ref="X23:Y23"/>
    <mergeCell ref="Z23:AA23"/>
    <mergeCell ref="Z16:AA16"/>
    <mergeCell ref="B17:C17"/>
    <mergeCell ref="D17:E17"/>
    <mergeCell ref="G17:J17"/>
    <mergeCell ref="L17:N17"/>
    <mergeCell ref="P17:Q17"/>
    <mergeCell ref="R17:S17"/>
    <mergeCell ref="U17:W17"/>
    <mergeCell ref="X17:Y17"/>
    <mergeCell ref="Z17:AA17"/>
    <mergeCell ref="U18:W18"/>
    <mergeCell ref="A14:C14"/>
    <mergeCell ref="E14:H14"/>
    <mergeCell ref="B23:C23"/>
    <mergeCell ref="D23:E23"/>
    <mergeCell ref="G23:J23"/>
    <mergeCell ref="L23:N23"/>
    <mergeCell ref="P23:Q23"/>
    <mergeCell ref="R23:S23"/>
    <mergeCell ref="R15:S15"/>
    <mergeCell ref="B19:C19"/>
    <mergeCell ref="D19:E19"/>
    <mergeCell ref="G19:J19"/>
    <mergeCell ref="L19:N19"/>
    <mergeCell ref="P19:Q19"/>
    <mergeCell ref="R19:S19"/>
    <mergeCell ref="B20:C20"/>
    <mergeCell ref="D20:E20"/>
    <mergeCell ref="G20:J20"/>
    <mergeCell ref="L20:N20"/>
    <mergeCell ref="P20:Q20"/>
    <mergeCell ref="R20:S20"/>
    <mergeCell ref="B21:C21"/>
    <mergeCell ref="D21:E21"/>
    <mergeCell ref="U30:W30"/>
    <mergeCell ref="X30:Y30"/>
    <mergeCell ref="Z30:AA30"/>
    <mergeCell ref="B29:C29"/>
    <mergeCell ref="D29:E29"/>
    <mergeCell ref="G29:J29"/>
    <mergeCell ref="L29:N29"/>
    <mergeCell ref="P29:Q29"/>
    <mergeCell ref="R29:S29"/>
    <mergeCell ref="U29:W29"/>
    <mergeCell ref="B30:C30"/>
    <mergeCell ref="D30:E30"/>
    <mergeCell ref="G30:J30"/>
    <mergeCell ref="L30:N30"/>
    <mergeCell ref="P30:Q30"/>
    <mergeCell ref="R30:S30"/>
    <mergeCell ref="X29:Y29"/>
    <mergeCell ref="Z29:AA29"/>
    <mergeCell ref="A7:C13"/>
    <mergeCell ref="W2:AA3"/>
    <mergeCell ref="A4:B5"/>
    <mergeCell ref="C4:D5"/>
    <mergeCell ref="I14:M14"/>
    <mergeCell ref="N14:T14"/>
    <mergeCell ref="U14:V14"/>
    <mergeCell ref="W14:Y14"/>
    <mergeCell ref="Z14:AA14"/>
    <mergeCell ref="E13:H13"/>
    <mergeCell ref="I13:M13"/>
    <mergeCell ref="N13:T13"/>
    <mergeCell ref="U13:V13"/>
    <mergeCell ref="W13:Y13"/>
    <mergeCell ref="Z13:AA13"/>
    <mergeCell ref="E12:H12"/>
    <mergeCell ref="I12:M12"/>
    <mergeCell ref="N12:T12"/>
    <mergeCell ref="U12:V12"/>
    <mergeCell ref="W12:Y12"/>
    <mergeCell ref="Z12:AA12"/>
    <mergeCell ref="E11:H11"/>
    <mergeCell ref="I11:M11"/>
    <mergeCell ref="N11:T11"/>
    <mergeCell ref="U11:V11"/>
    <mergeCell ref="W11:Y11"/>
    <mergeCell ref="Z11:AA11"/>
    <mergeCell ref="E10:H10"/>
    <mergeCell ref="I10:M10"/>
    <mergeCell ref="N10:T10"/>
    <mergeCell ref="U10:V10"/>
    <mergeCell ref="W10:Y10"/>
    <mergeCell ref="Z10:AA10"/>
    <mergeCell ref="E9:H9"/>
    <mergeCell ref="I9:M9"/>
    <mergeCell ref="N9:T9"/>
    <mergeCell ref="U9:V9"/>
    <mergeCell ref="W9:Y9"/>
    <mergeCell ref="Z9:AA9"/>
    <mergeCell ref="E8:H8"/>
    <mergeCell ref="I8:M8"/>
    <mergeCell ref="N8:T8"/>
    <mergeCell ref="U8:V8"/>
    <mergeCell ref="W8:Y8"/>
    <mergeCell ref="Z8:AA8"/>
    <mergeCell ref="W6:Y6"/>
    <mergeCell ref="Z6:AA6"/>
    <mergeCell ref="E7:H7"/>
    <mergeCell ref="I7:M7"/>
    <mergeCell ref="N7:T7"/>
    <mergeCell ref="U7:V7"/>
    <mergeCell ref="W7:Y7"/>
    <mergeCell ref="Z7:AA7"/>
    <mergeCell ref="F3:R3"/>
    <mergeCell ref="F4:S4"/>
    <mergeCell ref="U4:V4"/>
    <mergeCell ref="F5:R5"/>
    <mergeCell ref="U5:V5"/>
    <mergeCell ref="A6:C6"/>
    <mergeCell ref="E6:H6"/>
    <mergeCell ref="I6:M6"/>
    <mergeCell ref="N6:T6"/>
    <mergeCell ref="U6:V6"/>
    <mergeCell ref="A1:B1"/>
    <mergeCell ref="C1:F1"/>
    <mergeCell ref="G1:V1"/>
    <mergeCell ref="A2:B2"/>
    <mergeCell ref="C2:F2"/>
    <mergeCell ref="G2:R2"/>
    <mergeCell ref="B37:C37"/>
    <mergeCell ref="D37:E37"/>
    <mergeCell ref="G37:J37"/>
    <mergeCell ref="L37:N37"/>
    <mergeCell ref="P37:Q37"/>
    <mergeCell ref="R37:S37"/>
    <mergeCell ref="U37:W37"/>
    <mergeCell ref="X37:Y37"/>
    <mergeCell ref="Z37:AA37"/>
    <mergeCell ref="U39:W39"/>
    <mergeCell ref="X39:Y39"/>
    <mergeCell ref="Z39:AA39"/>
    <mergeCell ref="B38:C38"/>
    <mergeCell ref="D38:E38"/>
    <mergeCell ref="G38:J38"/>
    <mergeCell ref="L38:N38"/>
    <mergeCell ref="P38:Q38"/>
    <mergeCell ref="R38:S38"/>
    <mergeCell ref="U38:W38"/>
    <mergeCell ref="X38:Y38"/>
    <mergeCell ref="Z38:AA38"/>
    <mergeCell ref="B39:C39"/>
    <mergeCell ref="D39:E39"/>
    <mergeCell ref="G39:J39"/>
    <mergeCell ref="L39:N39"/>
    <mergeCell ref="P39:Q39"/>
    <mergeCell ref="R39:S39"/>
    <mergeCell ref="B40:C40"/>
    <mergeCell ref="D40:E40"/>
    <mergeCell ref="G40:J40"/>
    <mergeCell ref="L40:N40"/>
    <mergeCell ref="P40:Q40"/>
    <mergeCell ref="R40:S40"/>
    <mergeCell ref="X41:Y41"/>
    <mergeCell ref="Z41:AA41"/>
    <mergeCell ref="B43:C43"/>
    <mergeCell ref="P43:Q43"/>
    <mergeCell ref="U49:W49"/>
    <mergeCell ref="Z45:AA45"/>
    <mergeCell ref="U44:W44"/>
    <mergeCell ref="X44:Y44"/>
    <mergeCell ref="Z44:AA44"/>
    <mergeCell ref="U45:W45"/>
    <mergeCell ref="X45:Y45"/>
    <mergeCell ref="U40:W40"/>
    <mergeCell ref="X40:Y40"/>
    <mergeCell ref="Z40:AA40"/>
    <mergeCell ref="U41:W41"/>
    <mergeCell ref="U48:W48"/>
    <mergeCell ref="X48:Y48"/>
    <mergeCell ref="Z48:AA48"/>
    <mergeCell ref="U58:W58"/>
    <mergeCell ref="X58:Y58"/>
    <mergeCell ref="Z58:AA58"/>
    <mergeCell ref="B45:C45"/>
    <mergeCell ref="P45:Q45"/>
    <mergeCell ref="R45:S45"/>
    <mergeCell ref="B49:C49"/>
    <mergeCell ref="X49:Y49"/>
    <mergeCell ref="Z49:AA49"/>
    <mergeCell ref="B50:C50"/>
    <mergeCell ref="G50:J50"/>
    <mergeCell ref="P50:Q50"/>
    <mergeCell ref="Z46:AA46"/>
    <mergeCell ref="P47:Q47"/>
    <mergeCell ref="R47:S47"/>
    <mergeCell ref="U47:W47"/>
    <mergeCell ref="X47:Y47"/>
    <mergeCell ref="Z47:AA47"/>
    <mergeCell ref="R50:S50"/>
    <mergeCell ref="U50:W50"/>
    <mergeCell ref="X50:Y50"/>
    <mergeCell ref="Z50:AA50"/>
    <mergeCell ref="G49:J49"/>
    <mergeCell ref="P49:Q49"/>
    <mergeCell ref="R48:S48"/>
    <mergeCell ref="K41:K42"/>
    <mergeCell ref="L41:N42"/>
    <mergeCell ref="B42:C42"/>
    <mergeCell ref="D42:E42"/>
    <mergeCell ref="G42:J42"/>
    <mergeCell ref="A41:A42"/>
    <mergeCell ref="B58:C58"/>
    <mergeCell ref="D58:E58"/>
    <mergeCell ref="G58:J58"/>
    <mergeCell ref="L58:N58"/>
    <mergeCell ref="P58:Q58"/>
    <mergeCell ref="R58:S58"/>
    <mergeCell ref="R49:S49"/>
    <mergeCell ref="B41:C41"/>
    <mergeCell ref="D41:E41"/>
    <mergeCell ref="G41:J41"/>
    <mergeCell ref="P41:Q41"/>
    <mergeCell ref="R41:S41"/>
    <mergeCell ref="B44:C44"/>
    <mergeCell ref="P44:Q44"/>
    <mergeCell ref="R44:S44"/>
    <mergeCell ref="B47:C47"/>
    <mergeCell ref="B46:C46"/>
  </mergeCells>
  <phoneticPr fontId="40" type="noConversion"/>
  <pageMargins left="0.70866141732283505" right="0.70866141732283505" top="0.74803149606299202" bottom="0.74803149606299202" header="0.31496062992126" footer="0.31496062992126"/>
  <pageSetup paperSize="8" scale="47" orientation="landscape" r:id="rId1"/>
  <rowBreaks count="2" manualBreakCount="2">
    <brk id="29" max="26" man="1"/>
    <brk id="65" max="2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V309"/>
  <sheetViews>
    <sheetView tabSelected="1" view="pageBreakPreview" zoomScale="90" zoomScaleNormal="85" zoomScaleSheetLayoutView="90" zoomScalePageLayoutView="85" workbookViewId="0">
      <pane xSplit="14" ySplit="9" topLeftCell="O187" activePane="bottomRight" state="frozen"/>
      <selection pane="topRight" activeCell="O1" sqref="O1"/>
      <selection pane="bottomLeft" activeCell="A10" sqref="A10"/>
      <selection pane="bottomRight" activeCell="AQ173" sqref="AQ173"/>
    </sheetView>
  </sheetViews>
  <sheetFormatPr defaultColWidth="9" defaultRowHeight="14.25"/>
  <cols>
    <col min="1" max="1" width="4.5" style="584" customWidth="1"/>
    <col min="2" max="6" width="2.625" style="584" customWidth="1"/>
    <col min="7" max="7" width="3.125" style="589" customWidth="1"/>
    <col min="8" max="9" width="3.125" style="584" customWidth="1"/>
    <col min="10" max="10" width="2.625" style="584" customWidth="1"/>
    <col min="11" max="11" width="13.5" style="584" customWidth="1"/>
    <col min="12" max="12" width="14.875" style="646" customWidth="1"/>
    <col min="13" max="13" width="36" style="646" customWidth="1"/>
    <col min="14" max="14" width="32.625" style="762" customWidth="1"/>
    <col min="15" max="15" width="8" style="584" customWidth="1"/>
    <col min="16" max="16" width="5.25" style="584" customWidth="1"/>
    <col min="17" max="17" width="9.75" style="584" customWidth="1"/>
    <col min="18" max="18" width="6.125" style="584" customWidth="1"/>
    <col min="19" max="19" width="16.875" style="584" customWidth="1"/>
    <col min="20" max="20" width="12.125" style="584" customWidth="1"/>
    <col min="21" max="21" width="12.25" style="584" customWidth="1"/>
    <col min="22" max="22" width="7.625" style="584" customWidth="1"/>
    <col min="23" max="23" width="7.75" style="584" customWidth="1"/>
    <col min="24" max="24" width="14.25" style="646" customWidth="1"/>
    <col min="25" max="25" width="15.5" style="646" customWidth="1"/>
    <col min="26" max="26" width="12.5" style="584" customWidth="1"/>
    <col min="27" max="27" width="13.75" style="763" customWidth="1"/>
    <col min="28" max="28" width="16" style="584" customWidth="1"/>
    <col min="29" max="29" width="5.75" style="584" customWidth="1"/>
    <col min="30" max="30" width="9" style="764" customWidth="1"/>
    <col min="31" max="31" width="5.75" style="765" customWidth="1"/>
    <col min="32" max="32" width="7.625" style="764" customWidth="1"/>
    <col min="33" max="34" width="7.25" style="584" customWidth="1"/>
    <col min="35" max="35" width="11.75" style="584" customWidth="1"/>
    <col min="36" max="36" width="17" style="584" customWidth="1"/>
    <col min="37" max="37" width="24.125" style="1745" customWidth="1"/>
    <col min="38" max="38" width="18.125" style="584" customWidth="1"/>
    <col min="39" max="39" width="21.75" style="1745" customWidth="1"/>
    <col min="40" max="40" width="23.25" style="584" customWidth="1"/>
    <col min="41" max="41" width="21.375" style="1745" customWidth="1"/>
    <col min="42" max="16384" width="9" style="584"/>
  </cols>
  <sheetData>
    <row r="1" spans="1:41" ht="15" thickBot="1">
      <c r="A1" s="1587"/>
      <c r="B1" s="1587"/>
      <c r="C1" s="1587"/>
      <c r="D1" s="1587"/>
      <c r="E1" s="1587"/>
      <c r="F1" s="1587"/>
      <c r="G1" s="1587"/>
      <c r="H1" s="1587"/>
      <c r="I1" s="1587"/>
      <c r="J1" s="1587"/>
      <c r="K1" s="1588"/>
      <c r="L1" s="1587"/>
      <c r="M1" s="1587"/>
      <c r="N1" s="1587"/>
      <c r="O1" s="1587"/>
      <c r="P1" s="1587"/>
      <c r="Q1" s="1587"/>
      <c r="R1" s="1587"/>
      <c r="S1" s="1587"/>
      <c r="T1" s="1587"/>
      <c r="U1" s="1587"/>
      <c r="V1" s="1587"/>
      <c r="W1" s="1587"/>
      <c r="X1" s="1587"/>
      <c r="Y1" s="1587"/>
      <c r="Z1" s="1587"/>
      <c r="AA1" s="1587"/>
      <c r="AB1" s="1587"/>
      <c r="AC1" s="1587"/>
      <c r="AD1" s="1587"/>
      <c r="AE1" s="1587"/>
      <c r="AF1" s="1587"/>
      <c r="AG1" s="1587"/>
      <c r="AH1" s="1587"/>
      <c r="AI1" s="1587"/>
      <c r="AJ1" s="1587"/>
      <c r="AK1" s="1587"/>
    </row>
    <row r="2" spans="1:41" ht="24" customHeight="1">
      <c r="A2" s="1589" t="s">
        <v>42</v>
      </c>
      <c r="B2" s="1590"/>
      <c r="C2" s="1590"/>
      <c r="D2" s="1590"/>
      <c r="E2" s="1590"/>
      <c r="F2" s="1591" t="s">
        <v>43</v>
      </c>
      <c r="G2" s="1591"/>
      <c r="H2" s="1591"/>
      <c r="I2" s="1591"/>
      <c r="J2" s="1591"/>
      <c r="K2" s="585"/>
      <c r="L2" s="1592" t="s">
        <v>44</v>
      </c>
      <c r="M2" s="1593"/>
      <c r="N2" s="1622" t="s">
        <v>934</v>
      </c>
      <c r="O2" s="1622"/>
      <c r="P2" s="1622"/>
      <c r="Q2" s="1622"/>
      <c r="R2" s="1622"/>
      <c r="S2" s="1622"/>
      <c r="T2" s="1622"/>
      <c r="U2" s="1622"/>
      <c r="V2" s="1622"/>
      <c r="W2" s="1622"/>
      <c r="X2" s="1622"/>
      <c r="Y2" s="1622"/>
      <c r="Z2" s="1622"/>
      <c r="AA2" s="1622"/>
      <c r="AB2" s="1622"/>
      <c r="AC2" s="1622"/>
      <c r="AD2" s="1622"/>
      <c r="AE2" s="1622"/>
      <c r="AF2" s="1622"/>
      <c r="AG2" s="1622"/>
      <c r="AH2" s="1622"/>
      <c r="AI2" s="586" t="s">
        <v>36</v>
      </c>
      <c r="AJ2" s="444" t="s">
        <v>579</v>
      </c>
      <c r="AK2" s="1730" t="s">
        <v>2186</v>
      </c>
      <c r="AL2" s="444" t="s">
        <v>2230</v>
      </c>
      <c r="AM2" s="1730" t="s">
        <v>2229</v>
      </c>
      <c r="AN2" s="444" t="s">
        <v>578</v>
      </c>
      <c r="AO2" s="1730" t="s">
        <v>2168</v>
      </c>
    </row>
    <row r="3" spans="1:41" ht="24" customHeight="1">
      <c r="A3" s="1594" t="s">
        <v>46</v>
      </c>
      <c r="B3" s="1595"/>
      <c r="C3" s="1595"/>
      <c r="D3" s="1595"/>
      <c r="E3" s="1595"/>
      <c r="F3" s="1595"/>
      <c r="G3" s="1595"/>
      <c r="H3" s="1595"/>
      <c r="I3" s="1595"/>
      <c r="J3" s="1595"/>
      <c r="K3" s="1596"/>
      <c r="L3" s="1595"/>
      <c r="M3" s="1595"/>
      <c r="N3" s="1623"/>
      <c r="O3" s="1623"/>
      <c r="P3" s="1623"/>
      <c r="Q3" s="1623"/>
      <c r="R3" s="1623"/>
      <c r="S3" s="1623"/>
      <c r="T3" s="1623"/>
      <c r="U3" s="1623"/>
      <c r="V3" s="1623"/>
      <c r="W3" s="1623"/>
      <c r="X3" s="1623"/>
      <c r="Y3" s="1623"/>
      <c r="Z3" s="1623"/>
      <c r="AA3" s="1623"/>
      <c r="AB3" s="1623"/>
      <c r="AC3" s="1623"/>
      <c r="AD3" s="1623"/>
      <c r="AE3" s="1623"/>
      <c r="AF3" s="1623"/>
      <c r="AG3" s="1623"/>
      <c r="AH3" s="1623"/>
      <c r="AI3" s="587" t="s">
        <v>47</v>
      </c>
      <c r="AJ3" s="444" t="s">
        <v>933</v>
      </c>
      <c r="AK3" s="1730" t="s">
        <v>933</v>
      </c>
      <c r="AL3" s="444" t="s">
        <v>933</v>
      </c>
      <c r="AM3" s="1730" t="s">
        <v>933</v>
      </c>
      <c r="AN3" s="444" t="s">
        <v>933</v>
      </c>
      <c r="AO3" s="1730" t="s">
        <v>933</v>
      </c>
    </row>
    <row r="4" spans="1:41" ht="24" customHeight="1">
      <c r="A4" s="1584" t="s">
        <v>932</v>
      </c>
      <c r="B4" s="1585"/>
      <c r="C4" s="1585"/>
      <c r="D4" s="1585"/>
      <c r="E4" s="1585"/>
      <c r="F4" s="1585"/>
      <c r="G4" s="1585"/>
      <c r="H4" s="1585"/>
      <c r="I4" s="1585"/>
      <c r="J4" s="1585"/>
      <c r="K4" s="588"/>
      <c r="L4" s="1586" t="s">
        <v>49</v>
      </c>
      <c r="M4" s="1585"/>
      <c r="N4" s="1623"/>
      <c r="O4" s="1623"/>
      <c r="P4" s="1623"/>
      <c r="Q4" s="1623"/>
      <c r="R4" s="1623"/>
      <c r="S4" s="1623"/>
      <c r="T4" s="1623"/>
      <c r="U4" s="1623"/>
      <c r="V4" s="1623"/>
      <c r="W4" s="1623"/>
      <c r="X4" s="1623"/>
      <c r="Y4" s="1623"/>
      <c r="Z4" s="1623"/>
      <c r="AA4" s="1623"/>
      <c r="AB4" s="1623"/>
      <c r="AC4" s="1623"/>
      <c r="AD4" s="1623"/>
      <c r="AE4" s="1623"/>
      <c r="AF4" s="1623"/>
      <c r="AG4" s="1623"/>
      <c r="AH4" s="1623"/>
      <c r="AI4" s="587" t="s">
        <v>50</v>
      </c>
      <c r="AJ4" s="444" t="s">
        <v>2190</v>
      </c>
      <c r="AK4" s="1730" t="s">
        <v>2187</v>
      </c>
      <c r="AL4" s="444" t="s">
        <v>2189</v>
      </c>
      <c r="AM4" s="1730" t="s">
        <v>2197</v>
      </c>
      <c r="AN4" s="444" t="s">
        <v>2196</v>
      </c>
      <c r="AO4" s="1730" t="s">
        <v>2198</v>
      </c>
    </row>
    <row r="5" spans="1:41" ht="24" customHeight="1">
      <c r="A5" s="1597" t="s">
        <v>931</v>
      </c>
      <c r="B5" s="1586"/>
      <c r="C5" s="1586"/>
      <c r="D5" s="1586"/>
      <c r="E5" s="1586"/>
      <c r="F5" s="1586"/>
      <c r="G5" s="1586"/>
      <c r="H5" s="1586"/>
      <c r="I5" s="1586"/>
      <c r="J5" s="1586"/>
      <c r="K5" s="1598"/>
      <c r="L5" s="1586"/>
      <c r="M5" s="1586"/>
      <c r="N5" s="1623"/>
      <c r="O5" s="1623"/>
      <c r="P5" s="1623"/>
      <c r="Q5" s="1623"/>
      <c r="R5" s="1623"/>
      <c r="S5" s="1623"/>
      <c r="T5" s="1623"/>
      <c r="U5" s="1623"/>
      <c r="V5" s="1623"/>
      <c r="W5" s="1623"/>
      <c r="X5" s="1623"/>
      <c r="Y5" s="1623"/>
      <c r="Z5" s="1623"/>
      <c r="AA5" s="1623"/>
      <c r="AB5" s="1623"/>
      <c r="AC5" s="1623"/>
      <c r="AD5" s="1623"/>
      <c r="AE5" s="1623"/>
      <c r="AF5" s="1623"/>
      <c r="AG5" s="1623"/>
      <c r="AH5" s="1623"/>
      <c r="AI5" s="587" t="s">
        <v>18</v>
      </c>
      <c r="AJ5" s="444" t="s">
        <v>930</v>
      </c>
      <c r="AK5" s="1730" t="s">
        <v>930</v>
      </c>
      <c r="AL5" s="444" t="s">
        <v>929</v>
      </c>
      <c r="AM5" s="1730" t="s">
        <v>929</v>
      </c>
      <c r="AN5" s="444" t="s">
        <v>930</v>
      </c>
      <c r="AO5" s="1730" t="s">
        <v>930</v>
      </c>
    </row>
    <row r="6" spans="1:41" ht="24" customHeight="1">
      <c r="A6" s="1609" t="s">
        <v>54</v>
      </c>
      <c r="B6" s="1610"/>
      <c r="C6" s="1610"/>
      <c r="D6" s="1610"/>
      <c r="E6" s="1610"/>
      <c r="F6" s="1610"/>
      <c r="G6" s="1610"/>
      <c r="H6" s="1610"/>
      <c r="I6" s="1610"/>
      <c r="J6" s="1610"/>
      <c r="K6" s="1611"/>
      <c r="L6" s="1610"/>
      <c r="M6" s="1610"/>
      <c r="N6" s="1623"/>
      <c r="O6" s="1623"/>
      <c r="P6" s="1623"/>
      <c r="Q6" s="1623"/>
      <c r="R6" s="1623"/>
      <c r="S6" s="1623"/>
      <c r="T6" s="1623"/>
      <c r="U6" s="1623"/>
      <c r="V6" s="1623"/>
      <c r="W6" s="1623"/>
      <c r="X6" s="1623"/>
      <c r="Y6" s="1623"/>
      <c r="Z6" s="1623"/>
      <c r="AA6" s="1623"/>
      <c r="AB6" s="1623"/>
      <c r="AC6" s="1623"/>
      <c r="AD6" s="1623"/>
      <c r="AE6" s="1623"/>
      <c r="AF6" s="1623"/>
      <c r="AG6" s="1623"/>
      <c r="AH6" s="1623"/>
      <c r="AI6" s="587" t="s">
        <v>2200</v>
      </c>
      <c r="AJ6" s="443">
        <v>24.55</v>
      </c>
      <c r="AK6" s="1731">
        <v>24.55</v>
      </c>
      <c r="AL6" s="170">
        <v>23.81</v>
      </c>
      <c r="AM6" s="1746">
        <v>23.81</v>
      </c>
      <c r="AN6" s="589">
        <v>36.5</v>
      </c>
      <c r="AO6" s="1751">
        <v>36.5</v>
      </c>
    </row>
    <row r="7" spans="1:41" ht="24" customHeight="1">
      <c r="A7" s="1609"/>
      <c r="B7" s="1610"/>
      <c r="C7" s="1610"/>
      <c r="D7" s="1610"/>
      <c r="E7" s="1610"/>
      <c r="F7" s="1610"/>
      <c r="G7" s="1610"/>
      <c r="H7" s="1610"/>
      <c r="I7" s="1610"/>
      <c r="J7" s="1610"/>
      <c r="K7" s="1611"/>
      <c r="L7" s="1610"/>
      <c r="M7" s="1610"/>
      <c r="N7" s="1623"/>
      <c r="O7" s="1623"/>
      <c r="P7" s="1623"/>
      <c r="Q7" s="1623"/>
      <c r="R7" s="1623"/>
      <c r="S7" s="1623"/>
      <c r="T7" s="1623"/>
      <c r="U7" s="1623"/>
      <c r="V7" s="1623"/>
      <c r="W7" s="1623"/>
      <c r="X7" s="1623"/>
      <c r="Y7" s="1623"/>
      <c r="Z7" s="1623"/>
      <c r="AA7" s="1623"/>
      <c r="AB7" s="1623"/>
      <c r="AC7" s="1623"/>
      <c r="AD7" s="1623"/>
      <c r="AE7" s="1623"/>
      <c r="AF7" s="1623"/>
      <c r="AG7" s="1623"/>
      <c r="AH7" s="1623"/>
      <c r="AI7" s="587" t="s">
        <v>2201</v>
      </c>
      <c r="AJ7" s="587" t="s">
        <v>2188</v>
      </c>
      <c r="AK7" s="1732" t="s">
        <v>2191</v>
      </c>
      <c r="AL7" s="587" t="s">
        <v>2192</v>
      </c>
      <c r="AM7" s="1732" t="s">
        <v>2193</v>
      </c>
      <c r="AN7" s="587" t="s">
        <v>2194</v>
      </c>
      <c r="AO7" s="1732" t="s">
        <v>2195</v>
      </c>
    </row>
    <row r="8" spans="1:41" ht="36" customHeight="1">
      <c r="A8" s="1601" t="s">
        <v>57</v>
      </c>
      <c r="B8" s="1599" t="s">
        <v>58</v>
      </c>
      <c r="C8" s="1600"/>
      <c r="D8" s="1600"/>
      <c r="E8" s="1600"/>
      <c r="F8" s="1600"/>
      <c r="G8" s="1600"/>
      <c r="H8" s="1600"/>
      <c r="I8" s="1600"/>
      <c r="J8" s="1600"/>
      <c r="K8" s="1603" t="s">
        <v>59</v>
      </c>
      <c r="L8" s="1605" t="s">
        <v>36</v>
      </c>
      <c r="M8" s="1607" t="s">
        <v>47</v>
      </c>
      <c r="N8" s="1614" t="s">
        <v>60</v>
      </c>
      <c r="O8" s="1614" t="s">
        <v>61</v>
      </c>
      <c r="P8" s="1614" t="s">
        <v>62</v>
      </c>
      <c r="Q8" s="1614" t="s">
        <v>12</v>
      </c>
      <c r="R8" s="1616" t="s">
        <v>63</v>
      </c>
      <c r="S8" s="1612" t="s">
        <v>927</v>
      </c>
      <c r="T8" s="1614" t="s">
        <v>65</v>
      </c>
      <c r="U8" s="1616" t="s">
        <v>66</v>
      </c>
      <c r="V8" s="1618" t="s">
        <v>926</v>
      </c>
      <c r="W8" s="1618" t="s">
        <v>925</v>
      </c>
      <c r="X8" s="1624" t="s">
        <v>69</v>
      </c>
      <c r="Y8" s="1624" t="s">
        <v>70</v>
      </c>
      <c r="Z8" s="1614" t="s">
        <v>71</v>
      </c>
      <c r="AA8" s="1620" t="s">
        <v>72</v>
      </c>
      <c r="AB8" s="1614" t="s">
        <v>73</v>
      </c>
      <c r="AC8" s="1626" t="s">
        <v>74</v>
      </c>
      <c r="AD8" s="1628" t="s">
        <v>75</v>
      </c>
      <c r="AE8" s="1630" t="s">
        <v>76</v>
      </c>
      <c r="AF8" s="1628" t="s">
        <v>924</v>
      </c>
      <c r="AG8" s="1614" t="s">
        <v>923</v>
      </c>
      <c r="AH8" s="1614" t="s">
        <v>56</v>
      </c>
      <c r="AI8" s="1632" t="s">
        <v>922</v>
      </c>
      <c r="AJ8" s="1583" t="s">
        <v>79</v>
      </c>
      <c r="AK8" s="1733" t="s">
        <v>79</v>
      </c>
      <c r="AL8" s="1583" t="s">
        <v>79</v>
      </c>
      <c r="AM8" s="1733" t="s">
        <v>79</v>
      </c>
      <c r="AN8" s="1583" t="s">
        <v>79</v>
      </c>
      <c r="AO8" s="1733" t="s">
        <v>79</v>
      </c>
    </row>
    <row r="9" spans="1:41" s="169" customFormat="1" ht="18" customHeight="1">
      <c r="A9" s="1602"/>
      <c r="B9" s="439">
        <v>0</v>
      </c>
      <c r="C9" s="439">
        <v>1</v>
      </c>
      <c r="D9" s="439">
        <v>2</v>
      </c>
      <c r="E9" s="439">
        <v>3</v>
      </c>
      <c r="F9" s="590">
        <v>4</v>
      </c>
      <c r="G9" s="439">
        <v>5</v>
      </c>
      <c r="H9" s="591">
        <v>6</v>
      </c>
      <c r="I9" s="439">
        <v>7</v>
      </c>
      <c r="J9" s="439">
        <v>8</v>
      </c>
      <c r="K9" s="1604"/>
      <c r="L9" s="1606"/>
      <c r="M9" s="1608"/>
      <c r="N9" s="1615"/>
      <c r="O9" s="1615"/>
      <c r="P9" s="1615"/>
      <c r="Q9" s="1615"/>
      <c r="R9" s="1617"/>
      <c r="S9" s="1613"/>
      <c r="T9" s="1615"/>
      <c r="U9" s="1617"/>
      <c r="V9" s="1619"/>
      <c r="W9" s="1619"/>
      <c r="X9" s="1625"/>
      <c r="Y9" s="1625"/>
      <c r="Z9" s="1615"/>
      <c r="AA9" s="1621"/>
      <c r="AB9" s="1615"/>
      <c r="AC9" s="1627"/>
      <c r="AD9" s="1629"/>
      <c r="AE9" s="1631"/>
      <c r="AF9" s="1629"/>
      <c r="AG9" s="1613"/>
      <c r="AH9" s="1615"/>
      <c r="AI9" s="1633"/>
      <c r="AJ9" s="1583"/>
      <c r="AK9" s="1733"/>
      <c r="AL9" s="1583"/>
      <c r="AM9" s="1733"/>
      <c r="AN9" s="1583"/>
      <c r="AO9" s="1733"/>
    </row>
    <row r="10" spans="1:41" s="441" customFormat="1" ht="30" customHeight="1">
      <c r="A10" s="592">
        <f>ROW()-9</f>
        <v>1</v>
      </c>
      <c r="B10" s="444"/>
      <c r="C10" s="444">
        <v>1</v>
      </c>
      <c r="D10" s="123"/>
      <c r="E10" s="123"/>
      <c r="F10" s="577"/>
      <c r="G10" s="123"/>
      <c r="H10" s="578"/>
      <c r="I10" s="123"/>
      <c r="J10" s="123"/>
      <c r="K10" s="444" t="s">
        <v>81</v>
      </c>
      <c r="L10" s="444" t="s">
        <v>920</v>
      </c>
      <c r="M10" s="118" t="s">
        <v>921</v>
      </c>
      <c r="N10" s="435" t="s">
        <v>1786</v>
      </c>
      <c r="O10" s="444" t="s">
        <v>94</v>
      </c>
      <c r="P10" s="436" t="s">
        <v>85</v>
      </c>
      <c r="Q10" s="437"/>
      <c r="R10" s="850" t="s">
        <v>84</v>
      </c>
      <c r="S10" s="435" t="s">
        <v>920</v>
      </c>
      <c r="T10" s="438" t="s">
        <v>84</v>
      </c>
      <c r="U10" s="439" t="s">
        <v>86</v>
      </c>
      <c r="V10" s="165" t="s">
        <v>87</v>
      </c>
      <c r="W10" s="118" t="s">
        <v>730</v>
      </c>
      <c r="X10" s="118" t="s">
        <v>89</v>
      </c>
      <c r="Y10" s="118" t="s">
        <v>90</v>
      </c>
      <c r="Z10" s="118" t="s">
        <v>919</v>
      </c>
      <c r="AA10" s="116" t="e">
        <f>AA11+#REF!+#REF!+AA15+AA39+#REF!+#REF!+#REF!+AA45+#REF!+#REF!+#REF!</f>
        <v>#REF!</v>
      </c>
      <c r="AB10" s="118"/>
      <c r="AC10" s="121"/>
      <c r="AD10" s="116"/>
      <c r="AE10" s="131"/>
      <c r="AF10" s="116"/>
      <c r="AG10" s="121"/>
      <c r="AH10" s="121"/>
      <c r="AI10" s="436" t="s">
        <v>2202</v>
      </c>
      <c r="AJ10" s="439">
        <v>1</v>
      </c>
      <c r="AK10" s="1099">
        <v>0</v>
      </c>
      <c r="AL10" s="439">
        <v>1</v>
      </c>
      <c r="AM10" s="1099">
        <v>0</v>
      </c>
      <c r="AN10" s="439">
        <v>0</v>
      </c>
      <c r="AO10" s="1734">
        <v>0</v>
      </c>
    </row>
    <row r="11" spans="1:41" s="441" customFormat="1" ht="30" customHeight="1">
      <c r="A11" s="592">
        <f t="shared" ref="A11:A84" si="0">ROW()-9</f>
        <v>2</v>
      </c>
      <c r="B11" s="444"/>
      <c r="C11" s="444">
        <v>1</v>
      </c>
      <c r="D11" s="123"/>
      <c r="E11" s="123"/>
      <c r="F11" s="577"/>
      <c r="G11" s="123"/>
      <c r="H11" s="578"/>
      <c r="I11" s="123"/>
      <c r="J11" s="123"/>
      <c r="K11" s="444" t="s">
        <v>81</v>
      </c>
      <c r="L11" s="444" t="s">
        <v>1982</v>
      </c>
      <c r="M11" s="118" t="s">
        <v>1978</v>
      </c>
      <c r="N11" s="435" t="s">
        <v>1832</v>
      </c>
      <c r="O11" s="444" t="s">
        <v>94</v>
      </c>
      <c r="P11" s="436" t="s">
        <v>85</v>
      </c>
      <c r="Q11" s="437"/>
      <c r="R11" s="850" t="s">
        <v>84</v>
      </c>
      <c r="S11" s="435" t="s">
        <v>82</v>
      </c>
      <c r="T11" s="438" t="s">
        <v>84</v>
      </c>
      <c r="U11" s="439" t="s">
        <v>86</v>
      </c>
      <c r="V11" s="165" t="s">
        <v>87</v>
      </c>
      <c r="W11" s="118" t="s">
        <v>730</v>
      </c>
      <c r="X11" s="118" t="s">
        <v>89</v>
      </c>
      <c r="Y11" s="118" t="s">
        <v>90</v>
      </c>
      <c r="Z11" s="118" t="s">
        <v>919</v>
      </c>
      <c r="AA11" s="116" t="e">
        <f>AA14+#REF!+#REF!+AA18+AA40+#REF!+#REF!+#REF!+#REF!+#REF!+#REF!+#REF!</f>
        <v>#REF!</v>
      </c>
      <c r="AB11" s="118"/>
      <c r="AC11" s="121"/>
      <c r="AD11" s="116"/>
      <c r="AE11" s="131"/>
      <c r="AF11" s="116"/>
      <c r="AG11" s="121"/>
      <c r="AH11" s="121"/>
      <c r="AI11" s="436"/>
      <c r="AJ11" s="439">
        <v>0</v>
      </c>
      <c r="AK11" s="1734">
        <v>0</v>
      </c>
      <c r="AL11" s="439">
        <v>0</v>
      </c>
      <c r="AM11" s="1734">
        <v>0</v>
      </c>
      <c r="AN11" s="439">
        <v>1</v>
      </c>
      <c r="AO11" s="1099">
        <v>0</v>
      </c>
    </row>
    <row r="12" spans="1:41" s="1659" customFormat="1" ht="30" customHeight="1">
      <c r="A12" s="1645">
        <f>ROW()-9</f>
        <v>3</v>
      </c>
      <c r="B12" s="1674"/>
      <c r="C12" s="1674">
        <v>1</v>
      </c>
      <c r="D12" s="1647"/>
      <c r="E12" s="1647"/>
      <c r="F12" s="1646"/>
      <c r="G12" s="1647"/>
      <c r="H12" s="1673"/>
      <c r="I12" s="1647"/>
      <c r="J12" s="1647"/>
      <c r="K12" s="1674" t="s">
        <v>81</v>
      </c>
      <c r="L12" s="1674" t="s">
        <v>2545</v>
      </c>
      <c r="M12" s="1655" t="s">
        <v>921</v>
      </c>
      <c r="N12" s="387" t="s">
        <v>2543</v>
      </c>
      <c r="O12" s="1674" t="s">
        <v>94</v>
      </c>
      <c r="P12" s="1649" t="s">
        <v>85</v>
      </c>
      <c r="Q12" s="1651"/>
      <c r="R12" s="1652" t="s">
        <v>84</v>
      </c>
      <c r="S12" s="387" t="str">
        <f>L12</f>
        <v>SHT0017938</v>
      </c>
      <c r="T12" s="1653" t="s">
        <v>84</v>
      </c>
      <c r="U12" s="389" t="s">
        <v>86</v>
      </c>
      <c r="V12" s="1654" t="s">
        <v>87</v>
      </c>
      <c r="W12" s="1655" t="s">
        <v>730</v>
      </c>
      <c r="X12" s="1655" t="s">
        <v>89</v>
      </c>
      <c r="Y12" s="1655" t="s">
        <v>90</v>
      </c>
      <c r="Z12" s="1655" t="s">
        <v>919</v>
      </c>
      <c r="AA12" s="1044" t="e">
        <f>AA13+#REF!+#REF!+AA17+AA41+#REF!+#REF!+#REF!+AA47+#REF!+#REF!+#REF!</f>
        <v>#REF!</v>
      </c>
      <c r="AB12" s="1655"/>
      <c r="AC12" s="1657"/>
      <c r="AD12" s="1044"/>
      <c r="AE12" s="1658"/>
      <c r="AF12" s="1044"/>
      <c r="AG12" s="1657"/>
      <c r="AH12" s="1657"/>
      <c r="AI12" s="1649" t="s">
        <v>2202</v>
      </c>
      <c r="AJ12" s="1099">
        <v>0</v>
      </c>
      <c r="AK12" s="1734">
        <v>1</v>
      </c>
      <c r="AL12" s="1099">
        <v>0</v>
      </c>
      <c r="AM12" s="1734">
        <v>1</v>
      </c>
      <c r="AN12" s="389">
        <v>0</v>
      </c>
      <c r="AO12" s="1734">
        <v>0</v>
      </c>
    </row>
    <row r="13" spans="1:41" s="1659" customFormat="1" ht="30" customHeight="1">
      <c r="A13" s="1645">
        <f t="shared" si="0"/>
        <v>4</v>
      </c>
      <c r="B13" s="1674"/>
      <c r="C13" s="1674">
        <v>1</v>
      </c>
      <c r="D13" s="1647"/>
      <c r="E13" s="1647"/>
      <c r="F13" s="1646"/>
      <c r="G13" s="1647"/>
      <c r="H13" s="1673"/>
      <c r="I13" s="1647"/>
      <c r="J13" s="1647"/>
      <c r="K13" s="1674" t="s">
        <v>81</v>
      </c>
      <c r="L13" s="1674" t="s">
        <v>2546</v>
      </c>
      <c r="M13" s="1655" t="s">
        <v>1978</v>
      </c>
      <c r="N13" s="387" t="s">
        <v>2544</v>
      </c>
      <c r="O13" s="1674" t="s">
        <v>94</v>
      </c>
      <c r="P13" s="1649" t="s">
        <v>85</v>
      </c>
      <c r="Q13" s="1651"/>
      <c r="R13" s="1652" t="s">
        <v>84</v>
      </c>
      <c r="S13" s="387" t="str">
        <f>L13</f>
        <v xml:space="preserve"> SHT0017937</v>
      </c>
      <c r="T13" s="1653" t="s">
        <v>84</v>
      </c>
      <c r="U13" s="389" t="s">
        <v>86</v>
      </c>
      <c r="V13" s="1654" t="s">
        <v>87</v>
      </c>
      <c r="W13" s="1655" t="s">
        <v>730</v>
      </c>
      <c r="X13" s="1655" t="s">
        <v>89</v>
      </c>
      <c r="Y13" s="1655" t="s">
        <v>90</v>
      </c>
      <c r="Z13" s="1655" t="s">
        <v>919</v>
      </c>
      <c r="AA13" s="1044" t="e">
        <f>AA16+#REF!+#REF!+AA20+AA42+#REF!+#REF!+#REF!+#REF!+#REF!+#REF!+#REF!</f>
        <v>#REF!</v>
      </c>
      <c r="AB13" s="1655"/>
      <c r="AC13" s="1657"/>
      <c r="AD13" s="1044"/>
      <c r="AE13" s="1658"/>
      <c r="AF13" s="1044"/>
      <c r="AG13" s="1657"/>
      <c r="AH13" s="1657"/>
      <c r="AI13" s="1649"/>
      <c r="AJ13" s="389">
        <v>0</v>
      </c>
      <c r="AK13" s="1734">
        <v>0</v>
      </c>
      <c r="AL13" s="389">
        <v>0</v>
      </c>
      <c r="AM13" s="1734">
        <v>0</v>
      </c>
      <c r="AN13" s="1099">
        <v>0</v>
      </c>
      <c r="AO13" s="1734">
        <v>1</v>
      </c>
    </row>
    <row r="14" spans="1:41" s="441" customFormat="1" ht="30" customHeight="1">
      <c r="A14" s="592">
        <f t="shared" si="0"/>
        <v>5</v>
      </c>
      <c r="B14" s="444"/>
      <c r="C14" s="444"/>
      <c r="D14" s="123">
        <v>2</v>
      </c>
      <c r="E14" s="123"/>
      <c r="F14" s="577"/>
      <c r="G14" s="123"/>
      <c r="H14" s="578"/>
      <c r="I14" s="123"/>
      <c r="J14" s="123"/>
      <c r="K14" s="123" t="s">
        <v>81</v>
      </c>
      <c r="L14" s="444" t="s">
        <v>918</v>
      </c>
      <c r="M14" s="435" t="s">
        <v>916</v>
      </c>
      <c r="N14" s="594" t="s">
        <v>2322</v>
      </c>
      <c r="O14" s="138" t="s">
        <v>94</v>
      </c>
      <c r="P14" s="436" t="s">
        <v>85</v>
      </c>
      <c r="Q14" s="437"/>
      <c r="R14" s="850" t="s">
        <v>84</v>
      </c>
      <c r="S14" s="435" t="s">
        <v>93</v>
      </c>
      <c r="T14" s="438" t="s">
        <v>84</v>
      </c>
      <c r="U14" s="439" t="s">
        <v>86</v>
      </c>
      <c r="V14" s="165" t="s">
        <v>87</v>
      </c>
      <c r="W14" s="118" t="s">
        <v>726</v>
      </c>
      <c r="X14" s="118" t="s">
        <v>89</v>
      </c>
      <c r="Y14" s="118" t="s">
        <v>90</v>
      </c>
      <c r="Z14" s="118" t="s">
        <v>910</v>
      </c>
      <c r="AA14" s="1044">
        <v>1.0900000000000001</v>
      </c>
      <c r="AB14" s="118" t="s">
        <v>90</v>
      </c>
      <c r="AC14" s="121"/>
      <c r="AD14" s="116"/>
      <c r="AE14" s="131"/>
      <c r="AF14" s="116"/>
      <c r="AG14" s="121"/>
      <c r="AH14" s="121"/>
      <c r="AI14" s="436"/>
      <c r="AJ14" s="439">
        <v>1</v>
      </c>
      <c r="AK14" s="1734">
        <v>0</v>
      </c>
      <c r="AL14" s="439">
        <v>1</v>
      </c>
      <c r="AM14" s="1734">
        <v>0</v>
      </c>
      <c r="AN14" s="439">
        <v>0</v>
      </c>
      <c r="AO14" s="1734">
        <v>0</v>
      </c>
    </row>
    <row r="15" spans="1:41" s="441" customFormat="1" ht="30" customHeight="1">
      <c r="A15" s="592">
        <f t="shared" si="0"/>
        <v>6</v>
      </c>
      <c r="B15" s="444"/>
      <c r="C15" s="444"/>
      <c r="D15" s="123">
        <v>2</v>
      </c>
      <c r="E15" s="123"/>
      <c r="F15" s="577"/>
      <c r="G15" s="123"/>
      <c r="H15" s="578"/>
      <c r="I15" s="123"/>
      <c r="J15" s="123"/>
      <c r="K15" s="123" t="s">
        <v>81</v>
      </c>
      <c r="L15" s="444" t="s">
        <v>917</v>
      </c>
      <c r="M15" s="435" t="s">
        <v>1994</v>
      </c>
      <c r="N15" s="594" t="s">
        <v>2323</v>
      </c>
      <c r="O15" s="138" t="s">
        <v>94</v>
      </c>
      <c r="P15" s="436" t="s">
        <v>85</v>
      </c>
      <c r="Q15" s="437"/>
      <c r="R15" s="850" t="s">
        <v>84</v>
      </c>
      <c r="S15" s="435" t="s">
        <v>93</v>
      </c>
      <c r="T15" s="438" t="s">
        <v>84</v>
      </c>
      <c r="U15" s="439" t="s">
        <v>86</v>
      </c>
      <c r="V15" s="165" t="s">
        <v>87</v>
      </c>
      <c r="W15" s="118" t="s">
        <v>726</v>
      </c>
      <c r="X15" s="118" t="s">
        <v>89</v>
      </c>
      <c r="Y15" s="118" t="s">
        <v>90</v>
      </c>
      <c r="Z15" s="118" t="s">
        <v>910</v>
      </c>
      <c r="AA15" s="1044">
        <v>1.0900000000000001</v>
      </c>
      <c r="AB15" s="118"/>
      <c r="AC15" s="121"/>
      <c r="AD15" s="116"/>
      <c r="AE15" s="131"/>
      <c r="AF15" s="116"/>
      <c r="AG15" s="121"/>
      <c r="AH15" s="121"/>
      <c r="AI15" s="436"/>
      <c r="AJ15" s="439">
        <v>0</v>
      </c>
      <c r="AK15" s="1734">
        <v>0</v>
      </c>
      <c r="AL15" s="439">
        <v>0</v>
      </c>
      <c r="AM15" s="1734">
        <v>0</v>
      </c>
      <c r="AN15" s="439">
        <v>1</v>
      </c>
      <c r="AO15" s="1734">
        <v>0</v>
      </c>
    </row>
    <row r="16" spans="1:41" s="441" customFormat="1" ht="30" customHeight="1">
      <c r="A16" s="592">
        <f t="shared" si="0"/>
        <v>7</v>
      </c>
      <c r="B16" s="593"/>
      <c r="C16" s="593"/>
      <c r="D16" s="543">
        <v>2</v>
      </c>
      <c r="E16" s="543"/>
      <c r="F16" s="577"/>
      <c r="G16" s="543"/>
      <c r="H16" s="578"/>
      <c r="I16" s="543"/>
      <c r="J16" s="543"/>
      <c r="K16" s="543" t="s">
        <v>443</v>
      </c>
      <c r="L16" s="444" t="s">
        <v>2003</v>
      </c>
      <c r="M16" s="435" t="s">
        <v>916</v>
      </c>
      <c r="N16" s="594" t="s">
        <v>2001</v>
      </c>
      <c r="O16" s="138" t="s">
        <v>94</v>
      </c>
      <c r="P16" s="436" t="s">
        <v>85</v>
      </c>
      <c r="Q16" s="437"/>
      <c r="R16" s="850" t="s">
        <v>84</v>
      </c>
      <c r="S16" s="435" t="str">
        <f>L16</f>
        <v>SHT0017371</v>
      </c>
      <c r="T16" s="438" t="s">
        <v>84</v>
      </c>
      <c r="U16" s="439" t="s">
        <v>86</v>
      </c>
      <c r="V16" s="165" t="s">
        <v>87</v>
      </c>
      <c r="W16" s="118" t="s">
        <v>726</v>
      </c>
      <c r="X16" s="118" t="s">
        <v>89</v>
      </c>
      <c r="Y16" s="400"/>
      <c r="Z16" s="400"/>
      <c r="AA16" s="1044">
        <v>1.0900000000000001</v>
      </c>
      <c r="AB16" s="400"/>
      <c r="AC16" s="401"/>
      <c r="AD16" s="402"/>
      <c r="AE16" s="403"/>
      <c r="AF16" s="402"/>
      <c r="AG16" s="401"/>
      <c r="AH16" s="401"/>
      <c r="AI16" s="595"/>
      <c r="AJ16" s="596">
        <v>0</v>
      </c>
      <c r="AK16" s="1735">
        <v>1</v>
      </c>
      <c r="AL16" s="596">
        <v>0</v>
      </c>
      <c r="AM16" s="1735">
        <v>1</v>
      </c>
      <c r="AN16" s="596">
        <v>0</v>
      </c>
      <c r="AO16" s="1735">
        <v>0</v>
      </c>
    </row>
    <row r="17" spans="1:41" s="441" customFormat="1" ht="30" customHeight="1">
      <c r="A17" s="592">
        <f t="shared" si="0"/>
        <v>8</v>
      </c>
      <c r="B17" s="593"/>
      <c r="C17" s="593"/>
      <c r="D17" s="543">
        <v>2</v>
      </c>
      <c r="E17" s="543"/>
      <c r="F17" s="577"/>
      <c r="G17" s="543"/>
      <c r="H17" s="578"/>
      <c r="I17" s="543"/>
      <c r="J17" s="543"/>
      <c r="K17" s="543" t="s">
        <v>2231</v>
      </c>
      <c r="L17" s="444" t="s">
        <v>2004</v>
      </c>
      <c r="M17" s="435" t="s">
        <v>1994</v>
      </c>
      <c r="N17" s="594" t="s">
        <v>2002</v>
      </c>
      <c r="O17" s="138" t="s">
        <v>94</v>
      </c>
      <c r="P17" s="436" t="s">
        <v>85</v>
      </c>
      <c r="Q17" s="437"/>
      <c r="R17" s="850" t="s">
        <v>84</v>
      </c>
      <c r="S17" s="435" t="str">
        <f>L17</f>
        <v>SHT0017372</v>
      </c>
      <c r="T17" s="438" t="s">
        <v>84</v>
      </c>
      <c r="U17" s="439" t="s">
        <v>86</v>
      </c>
      <c r="V17" s="165" t="s">
        <v>87</v>
      </c>
      <c r="W17" s="118" t="s">
        <v>726</v>
      </c>
      <c r="X17" s="118" t="s">
        <v>89</v>
      </c>
      <c r="Y17" s="400"/>
      <c r="Z17" s="400"/>
      <c r="AA17" s="1044">
        <v>1.0900000000000001</v>
      </c>
      <c r="AB17" s="400"/>
      <c r="AC17" s="401"/>
      <c r="AD17" s="402"/>
      <c r="AE17" s="403"/>
      <c r="AF17" s="402"/>
      <c r="AG17" s="401"/>
      <c r="AH17" s="401"/>
      <c r="AI17" s="595"/>
      <c r="AJ17" s="596">
        <v>0</v>
      </c>
      <c r="AK17" s="1735">
        <v>0</v>
      </c>
      <c r="AL17" s="596">
        <v>0</v>
      </c>
      <c r="AM17" s="1735">
        <v>0</v>
      </c>
      <c r="AN17" s="596">
        <v>0</v>
      </c>
      <c r="AO17" s="1735">
        <v>1</v>
      </c>
    </row>
    <row r="18" spans="1:41" s="441" customFormat="1" ht="30" customHeight="1">
      <c r="A18" s="592">
        <f t="shared" si="0"/>
        <v>9</v>
      </c>
      <c r="B18" s="123"/>
      <c r="C18" s="123"/>
      <c r="D18" s="123">
        <v>2</v>
      </c>
      <c r="E18" s="123"/>
      <c r="F18" s="577"/>
      <c r="G18" s="123"/>
      <c r="H18" s="578"/>
      <c r="I18" s="123"/>
      <c r="J18" s="123"/>
      <c r="K18" s="123" t="s">
        <v>81</v>
      </c>
      <c r="L18" s="444" t="s">
        <v>915</v>
      </c>
      <c r="M18" s="435" t="s">
        <v>914</v>
      </c>
      <c r="N18" s="118" t="s">
        <v>984</v>
      </c>
      <c r="O18" s="138" t="s">
        <v>94</v>
      </c>
      <c r="P18" s="436" t="s">
        <v>85</v>
      </c>
      <c r="Q18" s="437"/>
      <c r="R18" s="850" t="s">
        <v>84</v>
      </c>
      <c r="S18" s="435" t="s">
        <v>97</v>
      </c>
      <c r="T18" s="438" t="s">
        <v>84</v>
      </c>
      <c r="U18" s="439" t="s">
        <v>86</v>
      </c>
      <c r="V18" s="165" t="s">
        <v>87</v>
      </c>
      <c r="W18" s="118" t="s">
        <v>726</v>
      </c>
      <c r="X18" s="436" t="s">
        <v>89</v>
      </c>
      <c r="Y18" s="118" t="s">
        <v>90</v>
      </c>
      <c r="Z18" s="118" t="s">
        <v>910</v>
      </c>
      <c r="AA18" s="116" t="e">
        <f>AA21+#REF!*2+#REF!+#REF!+AA40</f>
        <v>#REF!</v>
      </c>
      <c r="AB18" s="118" t="s">
        <v>90</v>
      </c>
      <c r="AC18" s="118"/>
      <c r="AD18" s="116"/>
      <c r="AE18" s="131"/>
      <c r="AF18" s="116"/>
      <c r="AG18" s="121"/>
      <c r="AH18" s="121"/>
      <c r="AI18" s="436"/>
      <c r="AJ18" s="439">
        <v>1</v>
      </c>
      <c r="AK18" s="1734">
        <v>1</v>
      </c>
      <c r="AL18" s="439">
        <v>1</v>
      </c>
      <c r="AM18" s="1734">
        <v>1</v>
      </c>
      <c r="AN18" s="439">
        <v>0</v>
      </c>
      <c r="AO18" s="1734">
        <v>0</v>
      </c>
    </row>
    <row r="19" spans="1:41" s="441" customFormat="1" ht="30" customHeight="1">
      <c r="A19" s="592">
        <f t="shared" si="0"/>
        <v>10</v>
      </c>
      <c r="B19" s="444"/>
      <c r="C19" s="444"/>
      <c r="D19" s="123">
        <v>2</v>
      </c>
      <c r="E19" s="123"/>
      <c r="F19" s="577"/>
      <c r="G19" s="123"/>
      <c r="H19" s="578"/>
      <c r="I19" s="123"/>
      <c r="J19" s="123"/>
      <c r="K19" s="123" t="s">
        <v>81</v>
      </c>
      <c r="L19" s="444" t="s">
        <v>988</v>
      </c>
      <c r="M19" s="435" t="s">
        <v>987</v>
      </c>
      <c r="N19" s="435" t="s">
        <v>986</v>
      </c>
      <c r="O19" s="138" t="s">
        <v>94</v>
      </c>
      <c r="P19" s="436" t="s">
        <v>85</v>
      </c>
      <c r="Q19" s="437"/>
      <c r="R19" s="850" t="s">
        <v>84</v>
      </c>
      <c r="S19" s="435" t="str">
        <f>L19</f>
        <v>SHT0016692</v>
      </c>
      <c r="T19" s="438" t="s">
        <v>84</v>
      </c>
      <c r="U19" s="439" t="s">
        <v>86</v>
      </c>
      <c r="V19" s="165" t="s">
        <v>87</v>
      </c>
      <c r="W19" s="118" t="s">
        <v>726</v>
      </c>
      <c r="X19" s="436" t="s">
        <v>89</v>
      </c>
      <c r="Y19" s="118"/>
      <c r="Z19" s="118"/>
      <c r="AA19" s="116"/>
      <c r="AB19" s="118"/>
      <c r="AC19" s="121"/>
      <c r="AD19" s="116"/>
      <c r="AE19" s="131"/>
      <c r="AF19" s="116"/>
      <c r="AG19" s="121"/>
      <c r="AH19" s="121"/>
      <c r="AI19" s="436"/>
      <c r="AJ19" s="439">
        <v>0</v>
      </c>
      <c r="AK19" s="1734">
        <v>0</v>
      </c>
      <c r="AL19" s="439">
        <v>0</v>
      </c>
      <c r="AM19" s="1734">
        <v>0</v>
      </c>
      <c r="AN19" s="439">
        <v>1</v>
      </c>
      <c r="AO19" s="1734">
        <v>1</v>
      </c>
    </row>
    <row r="20" spans="1:41" s="441" customFormat="1" ht="30" customHeight="1">
      <c r="A20" s="592">
        <f t="shared" si="0"/>
        <v>11</v>
      </c>
      <c r="B20" s="444"/>
      <c r="C20" s="444"/>
      <c r="D20" s="123"/>
      <c r="E20" s="123">
        <v>3</v>
      </c>
      <c r="F20" s="577"/>
      <c r="G20" s="123"/>
      <c r="H20" s="578"/>
      <c r="I20" s="123"/>
      <c r="J20" s="123"/>
      <c r="K20" s="123" t="s">
        <v>81</v>
      </c>
      <c r="L20" s="444" t="s">
        <v>990</v>
      </c>
      <c r="M20" s="435" t="s">
        <v>912</v>
      </c>
      <c r="N20" s="118" t="s">
        <v>984</v>
      </c>
      <c r="O20" s="138" t="s">
        <v>94</v>
      </c>
      <c r="P20" s="436" t="s">
        <v>85</v>
      </c>
      <c r="Q20" s="437"/>
      <c r="R20" s="850" t="s">
        <v>84</v>
      </c>
      <c r="S20" s="435" t="str">
        <f>L20</f>
        <v>SHT0016693</v>
      </c>
      <c r="T20" s="438" t="s">
        <v>84</v>
      </c>
      <c r="U20" s="439" t="s">
        <v>86</v>
      </c>
      <c r="V20" s="165" t="s">
        <v>87</v>
      </c>
      <c r="W20" s="118" t="s">
        <v>726</v>
      </c>
      <c r="X20" s="436" t="s">
        <v>89</v>
      </c>
      <c r="Y20" s="118"/>
      <c r="Z20" s="118"/>
      <c r="AA20" s="116"/>
      <c r="AB20" s="118"/>
      <c r="AC20" s="121"/>
      <c r="AD20" s="116"/>
      <c r="AE20" s="131"/>
      <c r="AF20" s="116"/>
      <c r="AG20" s="121"/>
      <c r="AH20" s="121"/>
      <c r="AI20" s="436"/>
      <c r="AJ20" s="439">
        <v>1</v>
      </c>
      <c r="AK20" s="1734">
        <v>1</v>
      </c>
      <c r="AL20" s="439">
        <v>1</v>
      </c>
      <c r="AM20" s="1734">
        <v>1</v>
      </c>
      <c r="AN20" s="439">
        <v>0</v>
      </c>
      <c r="AO20" s="1734">
        <v>0</v>
      </c>
    </row>
    <row r="21" spans="1:41" s="441" customFormat="1" ht="30" customHeight="1">
      <c r="A21" s="592">
        <f t="shared" si="0"/>
        <v>12</v>
      </c>
      <c r="B21" s="123"/>
      <c r="C21" s="123"/>
      <c r="D21" s="123"/>
      <c r="E21" s="123">
        <v>3</v>
      </c>
      <c r="F21" s="577"/>
      <c r="G21" s="123"/>
      <c r="H21" s="578"/>
      <c r="I21" s="123"/>
      <c r="J21" s="123"/>
      <c r="K21" s="123" t="s">
        <v>81</v>
      </c>
      <c r="L21" s="444" t="s">
        <v>913</v>
      </c>
      <c r="M21" s="435" t="s">
        <v>989</v>
      </c>
      <c r="N21" s="435" t="s">
        <v>986</v>
      </c>
      <c r="O21" s="138" t="s">
        <v>94</v>
      </c>
      <c r="P21" s="436" t="s">
        <v>85</v>
      </c>
      <c r="Q21" s="437"/>
      <c r="R21" s="850" t="s">
        <v>84</v>
      </c>
      <c r="S21" s="435" t="s">
        <v>102</v>
      </c>
      <c r="T21" s="438" t="s">
        <v>84</v>
      </c>
      <c r="U21" s="439" t="s">
        <v>86</v>
      </c>
      <c r="V21" s="165" t="s">
        <v>87</v>
      </c>
      <c r="W21" s="118" t="s">
        <v>366</v>
      </c>
      <c r="X21" s="436" t="s">
        <v>911</v>
      </c>
      <c r="Y21" s="118" t="s">
        <v>90</v>
      </c>
      <c r="Z21" s="118" t="s">
        <v>910</v>
      </c>
      <c r="AA21" s="116">
        <v>1.3</v>
      </c>
      <c r="AB21" s="117" t="s">
        <v>90</v>
      </c>
      <c r="AC21" s="118"/>
      <c r="AD21" s="116"/>
      <c r="AE21" s="131"/>
      <c r="AF21" s="116"/>
      <c r="AG21" s="121"/>
      <c r="AH21" s="121"/>
      <c r="AI21" s="436"/>
      <c r="AJ21" s="439">
        <v>0</v>
      </c>
      <c r="AK21" s="1734">
        <v>0</v>
      </c>
      <c r="AL21" s="439">
        <v>0</v>
      </c>
      <c r="AM21" s="1734">
        <v>0</v>
      </c>
      <c r="AN21" s="439">
        <v>1</v>
      </c>
      <c r="AO21" s="1734">
        <v>1</v>
      </c>
    </row>
    <row r="22" spans="1:41" s="441" customFormat="1" ht="30" customHeight="1">
      <c r="A22" s="592">
        <f t="shared" si="0"/>
        <v>13</v>
      </c>
      <c r="B22" s="123"/>
      <c r="C22" s="123"/>
      <c r="D22" s="123"/>
      <c r="E22" s="123">
        <v>3</v>
      </c>
      <c r="F22" s="577"/>
      <c r="G22" s="123"/>
      <c r="H22" s="578"/>
      <c r="I22" s="123"/>
      <c r="J22" s="123"/>
      <c r="K22" s="597" t="s">
        <v>443</v>
      </c>
      <c r="L22" s="616" t="s">
        <v>564</v>
      </c>
      <c r="M22" s="599" t="s">
        <v>1797</v>
      </c>
      <c r="N22" s="600" t="s">
        <v>909</v>
      </c>
      <c r="O22" s="438" t="s">
        <v>115</v>
      </c>
      <c r="P22" s="436" t="s">
        <v>85</v>
      </c>
      <c r="Q22" s="600"/>
      <c r="R22" s="850" t="s">
        <v>84</v>
      </c>
      <c r="S22" s="601" t="str">
        <f t="shared" ref="S22:S39" si="1">L22</f>
        <v>SHT0016397</v>
      </c>
      <c r="T22" s="438" t="s">
        <v>84</v>
      </c>
      <c r="U22" s="439" t="s">
        <v>86</v>
      </c>
      <c r="V22" s="165" t="s">
        <v>87</v>
      </c>
      <c r="W22" s="9" t="s">
        <v>481</v>
      </c>
      <c r="X22" s="21" t="s">
        <v>908</v>
      </c>
      <c r="Y22" s="9" t="s">
        <v>90</v>
      </c>
      <c r="Z22" s="575" t="s">
        <v>535</v>
      </c>
      <c r="AA22" s="90">
        <v>6.0000000000000001E-3</v>
      </c>
      <c r="AB22" s="9" t="s">
        <v>90</v>
      </c>
      <c r="AC22" s="118"/>
      <c r="AD22" s="116"/>
      <c r="AE22" s="131"/>
      <c r="AF22" s="116"/>
      <c r="AG22" s="121"/>
      <c r="AH22" s="121"/>
      <c r="AI22" s="436"/>
      <c r="AJ22" s="443">
        <v>1</v>
      </c>
      <c r="AK22" s="1731">
        <v>1</v>
      </c>
      <c r="AL22" s="443">
        <v>1</v>
      </c>
      <c r="AM22" s="1731">
        <v>1</v>
      </c>
      <c r="AN22" s="443">
        <v>1</v>
      </c>
      <c r="AO22" s="1731">
        <v>1</v>
      </c>
    </row>
    <row r="23" spans="1:41" s="441" customFormat="1" ht="30" customHeight="1">
      <c r="A23" s="592">
        <f t="shared" si="0"/>
        <v>14</v>
      </c>
      <c r="B23" s="123"/>
      <c r="C23" s="123"/>
      <c r="D23" s="123"/>
      <c r="E23" s="123">
        <v>3</v>
      </c>
      <c r="F23" s="577"/>
      <c r="G23" s="123"/>
      <c r="H23" s="578"/>
      <c r="I23" s="123"/>
      <c r="J23" s="123"/>
      <c r="K23" s="597" t="s">
        <v>443</v>
      </c>
      <c r="L23" s="616" t="s">
        <v>565</v>
      </c>
      <c r="M23" s="599" t="s">
        <v>1798</v>
      </c>
      <c r="N23" s="600" t="s">
        <v>909</v>
      </c>
      <c r="O23" s="438" t="s">
        <v>115</v>
      </c>
      <c r="P23" s="436" t="s">
        <v>85</v>
      </c>
      <c r="Q23" s="600"/>
      <c r="R23" s="850" t="s">
        <v>84</v>
      </c>
      <c r="S23" s="601" t="str">
        <f t="shared" si="1"/>
        <v>SHT0016398</v>
      </c>
      <c r="T23" s="438" t="s">
        <v>84</v>
      </c>
      <c r="U23" s="439" t="s">
        <v>86</v>
      </c>
      <c r="V23" s="165" t="s">
        <v>87</v>
      </c>
      <c r="W23" s="9" t="s">
        <v>481</v>
      </c>
      <c r="X23" s="21" t="s">
        <v>908</v>
      </c>
      <c r="Y23" s="9" t="s">
        <v>90</v>
      </c>
      <c r="Z23" s="575" t="s">
        <v>539</v>
      </c>
      <c r="AA23" s="90">
        <v>8.0000000000000002E-3</v>
      </c>
      <c r="AB23" s="9" t="s">
        <v>90</v>
      </c>
      <c r="AC23" s="118"/>
      <c r="AD23" s="116"/>
      <c r="AE23" s="131"/>
      <c r="AF23" s="116"/>
      <c r="AG23" s="121"/>
      <c r="AH23" s="121"/>
      <c r="AI23" s="436"/>
      <c r="AJ23" s="443">
        <v>1</v>
      </c>
      <c r="AK23" s="1731">
        <v>1</v>
      </c>
      <c r="AL23" s="443">
        <v>1</v>
      </c>
      <c r="AM23" s="1731">
        <v>1</v>
      </c>
      <c r="AN23" s="443">
        <v>1</v>
      </c>
      <c r="AO23" s="1731">
        <v>1</v>
      </c>
    </row>
    <row r="24" spans="1:41" s="821" customFormat="1" ht="30" customHeight="1">
      <c r="A24" s="1036">
        <f t="shared" si="0"/>
        <v>15</v>
      </c>
      <c r="B24" s="783"/>
      <c r="C24" s="783"/>
      <c r="D24" s="783"/>
      <c r="E24" s="783">
        <v>3</v>
      </c>
      <c r="F24" s="810"/>
      <c r="G24" s="783"/>
      <c r="H24" s="811"/>
      <c r="I24" s="783"/>
      <c r="J24" s="783"/>
      <c r="K24" s="1034" t="s">
        <v>2382</v>
      </c>
      <c r="L24" s="891" t="s">
        <v>2374</v>
      </c>
      <c r="M24" s="929" t="s">
        <v>2375</v>
      </c>
      <c r="N24" s="964" t="s">
        <v>909</v>
      </c>
      <c r="O24" s="812" t="s">
        <v>115</v>
      </c>
      <c r="P24" s="785" t="s">
        <v>85</v>
      </c>
      <c r="Q24" s="964"/>
      <c r="R24" s="787" t="s">
        <v>84</v>
      </c>
      <c r="S24" s="838" t="str">
        <f t="shared" si="1"/>
        <v>SLT0004310</v>
      </c>
      <c r="T24" s="812" t="s">
        <v>84</v>
      </c>
      <c r="U24" s="547" t="s">
        <v>86</v>
      </c>
      <c r="V24" s="813" t="s">
        <v>87</v>
      </c>
      <c r="W24" s="887" t="s">
        <v>481</v>
      </c>
      <c r="X24" s="928" t="s">
        <v>908</v>
      </c>
      <c r="Y24" s="887" t="s">
        <v>90</v>
      </c>
      <c r="Z24" s="546" t="s">
        <v>536</v>
      </c>
      <c r="AA24" s="918">
        <v>5.0000000000000001E-3</v>
      </c>
      <c r="AB24" s="887" t="s">
        <v>90</v>
      </c>
      <c r="AC24" s="788"/>
      <c r="AD24" s="822"/>
      <c r="AE24" s="823"/>
      <c r="AF24" s="822"/>
      <c r="AG24" s="824"/>
      <c r="AH24" s="824"/>
      <c r="AI24" s="785"/>
      <c r="AJ24" s="551">
        <v>4</v>
      </c>
      <c r="AK24" s="1731">
        <v>4</v>
      </c>
      <c r="AL24" s="551">
        <v>4</v>
      </c>
      <c r="AM24" s="1731">
        <v>4</v>
      </c>
      <c r="AN24" s="551">
        <v>4</v>
      </c>
      <c r="AO24" s="1731">
        <v>4</v>
      </c>
    </row>
    <row r="25" spans="1:41" s="441" customFormat="1" ht="30" customHeight="1">
      <c r="A25" s="592">
        <f t="shared" si="0"/>
        <v>16</v>
      </c>
      <c r="B25" s="123"/>
      <c r="C25" s="123"/>
      <c r="D25" s="123"/>
      <c r="E25" s="123">
        <v>3</v>
      </c>
      <c r="F25" s="577"/>
      <c r="G25" s="123"/>
      <c r="H25" s="578"/>
      <c r="I25" s="123"/>
      <c r="J25" s="123"/>
      <c r="K25" s="597" t="s">
        <v>443</v>
      </c>
      <c r="L25" s="297" t="s">
        <v>444</v>
      </c>
      <c r="M25" s="294" t="s">
        <v>1799</v>
      </c>
      <c r="N25" s="600" t="s">
        <v>909</v>
      </c>
      <c r="O25" s="438" t="s">
        <v>115</v>
      </c>
      <c r="P25" s="436" t="s">
        <v>85</v>
      </c>
      <c r="Q25" s="600"/>
      <c r="R25" s="850" t="s">
        <v>84</v>
      </c>
      <c r="S25" s="601" t="str">
        <f t="shared" si="1"/>
        <v>SHT0016400</v>
      </c>
      <c r="T25" s="438" t="s">
        <v>84</v>
      </c>
      <c r="U25" s="439" t="s">
        <v>86</v>
      </c>
      <c r="V25" s="165" t="s">
        <v>87</v>
      </c>
      <c r="W25" s="9" t="s">
        <v>481</v>
      </c>
      <c r="X25" s="21" t="s">
        <v>908</v>
      </c>
      <c r="Y25" s="9" t="s">
        <v>90</v>
      </c>
      <c r="Z25" s="575" t="s">
        <v>537</v>
      </c>
      <c r="AA25" s="90">
        <v>5.0000000000000001E-3</v>
      </c>
      <c r="AB25" s="9" t="s">
        <v>90</v>
      </c>
      <c r="AC25" s="118"/>
      <c r="AD25" s="116"/>
      <c r="AE25" s="131"/>
      <c r="AF25" s="116"/>
      <c r="AG25" s="121"/>
      <c r="AH25" s="121"/>
      <c r="AI25" s="436"/>
      <c r="AJ25" s="443">
        <v>2</v>
      </c>
      <c r="AK25" s="1731">
        <v>2</v>
      </c>
      <c r="AL25" s="443">
        <v>2</v>
      </c>
      <c r="AM25" s="1731">
        <v>2</v>
      </c>
      <c r="AN25" s="443">
        <v>2</v>
      </c>
      <c r="AO25" s="1731">
        <v>2</v>
      </c>
    </row>
    <row r="26" spans="1:41" s="821" customFormat="1" ht="30" customHeight="1">
      <c r="A26" s="1036">
        <f t="shared" si="0"/>
        <v>17</v>
      </c>
      <c r="B26" s="783"/>
      <c r="C26" s="783"/>
      <c r="D26" s="783"/>
      <c r="E26" s="783">
        <v>3</v>
      </c>
      <c r="F26" s="810"/>
      <c r="G26" s="783"/>
      <c r="H26" s="811"/>
      <c r="I26" s="783"/>
      <c r="J26" s="783"/>
      <c r="K26" s="1034" t="s">
        <v>2383</v>
      </c>
      <c r="L26" s="891" t="s">
        <v>2380</v>
      </c>
      <c r="M26" s="929" t="s">
        <v>2376</v>
      </c>
      <c r="N26" s="964" t="s">
        <v>909</v>
      </c>
      <c r="O26" s="812" t="s">
        <v>115</v>
      </c>
      <c r="P26" s="785" t="s">
        <v>85</v>
      </c>
      <c r="Q26" s="964"/>
      <c r="R26" s="787" t="s">
        <v>84</v>
      </c>
      <c r="S26" s="838" t="str">
        <f t="shared" si="1"/>
        <v>SLT0000740</v>
      </c>
      <c r="T26" s="812" t="s">
        <v>84</v>
      </c>
      <c r="U26" s="547" t="s">
        <v>86</v>
      </c>
      <c r="V26" s="813" t="s">
        <v>87</v>
      </c>
      <c r="W26" s="887" t="s">
        <v>481</v>
      </c>
      <c r="X26" s="928" t="s">
        <v>908</v>
      </c>
      <c r="Y26" s="887" t="s">
        <v>90</v>
      </c>
      <c r="Z26" s="546" t="s">
        <v>536</v>
      </c>
      <c r="AA26" s="918">
        <v>5.0000000000000001E-3</v>
      </c>
      <c r="AB26" s="887" t="s">
        <v>90</v>
      </c>
      <c r="AC26" s="788"/>
      <c r="AD26" s="822"/>
      <c r="AE26" s="823"/>
      <c r="AF26" s="822"/>
      <c r="AG26" s="824"/>
      <c r="AH26" s="824"/>
      <c r="AI26" s="785"/>
      <c r="AJ26" s="551">
        <v>2</v>
      </c>
      <c r="AK26" s="1731">
        <v>2</v>
      </c>
      <c r="AL26" s="551">
        <v>2</v>
      </c>
      <c r="AM26" s="1731">
        <v>2</v>
      </c>
      <c r="AN26" s="551">
        <v>2</v>
      </c>
      <c r="AO26" s="1731">
        <v>2</v>
      </c>
    </row>
    <row r="27" spans="1:41" s="612" customFormat="1" ht="30" customHeight="1">
      <c r="A27" s="592">
        <f t="shared" si="0"/>
        <v>18</v>
      </c>
      <c r="B27" s="151"/>
      <c r="C27" s="151"/>
      <c r="D27" s="151"/>
      <c r="E27" s="151">
        <v>3</v>
      </c>
      <c r="F27" s="541"/>
      <c r="G27" s="151"/>
      <c r="H27" s="542"/>
      <c r="I27" s="151"/>
      <c r="J27" s="151"/>
      <c r="K27" s="603" t="s">
        <v>443</v>
      </c>
      <c r="L27" s="603" t="s">
        <v>2017</v>
      </c>
      <c r="M27" s="604" t="s">
        <v>1800</v>
      </c>
      <c r="N27" s="605" t="s">
        <v>909</v>
      </c>
      <c r="O27" s="606" t="s">
        <v>115</v>
      </c>
      <c r="P27" s="607" t="s">
        <v>85</v>
      </c>
      <c r="Q27" s="605"/>
      <c r="R27" s="851" t="s">
        <v>84</v>
      </c>
      <c r="S27" s="609" t="str">
        <f t="shared" si="1"/>
        <v>SHT0016403</v>
      </c>
      <c r="T27" s="606" t="s">
        <v>84</v>
      </c>
      <c r="U27" s="610" t="s">
        <v>86</v>
      </c>
      <c r="V27" s="286" t="s">
        <v>87</v>
      </c>
      <c r="W27" s="267" t="s">
        <v>481</v>
      </c>
      <c r="X27" s="265" t="s">
        <v>653</v>
      </c>
      <c r="Y27" s="267" t="s">
        <v>90</v>
      </c>
      <c r="Z27" s="266" t="s">
        <v>2018</v>
      </c>
      <c r="AA27" s="404">
        <v>2E-3</v>
      </c>
      <c r="AB27" s="267" t="s">
        <v>90</v>
      </c>
      <c r="AC27" s="152"/>
      <c r="AD27" s="149"/>
      <c r="AE27" s="150"/>
      <c r="AF27" s="149"/>
      <c r="AG27" s="148"/>
      <c r="AH27" s="148"/>
      <c r="AI27" s="607"/>
      <c r="AJ27" s="611">
        <v>2</v>
      </c>
      <c r="AK27" s="1736">
        <v>2</v>
      </c>
      <c r="AL27" s="611">
        <v>2</v>
      </c>
      <c r="AM27" s="1736">
        <v>2</v>
      </c>
      <c r="AN27" s="611">
        <v>2</v>
      </c>
      <c r="AO27" s="1736">
        <v>2</v>
      </c>
    </row>
    <row r="28" spans="1:41" s="612" customFormat="1" ht="30" customHeight="1">
      <c r="A28" s="592">
        <f t="shared" si="0"/>
        <v>19</v>
      </c>
      <c r="B28" s="151"/>
      <c r="C28" s="151"/>
      <c r="D28" s="151"/>
      <c r="E28" s="151">
        <v>3</v>
      </c>
      <c r="F28" s="541"/>
      <c r="G28" s="151"/>
      <c r="H28" s="542"/>
      <c r="I28" s="151"/>
      <c r="J28" s="151"/>
      <c r="K28" s="603" t="s">
        <v>443</v>
      </c>
      <c r="L28" s="603" t="s">
        <v>2019</v>
      </c>
      <c r="M28" s="604" t="s">
        <v>1802</v>
      </c>
      <c r="N28" s="605" t="s">
        <v>909</v>
      </c>
      <c r="O28" s="606" t="s">
        <v>115</v>
      </c>
      <c r="P28" s="607" t="s">
        <v>85</v>
      </c>
      <c r="Q28" s="605"/>
      <c r="R28" s="851" t="s">
        <v>84</v>
      </c>
      <c r="S28" s="609" t="str">
        <f t="shared" si="1"/>
        <v>SHT0016411</v>
      </c>
      <c r="T28" s="606" t="s">
        <v>84</v>
      </c>
      <c r="U28" s="610" t="s">
        <v>86</v>
      </c>
      <c r="V28" s="286" t="s">
        <v>87</v>
      </c>
      <c r="W28" s="267" t="s">
        <v>481</v>
      </c>
      <c r="X28" s="265" t="s">
        <v>653</v>
      </c>
      <c r="Y28" s="267" t="s">
        <v>90</v>
      </c>
      <c r="Z28" s="266" t="s">
        <v>2018</v>
      </c>
      <c r="AA28" s="404">
        <v>2E-3</v>
      </c>
      <c r="AB28" s="267"/>
      <c r="AC28" s="152"/>
      <c r="AD28" s="149"/>
      <c r="AE28" s="150"/>
      <c r="AF28" s="149"/>
      <c r="AG28" s="148"/>
      <c r="AH28" s="148"/>
      <c r="AI28" s="607"/>
      <c r="AJ28" s="611">
        <v>1</v>
      </c>
      <c r="AK28" s="1736">
        <v>1</v>
      </c>
      <c r="AL28" s="611">
        <v>1</v>
      </c>
      <c r="AM28" s="1736">
        <v>1</v>
      </c>
      <c r="AN28" s="611">
        <v>1</v>
      </c>
      <c r="AO28" s="1736">
        <v>1</v>
      </c>
    </row>
    <row r="29" spans="1:41" s="441" customFormat="1" ht="30" customHeight="1">
      <c r="A29" s="592">
        <f t="shared" si="0"/>
        <v>20</v>
      </c>
      <c r="B29" s="123"/>
      <c r="C29" s="123"/>
      <c r="D29" s="123"/>
      <c r="E29" s="123">
        <v>3</v>
      </c>
      <c r="F29" s="577"/>
      <c r="G29" s="123"/>
      <c r="H29" s="578"/>
      <c r="I29" s="123"/>
      <c r="J29" s="123"/>
      <c r="K29" s="597" t="s">
        <v>443</v>
      </c>
      <c r="L29" s="597" t="s">
        <v>479</v>
      </c>
      <c r="M29" s="599" t="s">
        <v>1803</v>
      </c>
      <c r="N29" s="600" t="s">
        <v>909</v>
      </c>
      <c r="O29" s="438" t="s">
        <v>115</v>
      </c>
      <c r="P29" s="436" t="s">
        <v>85</v>
      </c>
      <c r="Q29" s="600"/>
      <c r="R29" s="850" t="s">
        <v>84</v>
      </c>
      <c r="S29" s="601" t="str">
        <f t="shared" si="1"/>
        <v>SHT0016412</v>
      </c>
      <c r="T29" s="438" t="s">
        <v>84</v>
      </c>
      <c r="U29" s="439" t="s">
        <v>86</v>
      </c>
      <c r="V29" s="165" t="s">
        <v>87</v>
      </c>
      <c r="W29" s="9" t="s">
        <v>481</v>
      </c>
      <c r="X29" s="21" t="s">
        <v>908</v>
      </c>
      <c r="Y29" s="9" t="s">
        <v>90</v>
      </c>
      <c r="Z29" s="575" t="s">
        <v>538</v>
      </c>
      <c r="AA29" s="90">
        <v>2E-3</v>
      </c>
      <c r="AB29" s="9"/>
      <c r="AC29" s="118"/>
      <c r="AD29" s="116"/>
      <c r="AE29" s="131"/>
      <c r="AF29" s="116"/>
      <c r="AG29" s="121"/>
      <c r="AH29" s="121"/>
      <c r="AI29" s="436"/>
      <c r="AJ29" s="443">
        <v>2</v>
      </c>
      <c r="AK29" s="1731">
        <v>2</v>
      </c>
      <c r="AL29" s="443">
        <v>2</v>
      </c>
      <c r="AM29" s="1731">
        <v>2</v>
      </c>
      <c r="AN29" s="443">
        <v>2</v>
      </c>
      <c r="AO29" s="1731">
        <v>2</v>
      </c>
    </row>
    <row r="30" spans="1:41" s="3" customFormat="1" ht="30" customHeight="1">
      <c r="A30" s="592">
        <f t="shared" si="0"/>
        <v>21</v>
      </c>
      <c r="B30" s="613"/>
      <c r="C30" s="613"/>
      <c r="D30" s="613"/>
      <c r="E30" s="613">
        <v>3</v>
      </c>
      <c r="F30" s="613"/>
      <c r="G30" s="613"/>
      <c r="H30" s="613"/>
      <c r="I30" s="613"/>
      <c r="J30" s="613"/>
      <c r="K30" s="613" t="s">
        <v>2123</v>
      </c>
      <c r="L30" s="613" t="s">
        <v>2130</v>
      </c>
      <c r="M30" s="614" t="s">
        <v>2124</v>
      </c>
      <c r="N30" s="602" t="s">
        <v>2125</v>
      </c>
      <c r="O30" s="615" t="s">
        <v>115</v>
      </c>
      <c r="P30" s="601" t="s">
        <v>85</v>
      </c>
      <c r="Q30" s="602"/>
      <c r="R30" s="575" t="s">
        <v>84</v>
      </c>
      <c r="S30" s="601" t="str">
        <f t="shared" si="1"/>
        <v>SHT0017691</v>
      </c>
      <c r="T30" s="447" t="s">
        <v>84</v>
      </c>
      <c r="U30" s="85" t="s">
        <v>528</v>
      </c>
      <c r="V30" s="85" t="s">
        <v>529</v>
      </c>
      <c r="W30" s="9" t="s">
        <v>90</v>
      </c>
      <c r="X30" s="575" t="s">
        <v>90</v>
      </c>
      <c r="Y30" s="9" t="s">
        <v>90</v>
      </c>
      <c r="Z30" s="575" t="s">
        <v>2126</v>
      </c>
      <c r="AA30" s="90">
        <v>1.002</v>
      </c>
      <c r="AB30" s="9" t="s">
        <v>90</v>
      </c>
      <c r="AC30" s="9"/>
      <c r="AD30" s="9"/>
      <c r="AE30" s="9"/>
      <c r="AF30" s="9"/>
      <c r="AG30" s="22"/>
      <c r="AH30" s="22"/>
      <c r="AI30" s="601"/>
      <c r="AJ30" s="443">
        <v>1</v>
      </c>
      <c r="AK30" s="1731">
        <v>1</v>
      </c>
      <c r="AL30" s="443">
        <v>1</v>
      </c>
      <c r="AM30" s="1731">
        <v>1</v>
      </c>
      <c r="AN30" s="443">
        <v>1</v>
      </c>
      <c r="AO30" s="1731">
        <v>1</v>
      </c>
    </row>
    <row r="31" spans="1:41" s="3" customFormat="1" ht="30" customHeight="1">
      <c r="A31" s="592">
        <f t="shared" si="0"/>
        <v>22</v>
      </c>
      <c r="B31" s="616"/>
      <c r="C31" s="616"/>
      <c r="D31" s="616"/>
      <c r="E31" s="616">
        <v>3</v>
      </c>
      <c r="F31" s="616"/>
      <c r="G31" s="616"/>
      <c r="H31" s="616"/>
      <c r="I31" s="616"/>
      <c r="J31" s="616"/>
      <c r="K31" s="597" t="s">
        <v>443</v>
      </c>
      <c r="L31" s="616" t="s">
        <v>1848</v>
      </c>
      <c r="M31" s="599" t="s">
        <v>1847</v>
      </c>
      <c r="N31" s="602" t="s">
        <v>1851</v>
      </c>
      <c r="O31" s="438" t="s">
        <v>115</v>
      </c>
      <c r="P31" s="436" t="s">
        <v>85</v>
      </c>
      <c r="Q31" s="601"/>
      <c r="R31" s="615"/>
      <c r="S31" s="601" t="str">
        <f t="shared" si="1"/>
        <v>SHT0016413</v>
      </c>
      <c r="T31" s="438" t="s">
        <v>84</v>
      </c>
      <c r="U31" s="439" t="s">
        <v>86</v>
      </c>
      <c r="V31" s="165" t="s">
        <v>87</v>
      </c>
      <c r="W31" s="9" t="s">
        <v>481</v>
      </c>
      <c r="X31" s="21" t="s">
        <v>908</v>
      </c>
      <c r="Y31" s="9" t="s">
        <v>90</v>
      </c>
      <c r="Z31" s="575" t="s">
        <v>1897</v>
      </c>
      <c r="AA31" s="90">
        <v>1.002</v>
      </c>
      <c r="AB31" s="90"/>
      <c r="AC31" s="9"/>
      <c r="AD31" s="9"/>
      <c r="AE31" s="9"/>
      <c r="AF31" s="9"/>
      <c r="AG31" s="9"/>
      <c r="AH31" s="22"/>
      <c r="AI31" s="22"/>
      <c r="AJ31" s="443">
        <v>2</v>
      </c>
      <c r="AK31" s="1731">
        <v>2</v>
      </c>
      <c r="AL31" s="443">
        <v>2</v>
      </c>
      <c r="AM31" s="1731">
        <v>2</v>
      </c>
      <c r="AN31" s="443">
        <v>2</v>
      </c>
      <c r="AO31" s="1731">
        <v>2</v>
      </c>
    </row>
    <row r="32" spans="1:41" s="3" customFormat="1" ht="30" customHeight="1">
      <c r="A32" s="592">
        <f t="shared" si="0"/>
        <v>23</v>
      </c>
      <c r="B32" s="616"/>
      <c r="C32" s="616"/>
      <c r="D32" s="616"/>
      <c r="E32" s="616">
        <v>3</v>
      </c>
      <c r="F32" s="616"/>
      <c r="G32" s="616"/>
      <c r="H32" s="616"/>
      <c r="I32" s="616"/>
      <c r="J32" s="616"/>
      <c r="K32" s="597" t="s">
        <v>443</v>
      </c>
      <c r="L32" s="616" t="s">
        <v>1850</v>
      </c>
      <c r="M32" s="599" t="s">
        <v>1849</v>
      </c>
      <c r="N32" s="602"/>
      <c r="O32" s="438" t="s">
        <v>115</v>
      </c>
      <c r="P32" s="436" t="s">
        <v>85</v>
      </c>
      <c r="Q32" s="601"/>
      <c r="R32" s="615"/>
      <c r="S32" s="601" t="str">
        <f t="shared" si="1"/>
        <v>SHT0017220</v>
      </c>
      <c r="T32" s="438" t="s">
        <v>84</v>
      </c>
      <c r="U32" s="439" t="s">
        <v>86</v>
      </c>
      <c r="V32" s="165" t="s">
        <v>87</v>
      </c>
      <c r="W32" s="9" t="s">
        <v>481</v>
      </c>
      <c r="X32" s="21" t="s">
        <v>908</v>
      </c>
      <c r="Y32" s="9" t="s">
        <v>90</v>
      </c>
      <c r="Z32" s="575" t="s">
        <v>1898</v>
      </c>
      <c r="AA32" s="90">
        <v>2.0019999999999998</v>
      </c>
      <c r="AB32" s="90"/>
      <c r="AC32" s="9"/>
      <c r="AD32" s="9"/>
      <c r="AE32" s="9"/>
      <c r="AF32" s="9"/>
      <c r="AG32" s="9"/>
      <c r="AH32" s="22"/>
      <c r="AI32" s="22"/>
      <c r="AJ32" s="443">
        <v>2</v>
      </c>
      <c r="AK32" s="1731">
        <v>2</v>
      </c>
      <c r="AL32" s="443">
        <v>2</v>
      </c>
      <c r="AM32" s="1731">
        <v>2</v>
      </c>
      <c r="AN32" s="443">
        <v>2</v>
      </c>
      <c r="AO32" s="1731">
        <v>2</v>
      </c>
    </row>
    <row r="33" spans="1:41" s="441" customFormat="1" ht="30" customHeight="1">
      <c r="A33" s="592">
        <f t="shared" si="0"/>
        <v>24</v>
      </c>
      <c r="B33" s="123"/>
      <c r="C33" s="123"/>
      <c r="D33" s="123"/>
      <c r="E33" s="123">
        <v>3</v>
      </c>
      <c r="F33" s="577"/>
      <c r="G33" s="123"/>
      <c r="H33" s="578"/>
      <c r="I33" s="123"/>
      <c r="J33" s="123"/>
      <c r="K33" s="449" t="s">
        <v>905</v>
      </c>
      <c r="L33" s="449" t="s">
        <v>1987</v>
      </c>
      <c r="M33" s="617" t="s">
        <v>109</v>
      </c>
      <c r="N33" s="617" t="s">
        <v>1989</v>
      </c>
      <c r="O33" s="449" t="s">
        <v>115</v>
      </c>
      <c r="P33" s="436" t="s">
        <v>85</v>
      </c>
      <c r="Q33" s="617"/>
      <c r="R33" s="850" t="s">
        <v>84</v>
      </c>
      <c r="S33" s="617" t="str">
        <f t="shared" si="1"/>
        <v>SHT0000800</v>
      </c>
      <c r="T33" s="438" t="s">
        <v>84</v>
      </c>
      <c r="U33" s="449" t="s">
        <v>87</v>
      </c>
      <c r="V33" s="449" t="s">
        <v>86</v>
      </c>
      <c r="W33" s="617" t="s">
        <v>111</v>
      </c>
      <c r="X33" s="617" t="s">
        <v>112</v>
      </c>
      <c r="Y33" s="617" t="s">
        <v>113</v>
      </c>
      <c r="Z33" s="617" t="s">
        <v>114</v>
      </c>
      <c r="AA33" s="617">
        <v>3.3000000000000002E-2</v>
      </c>
      <c r="AB33" s="117"/>
      <c r="AC33" s="118"/>
      <c r="AD33" s="116"/>
      <c r="AE33" s="131"/>
      <c r="AF33" s="116"/>
      <c r="AG33" s="121"/>
      <c r="AH33" s="121"/>
      <c r="AI33" s="436"/>
      <c r="AJ33" s="439">
        <v>1</v>
      </c>
      <c r="AK33" s="1734">
        <v>1</v>
      </c>
      <c r="AL33" s="439">
        <v>1</v>
      </c>
      <c r="AM33" s="1734">
        <v>1</v>
      </c>
      <c r="AN33" s="439">
        <v>1</v>
      </c>
      <c r="AO33" s="1734">
        <v>1</v>
      </c>
    </row>
    <row r="34" spans="1:41" s="441" customFormat="1" ht="30" customHeight="1">
      <c r="A34" s="592">
        <f t="shared" si="0"/>
        <v>25</v>
      </c>
      <c r="B34" s="123"/>
      <c r="C34" s="123"/>
      <c r="D34" s="123"/>
      <c r="E34" s="123">
        <v>3</v>
      </c>
      <c r="F34" s="577"/>
      <c r="G34" s="123"/>
      <c r="H34" s="578"/>
      <c r="I34" s="123"/>
      <c r="J34" s="123"/>
      <c r="K34" s="597" t="s">
        <v>443</v>
      </c>
      <c r="L34" s="616" t="s">
        <v>1805</v>
      </c>
      <c r="M34" s="599" t="s">
        <v>1804</v>
      </c>
      <c r="N34" s="600" t="s">
        <v>460</v>
      </c>
      <c r="O34" s="438" t="s">
        <v>115</v>
      </c>
      <c r="P34" s="436" t="s">
        <v>85</v>
      </c>
      <c r="Q34" s="600"/>
      <c r="R34" s="850" t="s">
        <v>84</v>
      </c>
      <c r="S34" s="601" t="str">
        <f t="shared" si="1"/>
        <v>SHT0017197</v>
      </c>
      <c r="T34" s="438" t="s">
        <v>84</v>
      </c>
      <c r="U34" s="573" t="s">
        <v>87</v>
      </c>
      <c r="V34" s="573" t="s">
        <v>86</v>
      </c>
      <c r="W34" s="15" t="s">
        <v>116</v>
      </c>
      <c r="X34" s="21" t="s">
        <v>90</v>
      </c>
      <c r="Y34" s="9" t="s">
        <v>90</v>
      </c>
      <c r="Z34" s="21" t="s">
        <v>117</v>
      </c>
      <c r="AA34" s="168">
        <v>4.8999999999999998E-4</v>
      </c>
      <c r="AB34" s="117"/>
      <c r="AC34" s="118"/>
      <c r="AD34" s="116"/>
      <c r="AE34" s="131"/>
      <c r="AF34" s="116"/>
      <c r="AG34" s="121"/>
      <c r="AH34" s="121"/>
      <c r="AI34" s="436"/>
      <c r="AJ34" s="439">
        <v>0</v>
      </c>
      <c r="AK34" s="1734">
        <v>0</v>
      </c>
      <c r="AL34" s="439">
        <v>0</v>
      </c>
      <c r="AM34" s="1734">
        <v>0</v>
      </c>
      <c r="AN34" s="439">
        <v>1</v>
      </c>
      <c r="AO34" s="1734">
        <v>1</v>
      </c>
    </row>
    <row r="35" spans="1:41" s="441" customFormat="1" ht="30" customHeight="1">
      <c r="A35" s="592">
        <f t="shared" si="0"/>
        <v>26</v>
      </c>
      <c r="B35" s="123"/>
      <c r="C35" s="123"/>
      <c r="D35" s="123"/>
      <c r="E35" s="123">
        <v>3</v>
      </c>
      <c r="F35" s="577"/>
      <c r="G35" s="123"/>
      <c r="H35" s="578"/>
      <c r="I35" s="123"/>
      <c r="J35" s="123"/>
      <c r="K35" s="597" t="s">
        <v>443</v>
      </c>
      <c r="L35" s="616" t="s">
        <v>1806</v>
      </c>
      <c r="M35" s="599" t="s">
        <v>118</v>
      </c>
      <c r="N35" s="600" t="s">
        <v>460</v>
      </c>
      <c r="O35" s="438" t="s">
        <v>115</v>
      </c>
      <c r="P35" s="436" t="s">
        <v>85</v>
      </c>
      <c r="Q35" s="600"/>
      <c r="R35" s="850" t="s">
        <v>84</v>
      </c>
      <c r="S35" s="601" t="str">
        <f t="shared" si="1"/>
        <v>SHT0017198</v>
      </c>
      <c r="T35" s="438" t="s">
        <v>84</v>
      </c>
      <c r="U35" s="573" t="s">
        <v>87</v>
      </c>
      <c r="V35" s="573" t="s">
        <v>86</v>
      </c>
      <c r="W35" s="15" t="s">
        <v>116</v>
      </c>
      <c r="X35" s="21" t="s">
        <v>90</v>
      </c>
      <c r="Y35" s="9" t="s">
        <v>90</v>
      </c>
      <c r="Z35" s="21" t="s">
        <v>117</v>
      </c>
      <c r="AA35" s="168">
        <v>4.8999999999999998E-4</v>
      </c>
      <c r="AB35" s="117"/>
      <c r="AC35" s="118"/>
      <c r="AD35" s="116"/>
      <c r="AE35" s="131"/>
      <c r="AF35" s="116"/>
      <c r="AG35" s="121"/>
      <c r="AH35" s="121"/>
      <c r="AI35" s="436"/>
      <c r="AJ35" s="439">
        <v>0</v>
      </c>
      <c r="AK35" s="1734">
        <v>0</v>
      </c>
      <c r="AL35" s="439">
        <v>0</v>
      </c>
      <c r="AM35" s="1734">
        <v>0</v>
      </c>
      <c r="AN35" s="439">
        <v>1</v>
      </c>
      <c r="AO35" s="1734">
        <v>1</v>
      </c>
    </row>
    <row r="36" spans="1:41" s="441" customFormat="1" ht="30" customHeight="1">
      <c r="A36" s="592">
        <f t="shared" si="0"/>
        <v>27</v>
      </c>
      <c r="B36" s="123"/>
      <c r="C36" s="123"/>
      <c r="D36" s="123"/>
      <c r="E36" s="123">
        <v>3</v>
      </c>
      <c r="F36" s="577"/>
      <c r="G36" s="123"/>
      <c r="H36" s="578"/>
      <c r="I36" s="123"/>
      <c r="J36" s="123"/>
      <c r="K36" s="597" t="s">
        <v>443</v>
      </c>
      <c r="L36" s="616" t="s">
        <v>1814</v>
      </c>
      <c r="M36" s="599" t="s">
        <v>1813</v>
      </c>
      <c r="N36" s="600" t="s">
        <v>460</v>
      </c>
      <c r="O36" s="438" t="s">
        <v>115</v>
      </c>
      <c r="P36" s="436" t="s">
        <v>85</v>
      </c>
      <c r="Q36" s="600"/>
      <c r="R36" s="850" t="s">
        <v>84</v>
      </c>
      <c r="S36" s="601" t="str">
        <f t="shared" si="1"/>
        <v>SHT0017215</v>
      </c>
      <c r="T36" s="438" t="s">
        <v>84</v>
      </c>
      <c r="U36" s="573" t="s">
        <v>87</v>
      </c>
      <c r="V36" s="573" t="s">
        <v>86</v>
      </c>
      <c r="W36" s="15" t="s">
        <v>116</v>
      </c>
      <c r="X36" s="21" t="s">
        <v>90</v>
      </c>
      <c r="Y36" s="9" t="s">
        <v>90</v>
      </c>
      <c r="Z36" s="21" t="s">
        <v>2063</v>
      </c>
      <c r="AA36" s="168">
        <v>1.0004900000000001</v>
      </c>
      <c r="AB36" s="117"/>
      <c r="AC36" s="118"/>
      <c r="AD36" s="116"/>
      <c r="AE36" s="131"/>
      <c r="AF36" s="116"/>
      <c r="AG36" s="121"/>
      <c r="AH36" s="121"/>
      <c r="AI36" s="436"/>
      <c r="AJ36" s="439">
        <v>0</v>
      </c>
      <c r="AK36" s="1734">
        <v>0</v>
      </c>
      <c r="AL36" s="439">
        <v>0</v>
      </c>
      <c r="AM36" s="1734">
        <v>0</v>
      </c>
      <c r="AN36" s="439">
        <v>1</v>
      </c>
      <c r="AO36" s="1734">
        <v>1</v>
      </c>
    </row>
    <row r="37" spans="1:41" s="441" customFormat="1" ht="30" customHeight="1">
      <c r="A37" s="592">
        <f t="shared" si="0"/>
        <v>28</v>
      </c>
      <c r="B37" s="123"/>
      <c r="C37" s="123"/>
      <c r="D37" s="123">
        <v>2</v>
      </c>
      <c r="E37" s="123"/>
      <c r="F37" s="577"/>
      <c r="G37" s="123"/>
      <c r="H37" s="578"/>
      <c r="I37" s="123"/>
      <c r="J37" s="123"/>
      <c r="K37" s="616" t="s">
        <v>2061</v>
      </c>
      <c r="L37" s="615" t="s">
        <v>2060</v>
      </c>
      <c r="M37" s="599" t="s">
        <v>1988</v>
      </c>
      <c r="N37" s="617"/>
      <c r="O37" s="449" t="s">
        <v>115</v>
      </c>
      <c r="P37" s="436" t="s">
        <v>85</v>
      </c>
      <c r="Q37" s="617"/>
      <c r="R37" s="850" t="s">
        <v>84</v>
      </c>
      <c r="S37" s="617" t="str">
        <f t="shared" si="1"/>
        <v>SHT0001685</v>
      </c>
      <c r="T37" s="438" t="s">
        <v>84</v>
      </c>
      <c r="U37" s="449" t="s">
        <v>665</v>
      </c>
      <c r="V37" s="449" t="s">
        <v>666</v>
      </c>
      <c r="W37" s="617" t="s">
        <v>138</v>
      </c>
      <c r="X37" s="617" t="s">
        <v>907</v>
      </c>
      <c r="Y37" s="617" t="s">
        <v>90</v>
      </c>
      <c r="Z37" s="617" t="s">
        <v>906</v>
      </c>
      <c r="AA37" s="617">
        <v>1.72E-2</v>
      </c>
      <c r="AB37" s="117"/>
      <c r="AC37" s="118"/>
      <c r="AD37" s="116"/>
      <c r="AE37" s="131"/>
      <c r="AF37" s="116"/>
      <c r="AG37" s="121"/>
      <c r="AH37" s="121"/>
      <c r="AI37" s="436"/>
      <c r="AJ37" s="439">
        <v>1</v>
      </c>
      <c r="AK37" s="1734">
        <v>1</v>
      </c>
      <c r="AL37" s="439">
        <v>1</v>
      </c>
      <c r="AM37" s="1734">
        <v>1</v>
      </c>
      <c r="AN37" s="439">
        <v>1</v>
      </c>
      <c r="AO37" s="1734">
        <v>1</v>
      </c>
    </row>
    <row r="38" spans="1:41" s="441" customFormat="1" ht="30" customHeight="1">
      <c r="A38" s="592">
        <f t="shared" si="0"/>
        <v>29</v>
      </c>
      <c r="B38" s="123"/>
      <c r="C38" s="123"/>
      <c r="D38" s="123">
        <v>2</v>
      </c>
      <c r="E38" s="123"/>
      <c r="F38" s="577"/>
      <c r="G38" s="123"/>
      <c r="H38" s="578"/>
      <c r="I38" s="123"/>
      <c r="J38" s="123"/>
      <c r="K38" s="616" t="s">
        <v>2061</v>
      </c>
      <c r="L38" s="449" t="s">
        <v>2048</v>
      </c>
      <c r="M38" s="617" t="s">
        <v>119</v>
      </c>
      <c r="N38" s="617"/>
      <c r="O38" s="449" t="s">
        <v>115</v>
      </c>
      <c r="P38" s="436" t="s">
        <v>85</v>
      </c>
      <c r="Q38" s="617"/>
      <c r="R38" s="850" t="s">
        <v>84</v>
      </c>
      <c r="S38" s="617" t="str">
        <f t="shared" si="1"/>
        <v>SHT0001684</v>
      </c>
      <c r="T38" s="438" t="s">
        <v>84</v>
      </c>
      <c r="U38" s="449" t="s">
        <v>666</v>
      </c>
      <c r="V38" s="449" t="s">
        <v>86</v>
      </c>
      <c r="W38" s="617" t="s">
        <v>111</v>
      </c>
      <c r="X38" s="617" t="s">
        <v>120</v>
      </c>
      <c r="Y38" s="617" t="s">
        <v>113</v>
      </c>
      <c r="Z38" s="617" t="s">
        <v>121</v>
      </c>
      <c r="AA38" s="617">
        <v>7.6E-3</v>
      </c>
      <c r="AB38" s="117"/>
      <c r="AC38" s="118"/>
      <c r="AD38" s="116"/>
      <c r="AE38" s="131"/>
      <c r="AF38" s="116"/>
      <c r="AG38" s="121"/>
      <c r="AH38" s="121"/>
      <c r="AI38" s="436"/>
      <c r="AJ38" s="439">
        <v>1</v>
      </c>
      <c r="AK38" s="1734">
        <v>1</v>
      </c>
      <c r="AL38" s="439">
        <v>1</v>
      </c>
      <c r="AM38" s="1734">
        <v>1</v>
      </c>
      <c r="AN38" s="439">
        <v>1</v>
      </c>
      <c r="AO38" s="1734">
        <v>1</v>
      </c>
    </row>
    <row r="39" spans="1:41" s="441" customFormat="1" ht="30" customHeight="1">
      <c r="A39" s="592">
        <f t="shared" si="0"/>
        <v>30</v>
      </c>
      <c r="B39" s="123"/>
      <c r="C39" s="123"/>
      <c r="D39" s="123">
        <v>2</v>
      </c>
      <c r="E39" s="123"/>
      <c r="F39" s="577"/>
      <c r="G39" s="123"/>
      <c r="H39" s="578"/>
      <c r="I39" s="123"/>
      <c r="J39" s="123"/>
      <c r="K39" s="449" t="s">
        <v>905</v>
      </c>
      <c r="L39" s="449" t="s">
        <v>122</v>
      </c>
      <c r="M39" s="617" t="s">
        <v>123</v>
      </c>
      <c r="N39" s="617" t="s">
        <v>622</v>
      </c>
      <c r="O39" s="449" t="s">
        <v>115</v>
      </c>
      <c r="P39" s="436" t="s">
        <v>85</v>
      </c>
      <c r="Q39" s="617"/>
      <c r="R39" s="850" t="s">
        <v>84</v>
      </c>
      <c r="S39" s="617" t="str">
        <f t="shared" si="1"/>
        <v>H4681010095A0</v>
      </c>
      <c r="T39" s="438" t="s">
        <v>84</v>
      </c>
      <c r="U39" s="449" t="s">
        <v>87</v>
      </c>
      <c r="V39" s="449" t="s">
        <v>86</v>
      </c>
      <c r="W39" s="617" t="s">
        <v>125</v>
      </c>
      <c r="X39" s="617" t="s">
        <v>126</v>
      </c>
      <c r="Y39" s="617" t="s">
        <v>90</v>
      </c>
      <c r="Z39" s="617" t="s">
        <v>127</v>
      </c>
      <c r="AA39" s="617">
        <v>1E-3</v>
      </c>
      <c r="AB39" s="117"/>
      <c r="AC39" s="118"/>
      <c r="AD39" s="116"/>
      <c r="AE39" s="131"/>
      <c r="AF39" s="116"/>
      <c r="AG39" s="121"/>
      <c r="AH39" s="121"/>
      <c r="AI39" s="436"/>
      <c r="AJ39" s="439">
        <v>4</v>
      </c>
      <c r="AK39" s="1734">
        <v>4</v>
      </c>
      <c r="AL39" s="439">
        <v>4</v>
      </c>
      <c r="AM39" s="1734">
        <v>4</v>
      </c>
      <c r="AN39" s="439">
        <v>4</v>
      </c>
      <c r="AO39" s="1734">
        <v>4</v>
      </c>
    </row>
    <row r="40" spans="1:41" s="441" customFormat="1" ht="30" customHeight="1">
      <c r="A40" s="592">
        <f t="shared" si="0"/>
        <v>31</v>
      </c>
      <c r="B40" s="123"/>
      <c r="C40" s="123"/>
      <c r="D40" s="123">
        <v>2</v>
      </c>
      <c r="E40" s="123"/>
      <c r="F40" s="577"/>
      <c r="G40" s="123"/>
      <c r="H40" s="578"/>
      <c r="I40" s="123"/>
      <c r="J40" s="123"/>
      <c r="K40" s="123" t="s">
        <v>81</v>
      </c>
      <c r="L40" s="444" t="s">
        <v>904</v>
      </c>
      <c r="M40" s="435" t="s">
        <v>903</v>
      </c>
      <c r="N40" s="118" t="s">
        <v>1904</v>
      </c>
      <c r="O40" s="138" t="s">
        <v>84</v>
      </c>
      <c r="P40" s="436" t="s">
        <v>85</v>
      </c>
      <c r="Q40" s="437"/>
      <c r="R40" s="850" t="s">
        <v>84</v>
      </c>
      <c r="S40" s="435"/>
      <c r="T40" s="438" t="s">
        <v>84</v>
      </c>
      <c r="U40" s="439" t="s">
        <v>86</v>
      </c>
      <c r="V40" s="165" t="s">
        <v>87</v>
      </c>
      <c r="W40" s="118" t="s">
        <v>142</v>
      </c>
      <c r="X40" s="132" t="s">
        <v>89</v>
      </c>
      <c r="Y40" s="122" t="s">
        <v>90</v>
      </c>
      <c r="Z40" s="117"/>
      <c r="AA40" s="116">
        <v>1.07</v>
      </c>
      <c r="AB40" s="117"/>
      <c r="AC40" s="118"/>
      <c r="AD40" s="116"/>
      <c r="AE40" s="131"/>
      <c r="AF40" s="116"/>
      <c r="AG40" s="121"/>
      <c r="AH40" s="121"/>
      <c r="AI40" s="436"/>
      <c r="AJ40" s="439">
        <v>1</v>
      </c>
      <c r="AK40" s="1734">
        <v>1</v>
      </c>
      <c r="AL40" s="439">
        <v>1</v>
      </c>
      <c r="AM40" s="1734">
        <v>1</v>
      </c>
      <c r="AN40" s="439">
        <v>1</v>
      </c>
      <c r="AO40" s="1734">
        <v>1</v>
      </c>
    </row>
    <row r="41" spans="1:41" s="1659" customFormat="1" ht="30" customHeight="1">
      <c r="A41" s="1645"/>
      <c r="B41" s="1710"/>
      <c r="C41" s="1710"/>
      <c r="D41" s="1710"/>
      <c r="E41" s="1710"/>
      <c r="F41" s="1711"/>
      <c r="G41" s="1710"/>
      <c r="H41" s="1712"/>
      <c r="I41" s="1710"/>
      <c r="J41" s="1710"/>
      <c r="K41" s="1710" t="s">
        <v>2512</v>
      </c>
      <c r="L41" s="1713" t="s">
        <v>2509</v>
      </c>
      <c r="M41" s="1714" t="s">
        <v>2489</v>
      </c>
      <c r="N41" s="1715" t="s">
        <v>2511</v>
      </c>
      <c r="O41" s="1650" t="s">
        <v>84</v>
      </c>
      <c r="P41" s="1649" t="s">
        <v>85</v>
      </c>
      <c r="Q41" s="1651"/>
      <c r="R41" s="1652" t="s">
        <v>84</v>
      </c>
      <c r="S41" s="387"/>
      <c r="T41" s="1653" t="s">
        <v>84</v>
      </c>
      <c r="U41" s="389" t="s">
        <v>86</v>
      </c>
      <c r="V41" s="1654" t="s">
        <v>87</v>
      </c>
      <c r="W41" s="1655" t="s">
        <v>142</v>
      </c>
      <c r="X41" s="1656" t="s">
        <v>89</v>
      </c>
      <c r="Y41" s="1675" t="s">
        <v>90</v>
      </c>
      <c r="Z41" s="1676"/>
      <c r="AA41" s="1044">
        <v>1.07</v>
      </c>
      <c r="AB41" s="1718"/>
      <c r="AC41" s="1715"/>
      <c r="AD41" s="1719"/>
      <c r="AE41" s="1720"/>
      <c r="AF41" s="1719"/>
      <c r="AG41" s="1721"/>
      <c r="AH41" s="1721"/>
      <c r="AI41" s="1716"/>
      <c r="AJ41" s="1717">
        <v>0</v>
      </c>
      <c r="AK41" s="1737">
        <v>0</v>
      </c>
      <c r="AL41" s="1717">
        <v>0</v>
      </c>
      <c r="AM41" s="1737">
        <v>0</v>
      </c>
      <c r="AN41" s="1717">
        <v>1</v>
      </c>
      <c r="AO41" s="1737">
        <v>1</v>
      </c>
    </row>
    <row r="42" spans="1:41" s="1659" customFormat="1" ht="30" customHeight="1">
      <c r="A42" s="1645">
        <f t="shared" si="0"/>
        <v>33</v>
      </c>
      <c r="B42" s="1647"/>
      <c r="C42" s="1647"/>
      <c r="D42" s="1647">
        <v>2</v>
      </c>
      <c r="E42" s="1647"/>
      <c r="F42" s="1646"/>
      <c r="G42" s="1647"/>
      <c r="H42" s="1673"/>
      <c r="I42" s="1647"/>
      <c r="J42" s="1647"/>
      <c r="K42" s="1647" t="s">
        <v>81</v>
      </c>
      <c r="L42" s="1674" t="s">
        <v>2498</v>
      </c>
      <c r="M42" s="387" t="s">
        <v>1903</v>
      </c>
      <c r="N42" s="1655" t="s">
        <v>2510</v>
      </c>
      <c r="O42" s="1650" t="s">
        <v>84</v>
      </c>
      <c r="P42" s="1649" t="s">
        <v>85</v>
      </c>
      <c r="Q42" s="1651"/>
      <c r="R42" s="1652" t="s">
        <v>84</v>
      </c>
      <c r="S42" s="387"/>
      <c r="T42" s="1653" t="s">
        <v>84</v>
      </c>
      <c r="U42" s="389" t="s">
        <v>86</v>
      </c>
      <c r="V42" s="1654" t="s">
        <v>87</v>
      </c>
      <c r="W42" s="1655" t="s">
        <v>142</v>
      </c>
      <c r="X42" s="1656" t="s">
        <v>89</v>
      </c>
      <c r="Y42" s="1675" t="s">
        <v>90</v>
      </c>
      <c r="Z42" s="1676"/>
      <c r="AA42" s="1044">
        <v>1.07</v>
      </c>
      <c r="AB42" s="1676"/>
      <c r="AC42" s="1655"/>
      <c r="AD42" s="1044"/>
      <c r="AE42" s="1658"/>
      <c r="AF42" s="1044"/>
      <c r="AG42" s="1657"/>
      <c r="AH42" s="1657"/>
      <c r="AI42" s="1649"/>
      <c r="AJ42" s="389">
        <v>1</v>
      </c>
      <c r="AK42" s="1734">
        <v>1</v>
      </c>
      <c r="AL42" s="389">
        <v>1</v>
      </c>
      <c r="AM42" s="1734">
        <v>1</v>
      </c>
      <c r="AN42" s="389">
        <v>0</v>
      </c>
      <c r="AO42" s="1734">
        <v>0</v>
      </c>
    </row>
    <row r="43" spans="1:41" s="821" customFormat="1" ht="30" customHeight="1">
      <c r="A43" s="592">
        <v>31</v>
      </c>
      <c r="B43" s="809"/>
      <c r="C43" s="809"/>
      <c r="D43" s="809">
        <v>2</v>
      </c>
      <c r="E43" s="809"/>
      <c r="F43" s="810"/>
      <c r="G43" s="809"/>
      <c r="H43" s="811"/>
      <c r="I43" s="809"/>
      <c r="J43" s="809"/>
      <c r="K43" s="783" t="s">
        <v>81</v>
      </c>
      <c r="L43" s="972" t="s">
        <v>2272</v>
      </c>
      <c r="M43" s="798" t="s">
        <v>2271</v>
      </c>
      <c r="N43" s="816"/>
      <c r="O43" s="849" t="s">
        <v>84</v>
      </c>
      <c r="P43" s="785" t="s">
        <v>85</v>
      </c>
      <c r="Q43" s="786"/>
      <c r="R43" s="787" t="s">
        <v>2309</v>
      </c>
      <c r="S43" s="798"/>
      <c r="T43" s="438" t="s">
        <v>84</v>
      </c>
      <c r="U43" s="439" t="s">
        <v>86</v>
      </c>
      <c r="V43" s="165" t="s">
        <v>87</v>
      </c>
      <c r="W43" s="816"/>
      <c r="X43" s="847" t="s">
        <v>2310</v>
      </c>
      <c r="Y43" s="848"/>
      <c r="Z43" s="814"/>
      <c r="AA43" s="817"/>
      <c r="AB43" s="814"/>
      <c r="AC43" s="816"/>
      <c r="AD43" s="817"/>
      <c r="AE43" s="818"/>
      <c r="AF43" s="817"/>
      <c r="AG43" s="819"/>
      <c r="AH43" s="819"/>
      <c r="AI43" s="820"/>
      <c r="AJ43" s="559">
        <v>1</v>
      </c>
      <c r="AK43" s="1735">
        <v>1</v>
      </c>
      <c r="AL43" s="559">
        <v>1</v>
      </c>
      <c r="AM43" s="1735">
        <v>1</v>
      </c>
      <c r="AN43" s="559">
        <v>1</v>
      </c>
      <c r="AO43" s="1735">
        <v>1</v>
      </c>
    </row>
    <row r="44" spans="1:41" s="821" customFormat="1" ht="30" customHeight="1">
      <c r="A44" s="592">
        <v>32</v>
      </c>
      <c r="B44" s="809"/>
      <c r="C44" s="809"/>
      <c r="D44" s="809">
        <v>2</v>
      </c>
      <c r="E44" s="809"/>
      <c r="F44" s="810"/>
      <c r="G44" s="809"/>
      <c r="H44" s="811"/>
      <c r="I44" s="809"/>
      <c r="J44" s="809"/>
      <c r="K44" s="783" t="s">
        <v>81</v>
      </c>
      <c r="L44" s="972" t="s">
        <v>2315</v>
      </c>
      <c r="M44" s="798" t="s">
        <v>2313</v>
      </c>
      <c r="N44" s="816" t="s">
        <v>2326</v>
      </c>
      <c r="O44" s="849" t="s">
        <v>84</v>
      </c>
      <c r="P44" s="785" t="s">
        <v>85</v>
      </c>
      <c r="Q44" s="786"/>
      <c r="R44" s="787" t="s">
        <v>2309</v>
      </c>
      <c r="S44" s="798"/>
      <c r="T44" s="438" t="s">
        <v>84</v>
      </c>
      <c r="U44" s="439" t="s">
        <v>86</v>
      </c>
      <c r="V44" s="165" t="s">
        <v>87</v>
      </c>
      <c r="W44" s="816"/>
      <c r="X44" s="847"/>
      <c r="Y44" s="848"/>
      <c r="Z44" s="814"/>
      <c r="AA44" s="817"/>
      <c r="AB44" s="814"/>
      <c r="AC44" s="816"/>
      <c r="AD44" s="817"/>
      <c r="AE44" s="818"/>
      <c r="AF44" s="817"/>
      <c r="AG44" s="819"/>
      <c r="AH44" s="819"/>
      <c r="AI44" s="820"/>
      <c r="AJ44" s="559">
        <v>24</v>
      </c>
      <c r="AK44" s="1735">
        <v>24</v>
      </c>
      <c r="AL44" s="559">
        <v>24</v>
      </c>
      <c r="AM44" s="1735">
        <v>24</v>
      </c>
      <c r="AN44" s="559">
        <v>24</v>
      </c>
      <c r="AO44" s="1735">
        <v>24</v>
      </c>
    </row>
    <row r="45" spans="1:41" s="441" customFormat="1" ht="30" customHeight="1">
      <c r="A45" s="592">
        <f t="shared" si="0"/>
        <v>36</v>
      </c>
      <c r="B45" s="123"/>
      <c r="C45" s="123"/>
      <c r="D45" s="123">
        <v>2</v>
      </c>
      <c r="E45" s="123"/>
      <c r="F45" s="577"/>
      <c r="G45" s="123"/>
      <c r="H45" s="578"/>
      <c r="I45" s="123"/>
      <c r="J45" s="123"/>
      <c r="K45" s="123" t="s">
        <v>81</v>
      </c>
      <c r="L45" s="444" t="s">
        <v>834</v>
      </c>
      <c r="M45" s="118" t="s">
        <v>902</v>
      </c>
      <c r="N45" s="435" t="s">
        <v>901</v>
      </c>
      <c r="O45" s="123" t="s">
        <v>84</v>
      </c>
      <c r="P45" s="436" t="s">
        <v>85</v>
      </c>
      <c r="Q45" s="437"/>
      <c r="R45" s="850" t="s">
        <v>84</v>
      </c>
      <c r="S45" s="435"/>
      <c r="T45" s="438" t="s">
        <v>84</v>
      </c>
      <c r="U45" s="439" t="s">
        <v>86</v>
      </c>
      <c r="V45" s="165" t="s">
        <v>87</v>
      </c>
      <c r="W45" s="118" t="s">
        <v>730</v>
      </c>
      <c r="X45" s="436" t="s">
        <v>89</v>
      </c>
      <c r="Y45" s="118" t="s">
        <v>90</v>
      </c>
      <c r="Z45" s="117" t="s">
        <v>897</v>
      </c>
      <c r="AA45" s="116" t="e">
        <f>#REF!+AA128+AA129+AA130+AA131+AA132+AA133+AA134+AA135</f>
        <v>#REF!</v>
      </c>
      <c r="AB45" s="117" t="s">
        <v>545</v>
      </c>
      <c r="AC45" s="118"/>
      <c r="AD45" s="116"/>
      <c r="AE45" s="131"/>
      <c r="AF45" s="116"/>
      <c r="AG45" s="121"/>
      <c r="AH45" s="121"/>
      <c r="AI45" s="436"/>
      <c r="AJ45" s="439">
        <v>1</v>
      </c>
      <c r="AK45" s="1734">
        <v>1</v>
      </c>
      <c r="AL45" s="439">
        <v>1</v>
      </c>
      <c r="AM45" s="1734">
        <v>1</v>
      </c>
      <c r="AN45" s="439">
        <v>0</v>
      </c>
      <c r="AO45" s="1734">
        <v>0</v>
      </c>
    </row>
    <row r="46" spans="1:41" s="441" customFormat="1" ht="30" customHeight="1">
      <c r="A46" s="592">
        <f t="shared" si="0"/>
        <v>37</v>
      </c>
      <c r="B46" s="123"/>
      <c r="C46" s="123"/>
      <c r="D46" s="123">
        <v>2</v>
      </c>
      <c r="E46" s="123"/>
      <c r="F46" s="577"/>
      <c r="G46" s="123"/>
      <c r="H46" s="578"/>
      <c r="I46" s="123"/>
      <c r="J46" s="123"/>
      <c r="K46" s="123" t="s">
        <v>81</v>
      </c>
      <c r="L46" s="444" t="s">
        <v>993</v>
      </c>
      <c r="M46" s="118" t="s">
        <v>902</v>
      </c>
      <c r="N46" s="435" t="s">
        <v>991</v>
      </c>
      <c r="O46" s="123" t="s">
        <v>84</v>
      </c>
      <c r="P46" s="436" t="s">
        <v>85</v>
      </c>
      <c r="Q46" s="437"/>
      <c r="R46" s="850" t="s">
        <v>84</v>
      </c>
      <c r="S46" s="435"/>
      <c r="T46" s="438"/>
      <c r="U46" s="439"/>
      <c r="V46" s="165"/>
      <c r="W46" s="118"/>
      <c r="X46" s="436"/>
      <c r="Y46" s="118"/>
      <c r="Z46" s="117"/>
      <c r="AA46" s="116"/>
      <c r="AB46" s="117"/>
      <c r="AC46" s="118"/>
      <c r="AD46" s="116"/>
      <c r="AE46" s="131"/>
      <c r="AF46" s="116"/>
      <c r="AG46" s="121"/>
      <c r="AH46" s="121"/>
      <c r="AI46" s="436"/>
      <c r="AJ46" s="439">
        <v>0</v>
      </c>
      <c r="AK46" s="1734">
        <v>0</v>
      </c>
      <c r="AL46" s="439">
        <v>0</v>
      </c>
      <c r="AM46" s="1734">
        <v>0</v>
      </c>
      <c r="AN46" s="439">
        <v>1</v>
      </c>
      <c r="AO46" s="1734">
        <v>1</v>
      </c>
    </row>
    <row r="47" spans="1:41" s="441" customFormat="1" ht="30" customHeight="1">
      <c r="A47" s="592">
        <f t="shared" si="0"/>
        <v>38</v>
      </c>
      <c r="B47" s="123"/>
      <c r="C47" s="123"/>
      <c r="D47" s="123"/>
      <c r="E47" s="123">
        <v>3</v>
      </c>
      <c r="F47" s="577"/>
      <c r="G47" s="123"/>
      <c r="H47" s="578"/>
      <c r="I47" s="123"/>
      <c r="J47" s="123"/>
      <c r="K47" s="123" t="s">
        <v>81</v>
      </c>
      <c r="L47" s="444" t="s">
        <v>994</v>
      </c>
      <c r="M47" s="118" t="s">
        <v>992</v>
      </c>
      <c r="N47" s="435" t="s">
        <v>1921</v>
      </c>
      <c r="O47" s="123" t="s">
        <v>94</v>
      </c>
      <c r="P47" s="436" t="s">
        <v>85</v>
      </c>
      <c r="Q47" s="437"/>
      <c r="R47" s="850" t="s">
        <v>84</v>
      </c>
      <c r="S47" s="435"/>
      <c r="T47" s="438"/>
      <c r="U47" s="439"/>
      <c r="V47" s="165"/>
      <c r="W47" s="118"/>
      <c r="X47" s="436"/>
      <c r="Y47" s="118"/>
      <c r="Z47" s="118"/>
      <c r="AA47" s="440"/>
      <c r="AB47" s="117"/>
      <c r="AC47" s="118"/>
      <c r="AD47" s="116"/>
      <c r="AE47" s="131"/>
      <c r="AF47" s="116"/>
      <c r="AG47" s="121"/>
      <c r="AH47" s="121"/>
      <c r="AI47" s="436"/>
      <c r="AJ47" s="439">
        <v>1</v>
      </c>
      <c r="AK47" s="1734">
        <v>1</v>
      </c>
      <c r="AL47" s="439">
        <v>1</v>
      </c>
      <c r="AM47" s="1734">
        <v>1</v>
      </c>
      <c r="AN47" s="439">
        <v>0</v>
      </c>
      <c r="AO47" s="1734">
        <v>0</v>
      </c>
    </row>
    <row r="48" spans="1:41" s="441" customFormat="1" ht="30" customHeight="1">
      <c r="A48" s="592">
        <f t="shared" si="0"/>
        <v>39</v>
      </c>
      <c r="B48" s="123"/>
      <c r="C48" s="123"/>
      <c r="D48" s="123"/>
      <c r="E48" s="123">
        <v>3</v>
      </c>
      <c r="F48" s="577"/>
      <c r="G48" s="123"/>
      <c r="H48" s="578"/>
      <c r="I48" s="123"/>
      <c r="J48" s="123"/>
      <c r="K48" s="123" t="s">
        <v>81</v>
      </c>
      <c r="L48" s="444" t="s">
        <v>900</v>
      </c>
      <c r="M48" s="118" t="s">
        <v>899</v>
      </c>
      <c r="N48" s="435" t="s">
        <v>1920</v>
      </c>
      <c r="O48" s="123" t="s">
        <v>94</v>
      </c>
      <c r="P48" s="436" t="s">
        <v>85</v>
      </c>
      <c r="Q48" s="437"/>
      <c r="R48" s="850" t="s">
        <v>84</v>
      </c>
      <c r="S48" s="435" t="s">
        <v>898</v>
      </c>
      <c r="T48" s="438" t="s">
        <v>84</v>
      </c>
      <c r="U48" s="439" t="s">
        <v>86</v>
      </c>
      <c r="V48" s="165" t="s">
        <v>87</v>
      </c>
      <c r="W48" s="118" t="s">
        <v>592</v>
      </c>
      <c r="X48" s="436" t="s">
        <v>89</v>
      </c>
      <c r="Y48" s="118" t="s">
        <v>90</v>
      </c>
      <c r="Z48" s="118" t="s">
        <v>897</v>
      </c>
      <c r="AA48" s="440"/>
      <c r="AB48" s="117" t="s">
        <v>90</v>
      </c>
      <c r="AC48" s="118"/>
      <c r="AD48" s="116"/>
      <c r="AE48" s="131"/>
      <c r="AF48" s="116"/>
      <c r="AG48" s="121"/>
      <c r="AH48" s="121"/>
      <c r="AI48" s="436"/>
      <c r="AJ48" s="439">
        <v>0</v>
      </c>
      <c r="AK48" s="1734">
        <v>0</v>
      </c>
      <c r="AL48" s="439">
        <v>0</v>
      </c>
      <c r="AM48" s="1734">
        <v>0</v>
      </c>
      <c r="AN48" s="439">
        <v>1</v>
      </c>
      <c r="AO48" s="1734">
        <v>1</v>
      </c>
    </row>
    <row r="49" spans="1:41" s="441" customFormat="1" ht="30" customHeight="1">
      <c r="A49" s="592">
        <f t="shared" si="0"/>
        <v>40</v>
      </c>
      <c r="B49" s="123"/>
      <c r="C49" s="123"/>
      <c r="D49" s="123"/>
      <c r="E49" s="123"/>
      <c r="F49" s="577">
        <v>4</v>
      </c>
      <c r="G49" s="123"/>
      <c r="H49" s="578"/>
      <c r="I49" s="123"/>
      <c r="J49" s="123"/>
      <c r="K49" s="123" t="s">
        <v>1815</v>
      </c>
      <c r="L49" s="444" t="s">
        <v>1817</v>
      </c>
      <c r="M49" s="118" t="s">
        <v>1816</v>
      </c>
      <c r="N49" s="435" t="s">
        <v>470</v>
      </c>
      <c r="O49" s="123" t="s">
        <v>94</v>
      </c>
      <c r="P49" s="436" t="s">
        <v>85</v>
      </c>
      <c r="Q49" s="437"/>
      <c r="R49" s="850" t="s">
        <v>84</v>
      </c>
      <c r="S49" s="435" t="s">
        <v>896</v>
      </c>
      <c r="T49" s="438" t="s">
        <v>84</v>
      </c>
      <c r="U49" s="439" t="s">
        <v>87</v>
      </c>
      <c r="V49" s="165" t="s">
        <v>86</v>
      </c>
      <c r="W49" s="118" t="s">
        <v>592</v>
      </c>
      <c r="X49" s="436" t="s">
        <v>89</v>
      </c>
      <c r="Y49" s="118" t="s">
        <v>90</v>
      </c>
      <c r="Z49" s="118"/>
      <c r="AA49" s="440">
        <f>AA51+AA52+AA53+AA59+AA62</f>
        <v>2.3868999999999998</v>
      </c>
      <c r="AB49" s="117"/>
      <c r="AC49" s="118"/>
      <c r="AD49" s="116"/>
      <c r="AE49" s="131"/>
      <c r="AF49" s="116"/>
      <c r="AG49" s="121"/>
      <c r="AH49" s="121"/>
      <c r="AI49" s="436"/>
      <c r="AJ49" s="439">
        <v>1</v>
      </c>
      <c r="AK49" s="1734">
        <v>1</v>
      </c>
      <c r="AL49" s="439">
        <v>1</v>
      </c>
      <c r="AM49" s="1734">
        <v>1</v>
      </c>
      <c r="AN49" s="439">
        <v>0</v>
      </c>
      <c r="AO49" s="1734">
        <v>0</v>
      </c>
    </row>
    <row r="50" spans="1:41" s="441" customFormat="1" ht="34.5" customHeight="1">
      <c r="A50" s="592">
        <f t="shared" si="0"/>
        <v>41</v>
      </c>
      <c r="B50" s="123"/>
      <c r="C50" s="123"/>
      <c r="D50" s="123"/>
      <c r="E50" s="123"/>
      <c r="F50" s="577">
        <v>4</v>
      </c>
      <c r="G50" s="123"/>
      <c r="H50" s="578"/>
      <c r="I50" s="123"/>
      <c r="J50" s="123"/>
      <c r="K50" s="123" t="s">
        <v>1815</v>
      </c>
      <c r="L50" s="442" t="s">
        <v>1770</v>
      </c>
      <c r="M50" s="618" t="s">
        <v>1769</v>
      </c>
      <c r="N50" s="601"/>
      <c r="O50" s="443" t="s">
        <v>94</v>
      </c>
      <c r="P50" s="444" t="s">
        <v>85</v>
      </c>
      <c r="Q50" s="619"/>
      <c r="R50" s="442"/>
      <c r="S50" s="443"/>
      <c r="T50" s="443" t="s">
        <v>1649</v>
      </c>
      <c r="U50" s="443" t="s">
        <v>94</v>
      </c>
      <c r="V50" s="444" t="s">
        <v>85</v>
      </c>
      <c r="W50" s="619"/>
      <c r="X50" s="436"/>
      <c r="Y50" s="118"/>
      <c r="Z50" s="118"/>
      <c r="AA50" s="440"/>
      <c r="AB50" s="117"/>
      <c r="AC50" s="118"/>
      <c r="AD50" s="116"/>
      <c r="AE50" s="131"/>
      <c r="AF50" s="116"/>
      <c r="AG50" s="121"/>
      <c r="AH50" s="121"/>
      <c r="AI50" s="436"/>
      <c r="AJ50" s="439">
        <v>0</v>
      </c>
      <c r="AK50" s="1734">
        <v>0</v>
      </c>
      <c r="AL50" s="439">
        <v>0</v>
      </c>
      <c r="AM50" s="1734">
        <v>0</v>
      </c>
      <c r="AN50" s="439">
        <v>1</v>
      </c>
      <c r="AO50" s="1734">
        <v>1</v>
      </c>
    </row>
    <row r="51" spans="1:41" s="441" customFormat="1" ht="30" customHeight="1">
      <c r="A51" s="592">
        <f t="shared" si="0"/>
        <v>42</v>
      </c>
      <c r="B51" s="123"/>
      <c r="C51" s="123"/>
      <c r="D51" s="123"/>
      <c r="E51" s="123"/>
      <c r="F51" s="577"/>
      <c r="G51" s="123">
        <v>5</v>
      </c>
      <c r="H51" s="578"/>
      <c r="I51" s="123"/>
      <c r="J51" s="123"/>
      <c r="K51" s="123" t="s">
        <v>629</v>
      </c>
      <c r="L51" s="444" t="s">
        <v>208</v>
      </c>
      <c r="M51" s="118" t="s">
        <v>209</v>
      </c>
      <c r="N51" s="435" t="s">
        <v>461</v>
      </c>
      <c r="O51" s="123" t="s">
        <v>94</v>
      </c>
      <c r="P51" s="436" t="s">
        <v>85</v>
      </c>
      <c r="Q51" s="437"/>
      <c r="R51" s="850" t="s">
        <v>84</v>
      </c>
      <c r="S51" s="435" t="s">
        <v>208</v>
      </c>
      <c r="T51" s="438" t="s">
        <v>84</v>
      </c>
      <c r="U51" s="439" t="s">
        <v>87</v>
      </c>
      <c r="V51" s="165" t="s">
        <v>86</v>
      </c>
      <c r="W51" s="118" t="s">
        <v>110</v>
      </c>
      <c r="X51" s="620" t="s">
        <v>895</v>
      </c>
      <c r="Y51" s="118" t="s">
        <v>894</v>
      </c>
      <c r="Z51" s="118" t="s">
        <v>893</v>
      </c>
      <c r="AA51" s="440">
        <v>1.6E-2</v>
      </c>
      <c r="AB51" s="117"/>
      <c r="AC51" s="118"/>
      <c r="AD51" s="116"/>
      <c r="AE51" s="131"/>
      <c r="AF51" s="116"/>
      <c r="AG51" s="121"/>
      <c r="AH51" s="121"/>
      <c r="AI51" s="436"/>
      <c r="AJ51" s="439">
        <v>1</v>
      </c>
      <c r="AK51" s="1734">
        <v>1</v>
      </c>
      <c r="AL51" s="439">
        <v>1</v>
      </c>
      <c r="AM51" s="1734">
        <v>1</v>
      </c>
      <c r="AN51" s="439">
        <v>1</v>
      </c>
      <c r="AO51" s="1734">
        <v>1</v>
      </c>
    </row>
    <row r="52" spans="1:41" s="441" customFormat="1" ht="30" customHeight="1">
      <c r="A52" s="592">
        <f t="shared" si="0"/>
        <v>43</v>
      </c>
      <c r="B52" s="123"/>
      <c r="C52" s="123"/>
      <c r="D52" s="123"/>
      <c r="E52" s="123"/>
      <c r="F52" s="577"/>
      <c r="G52" s="123">
        <v>5</v>
      </c>
      <c r="H52" s="578"/>
      <c r="I52" s="123"/>
      <c r="J52" s="123"/>
      <c r="K52" s="123" t="s">
        <v>629</v>
      </c>
      <c r="L52" s="444" t="s">
        <v>892</v>
      </c>
      <c r="M52" s="118" t="s">
        <v>891</v>
      </c>
      <c r="N52" s="435" t="s">
        <v>890</v>
      </c>
      <c r="O52" s="123" t="s">
        <v>84</v>
      </c>
      <c r="P52" s="436" t="s">
        <v>85</v>
      </c>
      <c r="Q52" s="437"/>
      <c r="R52" s="850" t="s">
        <v>84</v>
      </c>
      <c r="S52" s="435" t="s">
        <v>213</v>
      </c>
      <c r="T52" s="438" t="s">
        <v>84</v>
      </c>
      <c r="U52" s="439" t="s">
        <v>87</v>
      </c>
      <c r="V52" s="165" t="s">
        <v>86</v>
      </c>
      <c r="W52" s="118" t="s">
        <v>646</v>
      </c>
      <c r="X52" s="436" t="s">
        <v>89</v>
      </c>
      <c r="Y52" s="118" t="s">
        <v>90</v>
      </c>
      <c r="Z52" s="118"/>
      <c r="AA52" s="440">
        <v>0.496</v>
      </c>
      <c r="AB52" s="117"/>
      <c r="AC52" s="118"/>
      <c r="AD52" s="116"/>
      <c r="AE52" s="131"/>
      <c r="AF52" s="116"/>
      <c r="AG52" s="121"/>
      <c r="AH52" s="121"/>
      <c r="AI52" s="436"/>
      <c r="AJ52" s="439">
        <v>1</v>
      </c>
      <c r="AK52" s="1734">
        <v>1</v>
      </c>
      <c r="AL52" s="439">
        <v>1</v>
      </c>
      <c r="AM52" s="1734">
        <v>1</v>
      </c>
      <c r="AN52" s="439">
        <v>1</v>
      </c>
      <c r="AO52" s="1734">
        <v>1</v>
      </c>
    </row>
    <row r="53" spans="1:41" s="441" customFormat="1" ht="30" customHeight="1">
      <c r="A53" s="592">
        <f t="shared" si="0"/>
        <v>44</v>
      </c>
      <c r="B53" s="123"/>
      <c r="C53" s="123"/>
      <c r="D53" s="123"/>
      <c r="E53" s="123"/>
      <c r="F53" s="577"/>
      <c r="G53" s="123">
        <v>5</v>
      </c>
      <c r="H53" s="578"/>
      <c r="I53" s="123"/>
      <c r="J53" s="123"/>
      <c r="K53" s="123" t="s">
        <v>629</v>
      </c>
      <c r="L53" s="444" t="s">
        <v>888</v>
      </c>
      <c r="M53" s="118" t="s">
        <v>889</v>
      </c>
      <c r="N53" s="435" t="s">
        <v>470</v>
      </c>
      <c r="O53" s="123" t="s">
        <v>94</v>
      </c>
      <c r="P53" s="436" t="s">
        <v>85</v>
      </c>
      <c r="Q53" s="437"/>
      <c r="R53" s="850" t="s">
        <v>84</v>
      </c>
      <c r="S53" s="435" t="s">
        <v>888</v>
      </c>
      <c r="T53" s="438" t="s">
        <v>84</v>
      </c>
      <c r="U53" s="439" t="s">
        <v>87</v>
      </c>
      <c r="V53" s="165" t="s">
        <v>86</v>
      </c>
      <c r="W53" s="118" t="s">
        <v>592</v>
      </c>
      <c r="X53" s="436" t="s">
        <v>89</v>
      </c>
      <c r="Y53" s="118" t="s">
        <v>90</v>
      </c>
      <c r="Z53" s="118"/>
      <c r="AA53" s="440">
        <f>AA54+AA55+AA56</f>
        <v>0.10600000000000001</v>
      </c>
      <c r="AB53" s="117"/>
      <c r="AC53" s="118"/>
      <c r="AD53" s="116"/>
      <c r="AE53" s="131"/>
      <c r="AF53" s="116"/>
      <c r="AG53" s="121"/>
      <c r="AH53" s="121"/>
      <c r="AI53" s="436"/>
      <c r="AJ53" s="439">
        <v>1</v>
      </c>
      <c r="AK53" s="1734">
        <v>1</v>
      </c>
      <c r="AL53" s="439">
        <v>1</v>
      </c>
      <c r="AM53" s="1734">
        <v>1</v>
      </c>
      <c r="AN53" s="439">
        <v>0</v>
      </c>
      <c r="AO53" s="1734">
        <v>0</v>
      </c>
    </row>
    <row r="54" spans="1:41" s="441" customFormat="1" ht="30" customHeight="1">
      <c r="A54" s="592">
        <f t="shared" si="0"/>
        <v>45</v>
      </c>
      <c r="B54" s="123"/>
      <c r="C54" s="123"/>
      <c r="D54" s="123"/>
      <c r="E54" s="123"/>
      <c r="F54" s="577"/>
      <c r="G54" s="123"/>
      <c r="H54" s="578">
        <v>6</v>
      </c>
      <c r="I54" s="123"/>
      <c r="J54" s="123"/>
      <c r="K54" s="123" t="s">
        <v>629</v>
      </c>
      <c r="L54" s="444" t="s">
        <v>887</v>
      </c>
      <c r="M54" s="118" t="s">
        <v>886</v>
      </c>
      <c r="N54" s="435" t="s">
        <v>461</v>
      </c>
      <c r="O54" s="123" t="s">
        <v>94</v>
      </c>
      <c r="P54" s="436" t="s">
        <v>85</v>
      </c>
      <c r="Q54" s="437"/>
      <c r="R54" s="850" t="s">
        <v>84</v>
      </c>
      <c r="S54" s="435" t="s">
        <v>866</v>
      </c>
      <c r="T54" s="438" t="s">
        <v>84</v>
      </c>
      <c r="U54" s="439" t="s">
        <v>87</v>
      </c>
      <c r="V54" s="165" t="s">
        <v>86</v>
      </c>
      <c r="W54" s="118" t="s">
        <v>110</v>
      </c>
      <c r="X54" s="132" t="s">
        <v>848</v>
      </c>
      <c r="Y54" s="132" t="s">
        <v>211</v>
      </c>
      <c r="Z54" s="118" t="s">
        <v>865</v>
      </c>
      <c r="AA54" s="440">
        <v>7.9000000000000001E-2</v>
      </c>
      <c r="AB54" s="117"/>
      <c r="AC54" s="118"/>
      <c r="AD54" s="116"/>
      <c r="AE54" s="131"/>
      <c r="AF54" s="116"/>
      <c r="AG54" s="121"/>
      <c r="AH54" s="121"/>
      <c r="AI54" s="436"/>
      <c r="AJ54" s="439">
        <v>1</v>
      </c>
      <c r="AK54" s="1734">
        <v>1</v>
      </c>
      <c r="AL54" s="439">
        <v>1</v>
      </c>
      <c r="AM54" s="1734">
        <v>1</v>
      </c>
      <c r="AN54" s="439">
        <v>0</v>
      </c>
      <c r="AO54" s="1734">
        <v>0</v>
      </c>
    </row>
    <row r="55" spans="1:41" s="441" customFormat="1" ht="30" customHeight="1">
      <c r="A55" s="592">
        <f t="shared" si="0"/>
        <v>46</v>
      </c>
      <c r="B55" s="123"/>
      <c r="C55" s="123"/>
      <c r="D55" s="123"/>
      <c r="E55" s="123"/>
      <c r="F55" s="577"/>
      <c r="G55" s="123"/>
      <c r="H55" s="578">
        <v>6</v>
      </c>
      <c r="I55" s="123"/>
      <c r="J55" s="123"/>
      <c r="K55" s="123" t="s">
        <v>629</v>
      </c>
      <c r="L55" s="444" t="s">
        <v>863</v>
      </c>
      <c r="M55" s="118" t="s">
        <v>864</v>
      </c>
      <c r="N55" s="435" t="s">
        <v>610</v>
      </c>
      <c r="O55" s="123" t="s">
        <v>94</v>
      </c>
      <c r="P55" s="436" t="s">
        <v>85</v>
      </c>
      <c r="Q55" s="437"/>
      <c r="R55" s="850" t="s">
        <v>84</v>
      </c>
      <c r="S55" s="435" t="s">
        <v>863</v>
      </c>
      <c r="T55" s="438" t="s">
        <v>84</v>
      </c>
      <c r="U55" s="439" t="s">
        <v>87</v>
      </c>
      <c r="V55" s="165" t="s">
        <v>86</v>
      </c>
      <c r="W55" s="118" t="s">
        <v>223</v>
      </c>
      <c r="X55" s="620" t="s">
        <v>641</v>
      </c>
      <c r="Y55" s="118" t="s">
        <v>862</v>
      </c>
      <c r="Z55" s="118" t="s">
        <v>861</v>
      </c>
      <c r="AA55" s="440">
        <v>1.9E-2</v>
      </c>
      <c r="AB55" s="117"/>
      <c r="AC55" s="118"/>
      <c r="AD55" s="116"/>
      <c r="AE55" s="131"/>
      <c r="AF55" s="116"/>
      <c r="AG55" s="121"/>
      <c r="AH55" s="121"/>
      <c r="AI55" s="436"/>
      <c r="AJ55" s="439">
        <v>1</v>
      </c>
      <c r="AK55" s="1734">
        <v>1</v>
      </c>
      <c r="AL55" s="439">
        <v>1</v>
      </c>
      <c r="AM55" s="1734">
        <v>1</v>
      </c>
      <c r="AN55" s="439">
        <v>0</v>
      </c>
      <c r="AO55" s="1734">
        <v>0</v>
      </c>
    </row>
    <row r="56" spans="1:41" s="441" customFormat="1" ht="30" customHeight="1">
      <c r="A56" s="592">
        <f t="shared" si="0"/>
        <v>47</v>
      </c>
      <c r="B56" s="123"/>
      <c r="C56" s="123"/>
      <c r="D56" s="123"/>
      <c r="E56" s="123"/>
      <c r="F56" s="577"/>
      <c r="G56" s="123"/>
      <c r="H56" s="578">
        <v>6</v>
      </c>
      <c r="I56" s="123"/>
      <c r="J56" s="123"/>
      <c r="K56" s="123" t="s">
        <v>629</v>
      </c>
      <c r="L56" s="444" t="s">
        <v>884</v>
      </c>
      <c r="M56" s="118" t="s">
        <v>885</v>
      </c>
      <c r="N56" s="435" t="s">
        <v>467</v>
      </c>
      <c r="O56" s="123" t="s">
        <v>94</v>
      </c>
      <c r="P56" s="436" t="s">
        <v>85</v>
      </c>
      <c r="Q56" s="437"/>
      <c r="R56" s="850" t="s">
        <v>84</v>
      </c>
      <c r="S56" s="435" t="s">
        <v>884</v>
      </c>
      <c r="T56" s="438" t="s">
        <v>84</v>
      </c>
      <c r="U56" s="439" t="s">
        <v>87</v>
      </c>
      <c r="V56" s="165" t="s">
        <v>86</v>
      </c>
      <c r="W56" s="118" t="s">
        <v>223</v>
      </c>
      <c r="X56" s="620" t="s">
        <v>641</v>
      </c>
      <c r="Y56" s="118" t="s">
        <v>862</v>
      </c>
      <c r="Z56" s="118" t="s">
        <v>883</v>
      </c>
      <c r="AA56" s="440">
        <v>8.0000000000000002E-3</v>
      </c>
      <c r="AB56" s="117"/>
      <c r="AC56" s="118"/>
      <c r="AD56" s="116"/>
      <c r="AE56" s="131"/>
      <c r="AF56" s="116"/>
      <c r="AG56" s="121"/>
      <c r="AH56" s="121"/>
      <c r="AI56" s="436"/>
      <c r="AJ56" s="439">
        <v>1</v>
      </c>
      <c r="AK56" s="1734">
        <v>1</v>
      </c>
      <c r="AL56" s="439">
        <v>1</v>
      </c>
      <c r="AM56" s="1734">
        <v>1</v>
      </c>
      <c r="AN56" s="439">
        <v>0</v>
      </c>
      <c r="AO56" s="1734">
        <v>0</v>
      </c>
    </row>
    <row r="57" spans="1:41" s="441" customFormat="1" ht="30" customHeight="1">
      <c r="A57" s="592">
        <f t="shared" si="0"/>
        <v>48</v>
      </c>
      <c r="B57" s="123"/>
      <c r="C57" s="123"/>
      <c r="D57" s="123"/>
      <c r="E57" s="123"/>
      <c r="F57" s="123"/>
      <c r="G57" s="123">
        <v>5</v>
      </c>
      <c r="H57" s="123"/>
      <c r="I57" s="123"/>
      <c r="J57" s="123"/>
      <c r="K57" s="123" t="s">
        <v>1815</v>
      </c>
      <c r="L57" s="442" t="s">
        <v>1820</v>
      </c>
      <c r="M57" s="601" t="s">
        <v>1819</v>
      </c>
      <c r="N57" s="435"/>
      <c r="O57" s="123" t="s">
        <v>94</v>
      </c>
      <c r="P57" s="436" t="s">
        <v>85</v>
      </c>
      <c r="Q57" s="437"/>
      <c r="R57" s="850" t="s">
        <v>84</v>
      </c>
      <c r="S57" s="435" t="s">
        <v>860</v>
      </c>
      <c r="T57" s="123"/>
      <c r="U57" s="439" t="s">
        <v>86</v>
      </c>
      <c r="V57" s="165" t="s">
        <v>87</v>
      </c>
      <c r="W57" s="118" t="s">
        <v>592</v>
      </c>
      <c r="X57" s="436" t="s">
        <v>89</v>
      </c>
      <c r="Y57" s="118" t="s">
        <v>90</v>
      </c>
      <c r="Z57" s="118"/>
      <c r="AA57" s="440" t="e">
        <f>#REF!+AA59</f>
        <v>#REF!</v>
      </c>
      <c r="AB57" s="117"/>
      <c r="AC57" s="118"/>
      <c r="AD57" s="116"/>
      <c r="AE57" s="131"/>
      <c r="AF57" s="116"/>
      <c r="AG57" s="121"/>
      <c r="AH57" s="121"/>
      <c r="AI57" s="436" t="s">
        <v>1778</v>
      </c>
      <c r="AJ57" s="439">
        <v>1</v>
      </c>
      <c r="AK57" s="1734">
        <v>1</v>
      </c>
      <c r="AL57" s="622">
        <v>1</v>
      </c>
      <c r="AM57" s="1747">
        <v>1</v>
      </c>
      <c r="AN57" s="623">
        <v>0</v>
      </c>
      <c r="AO57" s="1752">
        <v>0</v>
      </c>
    </row>
    <row r="58" spans="1:41" s="441" customFormat="1" ht="30" customHeight="1">
      <c r="A58" s="592">
        <f t="shared" si="0"/>
        <v>49</v>
      </c>
      <c r="B58" s="123"/>
      <c r="C58" s="123"/>
      <c r="D58" s="123"/>
      <c r="E58" s="123"/>
      <c r="F58" s="123"/>
      <c r="G58" s="123">
        <v>5</v>
      </c>
      <c r="H58" s="123"/>
      <c r="I58" s="123"/>
      <c r="J58" s="123"/>
      <c r="K58" s="1065" t="s">
        <v>940</v>
      </c>
      <c r="L58" s="179" t="s">
        <v>2423</v>
      </c>
      <c r="M58" s="157" t="s">
        <v>1819</v>
      </c>
      <c r="N58" s="435"/>
      <c r="O58" s="123" t="s">
        <v>94</v>
      </c>
      <c r="P58" s="436" t="s">
        <v>85</v>
      </c>
      <c r="Q58" s="437"/>
      <c r="R58" s="850" t="s">
        <v>84</v>
      </c>
      <c r="S58" s="435" t="s">
        <v>860</v>
      </c>
      <c r="T58" s="123"/>
      <c r="U58" s="439" t="s">
        <v>86</v>
      </c>
      <c r="V58" s="165" t="s">
        <v>87</v>
      </c>
      <c r="W58" s="118" t="s">
        <v>592</v>
      </c>
      <c r="X58" s="436" t="s">
        <v>89</v>
      </c>
      <c r="Y58" s="118" t="s">
        <v>90</v>
      </c>
      <c r="Z58" s="118"/>
      <c r="AA58" s="440" t="e">
        <f>#REF!+AA60</f>
        <v>#REF!</v>
      </c>
      <c r="AB58" s="117"/>
      <c r="AC58" s="118"/>
      <c r="AD58" s="116"/>
      <c r="AE58" s="131"/>
      <c r="AF58" s="116"/>
      <c r="AG58" s="121"/>
      <c r="AH58" s="121"/>
      <c r="AI58" s="436" t="s">
        <v>1778</v>
      </c>
      <c r="AJ58" s="439">
        <v>0</v>
      </c>
      <c r="AK58" s="1734">
        <v>0</v>
      </c>
      <c r="AL58" s="439">
        <v>0</v>
      </c>
      <c r="AM58" s="1734">
        <v>0</v>
      </c>
      <c r="AN58" s="623">
        <v>1</v>
      </c>
      <c r="AO58" s="1752">
        <v>1</v>
      </c>
    </row>
    <row r="59" spans="1:41" s="441" customFormat="1" ht="30" customHeight="1">
      <c r="A59" s="592">
        <f t="shared" si="0"/>
        <v>50</v>
      </c>
      <c r="B59" s="123"/>
      <c r="C59" s="123"/>
      <c r="D59" s="123"/>
      <c r="E59" s="123"/>
      <c r="F59" s="577"/>
      <c r="G59" s="123"/>
      <c r="H59" s="123">
        <v>6</v>
      </c>
      <c r="I59" s="123"/>
      <c r="J59" s="123"/>
      <c r="K59" s="123" t="s">
        <v>629</v>
      </c>
      <c r="L59" s="444" t="s">
        <v>252</v>
      </c>
      <c r="M59" s="118" t="s">
        <v>253</v>
      </c>
      <c r="N59" s="435" t="s">
        <v>461</v>
      </c>
      <c r="O59" s="123" t="s">
        <v>94</v>
      </c>
      <c r="P59" s="436" t="s">
        <v>85</v>
      </c>
      <c r="Q59" s="437"/>
      <c r="R59" s="850" t="s">
        <v>84</v>
      </c>
      <c r="S59" s="435" t="s">
        <v>252</v>
      </c>
      <c r="T59" s="438" t="s">
        <v>84</v>
      </c>
      <c r="U59" s="439" t="s">
        <v>87</v>
      </c>
      <c r="V59" s="165" t="s">
        <v>86</v>
      </c>
      <c r="W59" s="118" t="s">
        <v>110</v>
      </c>
      <c r="X59" s="132" t="s">
        <v>829</v>
      </c>
      <c r="Y59" s="132" t="s">
        <v>828</v>
      </c>
      <c r="Z59" s="436" t="s">
        <v>859</v>
      </c>
      <c r="AA59" s="440">
        <v>0.81799999999999995</v>
      </c>
      <c r="AB59" s="117"/>
      <c r="AC59" s="118"/>
      <c r="AD59" s="116"/>
      <c r="AE59" s="131"/>
      <c r="AF59" s="116"/>
      <c r="AG59" s="121"/>
      <c r="AH59" s="121"/>
      <c r="AI59" s="436"/>
      <c r="AJ59" s="439">
        <v>1</v>
      </c>
      <c r="AK59" s="1734">
        <v>1</v>
      </c>
      <c r="AL59" s="439">
        <v>1</v>
      </c>
      <c r="AM59" s="1734">
        <v>1</v>
      </c>
      <c r="AN59" s="439">
        <v>1</v>
      </c>
      <c r="AO59" s="1734">
        <v>1</v>
      </c>
    </row>
    <row r="60" spans="1:41" s="1080" customFormat="1" ht="30" customHeight="1">
      <c r="A60" s="1064">
        <f t="shared" si="0"/>
        <v>51</v>
      </c>
      <c r="B60" s="1065"/>
      <c r="C60" s="1065"/>
      <c r="D60" s="1065"/>
      <c r="E60" s="1065"/>
      <c r="F60" s="1065"/>
      <c r="G60" s="1065"/>
      <c r="H60" s="1065">
        <v>6</v>
      </c>
      <c r="I60" s="1065"/>
      <c r="J60" s="1065"/>
      <c r="K60" s="1065" t="s">
        <v>1815</v>
      </c>
      <c r="L60" s="179" t="s">
        <v>2396</v>
      </c>
      <c r="M60" s="157" t="s">
        <v>1755</v>
      </c>
      <c r="N60" s="1066"/>
      <c r="O60" s="1065" t="s">
        <v>94</v>
      </c>
      <c r="P60" s="1067" t="s">
        <v>85</v>
      </c>
      <c r="Q60" s="1068"/>
      <c r="R60" s="1069" t="s">
        <v>84</v>
      </c>
      <c r="S60" s="1066" t="s">
        <v>1607</v>
      </c>
      <c r="T60" s="1065"/>
      <c r="U60" s="153" t="s">
        <v>87</v>
      </c>
      <c r="V60" s="1070" t="s">
        <v>86</v>
      </c>
      <c r="W60" s="1071" t="s">
        <v>110</v>
      </c>
      <c r="X60" s="1072" t="s">
        <v>232</v>
      </c>
      <c r="Y60" s="1072" t="s">
        <v>233</v>
      </c>
      <c r="Z60" s="1073" t="str">
        <f>Z25</f>
        <v>445*10*5</v>
      </c>
      <c r="AA60" s="1074">
        <f>AA25</f>
        <v>5.0000000000000001E-3</v>
      </c>
      <c r="AB60" s="1071"/>
      <c r="AC60" s="1075"/>
      <c r="AD60" s="1076"/>
      <c r="AE60" s="1077"/>
      <c r="AF60" s="1076"/>
      <c r="AG60" s="1078"/>
      <c r="AH60" s="1078"/>
      <c r="AI60" s="1067" t="s">
        <v>2075</v>
      </c>
      <c r="AJ60" s="153">
        <v>1</v>
      </c>
      <c r="AK60" s="1734">
        <v>1</v>
      </c>
      <c r="AL60" s="1079">
        <v>1</v>
      </c>
      <c r="AM60" s="1747">
        <v>1</v>
      </c>
      <c r="AN60" s="153">
        <v>1</v>
      </c>
      <c r="AO60" s="1734">
        <v>1</v>
      </c>
    </row>
    <row r="61" spans="1:41" s="441" customFormat="1" ht="30" customHeight="1">
      <c r="A61" s="592">
        <f t="shared" si="0"/>
        <v>52</v>
      </c>
      <c r="B61" s="123"/>
      <c r="C61" s="123"/>
      <c r="D61" s="123"/>
      <c r="E61" s="123"/>
      <c r="F61" s="577"/>
      <c r="G61" s="123"/>
      <c r="H61" s="123">
        <v>6</v>
      </c>
      <c r="I61" s="123"/>
      <c r="J61" s="123"/>
      <c r="K61" s="123" t="s">
        <v>629</v>
      </c>
      <c r="L61" s="442" t="s">
        <v>1606</v>
      </c>
      <c r="M61" s="618" t="s">
        <v>261</v>
      </c>
      <c r="N61" s="443"/>
      <c r="O61" s="443" t="s">
        <v>94</v>
      </c>
      <c r="P61" s="444" t="s">
        <v>85</v>
      </c>
      <c r="Q61" s="443"/>
      <c r="R61" s="442" t="s">
        <v>84</v>
      </c>
      <c r="S61" s="445"/>
      <c r="T61" s="19" t="s">
        <v>86</v>
      </c>
      <c r="U61" s="442" t="s">
        <v>260</v>
      </c>
      <c r="V61" s="447" t="s">
        <v>494</v>
      </c>
      <c r="W61" s="19" t="s">
        <v>86</v>
      </c>
      <c r="X61" s="19" t="s">
        <v>87</v>
      </c>
      <c r="Y61" s="19" t="s">
        <v>171</v>
      </c>
      <c r="Z61" s="449" t="s">
        <v>262</v>
      </c>
      <c r="AA61" s="449" t="s">
        <v>263</v>
      </c>
      <c r="AB61" s="117"/>
      <c r="AC61" s="118"/>
      <c r="AD61" s="116"/>
      <c r="AE61" s="131"/>
      <c r="AF61" s="116"/>
      <c r="AG61" s="121"/>
      <c r="AH61" s="121"/>
      <c r="AI61" s="436"/>
      <c r="AJ61" s="439">
        <v>0</v>
      </c>
      <c r="AK61" s="1734">
        <v>0</v>
      </c>
      <c r="AL61" s="622">
        <v>0</v>
      </c>
      <c r="AM61" s="1747">
        <v>0</v>
      </c>
      <c r="AN61" s="439">
        <v>1</v>
      </c>
      <c r="AO61" s="1734">
        <v>1</v>
      </c>
    </row>
    <row r="62" spans="1:41" s="441" customFormat="1" ht="30" customHeight="1">
      <c r="A62" s="592">
        <f t="shared" si="0"/>
        <v>53</v>
      </c>
      <c r="B62" s="123"/>
      <c r="C62" s="123"/>
      <c r="D62" s="123"/>
      <c r="E62" s="123"/>
      <c r="F62" s="577"/>
      <c r="G62" s="123">
        <v>5</v>
      </c>
      <c r="H62" s="123"/>
      <c r="I62" s="123"/>
      <c r="J62" s="123"/>
      <c r="K62" s="123" t="s">
        <v>629</v>
      </c>
      <c r="L62" s="444" t="s">
        <v>881</v>
      </c>
      <c r="M62" s="118" t="s">
        <v>882</v>
      </c>
      <c r="N62" s="435" t="s">
        <v>470</v>
      </c>
      <c r="O62" s="123" t="s">
        <v>84</v>
      </c>
      <c r="P62" s="436" t="s">
        <v>85</v>
      </c>
      <c r="Q62" s="437"/>
      <c r="R62" s="850" t="s">
        <v>84</v>
      </c>
      <c r="S62" s="435" t="s">
        <v>881</v>
      </c>
      <c r="T62" s="438" t="s">
        <v>84</v>
      </c>
      <c r="U62" s="439" t="s">
        <v>87</v>
      </c>
      <c r="V62" s="165" t="s">
        <v>86</v>
      </c>
      <c r="W62" s="118" t="s">
        <v>592</v>
      </c>
      <c r="X62" s="436" t="s">
        <v>89</v>
      </c>
      <c r="Y62" s="118" t="s">
        <v>90</v>
      </c>
      <c r="Z62" s="118"/>
      <c r="AA62" s="440">
        <f>AA63+AA68+AA69</f>
        <v>0.95090000000000008</v>
      </c>
      <c r="AB62" s="117" t="s">
        <v>852</v>
      </c>
      <c r="AC62" s="118"/>
      <c r="AD62" s="116"/>
      <c r="AE62" s="131"/>
      <c r="AF62" s="116"/>
      <c r="AG62" s="121"/>
      <c r="AH62" s="121"/>
      <c r="AI62" s="436"/>
      <c r="AJ62" s="439">
        <v>1</v>
      </c>
      <c r="AK62" s="1734">
        <v>1</v>
      </c>
      <c r="AL62" s="439">
        <v>1</v>
      </c>
      <c r="AM62" s="1734">
        <v>1</v>
      </c>
      <c r="AN62" s="1108">
        <v>1</v>
      </c>
      <c r="AO62" s="1753">
        <v>1</v>
      </c>
    </row>
    <row r="63" spans="1:41" s="441" customFormat="1" ht="30" customHeight="1">
      <c r="A63" s="592">
        <f t="shared" si="0"/>
        <v>54</v>
      </c>
      <c r="B63" s="123"/>
      <c r="C63" s="123"/>
      <c r="D63" s="123"/>
      <c r="E63" s="123"/>
      <c r="F63" s="577"/>
      <c r="G63" s="123"/>
      <c r="H63" s="578">
        <v>6</v>
      </c>
      <c r="I63" s="123"/>
      <c r="J63" s="123"/>
      <c r="K63" s="123" t="s">
        <v>629</v>
      </c>
      <c r="L63" s="444" t="s">
        <v>879</v>
      </c>
      <c r="M63" s="118" t="s">
        <v>880</v>
      </c>
      <c r="N63" s="435" t="s">
        <v>470</v>
      </c>
      <c r="O63" s="123" t="s">
        <v>84</v>
      </c>
      <c r="P63" s="436" t="s">
        <v>85</v>
      </c>
      <c r="Q63" s="437"/>
      <c r="R63" s="850" t="s">
        <v>84</v>
      </c>
      <c r="S63" s="435" t="s">
        <v>879</v>
      </c>
      <c r="T63" s="438" t="s">
        <v>84</v>
      </c>
      <c r="U63" s="439" t="s">
        <v>87</v>
      </c>
      <c r="V63" s="165" t="s">
        <v>86</v>
      </c>
      <c r="W63" s="118" t="s">
        <v>592</v>
      </c>
      <c r="X63" s="436" t="s">
        <v>89</v>
      </c>
      <c r="Y63" s="118"/>
      <c r="Z63" s="130"/>
      <c r="AA63" s="626">
        <f>AA64+AA65+AA66+AA67</f>
        <v>0.52990000000000004</v>
      </c>
      <c r="AB63" s="117"/>
      <c r="AC63" s="118"/>
      <c r="AD63" s="116"/>
      <c r="AE63" s="131"/>
      <c r="AF63" s="116"/>
      <c r="AG63" s="121"/>
      <c r="AH63" s="121"/>
      <c r="AI63" s="436"/>
      <c r="AJ63" s="439">
        <v>1</v>
      </c>
      <c r="AK63" s="1734">
        <v>1</v>
      </c>
      <c r="AL63" s="439">
        <v>1</v>
      </c>
      <c r="AM63" s="1734">
        <v>1</v>
      </c>
      <c r="AN63" s="439">
        <v>1</v>
      </c>
      <c r="AO63" s="1734">
        <v>1</v>
      </c>
    </row>
    <row r="64" spans="1:41" s="441" customFormat="1" ht="30" customHeight="1">
      <c r="A64" s="592">
        <f t="shared" si="0"/>
        <v>55</v>
      </c>
      <c r="B64" s="123"/>
      <c r="C64" s="123"/>
      <c r="D64" s="123"/>
      <c r="E64" s="123"/>
      <c r="F64" s="577"/>
      <c r="G64" s="123"/>
      <c r="H64" s="578"/>
      <c r="I64" s="123">
        <v>7</v>
      </c>
      <c r="J64" s="123"/>
      <c r="K64" s="123" t="s">
        <v>629</v>
      </c>
      <c r="L64" s="444" t="s">
        <v>278</v>
      </c>
      <c r="M64" s="627" t="s">
        <v>878</v>
      </c>
      <c r="N64" s="435" t="s">
        <v>461</v>
      </c>
      <c r="O64" s="123" t="s">
        <v>84</v>
      </c>
      <c r="P64" s="436" t="s">
        <v>85</v>
      </c>
      <c r="Q64" s="437"/>
      <c r="R64" s="850" t="s">
        <v>84</v>
      </c>
      <c r="S64" s="435" t="s">
        <v>230</v>
      </c>
      <c r="T64" s="438" t="s">
        <v>84</v>
      </c>
      <c r="U64" s="439" t="s">
        <v>87</v>
      </c>
      <c r="V64" s="165" t="s">
        <v>86</v>
      </c>
      <c r="W64" s="118" t="s">
        <v>110</v>
      </c>
      <c r="X64" s="132" t="s">
        <v>845</v>
      </c>
      <c r="Y64" s="132" t="s">
        <v>233</v>
      </c>
      <c r="Z64" s="627" t="s">
        <v>844</v>
      </c>
      <c r="AA64" s="440">
        <v>0.46800000000000003</v>
      </c>
      <c r="AB64" s="117"/>
      <c r="AC64" s="118"/>
      <c r="AD64" s="116"/>
      <c r="AE64" s="131"/>
      <c r="AF64" s="116"/>
      <c r="AG64" s="121"/>
      <c r="AH64" s="121"/>
      <c r="AI64" s="436"/>
      <c r="AJ64" s="439">
        <v>1</v>
      </c>
      <c r="AK64" s="1734">
        <v>1</v>
      </c>
      <c r="AL64" s="439">
        <v>1</v>
      </c>
      <c r="AM64" s="1734">
        <v>1</v>
      </c>
      <c r="AN64" s="439">
        <v>1</v>
      </c>
      <c r="AO64" s="1734">
        <v>1</v>
      </c>
    </row>
    <row r="65" spans="1:41" s="441" customFormat="1" ht="30" customHeight="1">
      <c r="A65" s="592">
        <f t="shared" si="0"/>
        <v>56</v>
      </c>
      <c r="B65" s="123"/>
      <c r="C65" s="123"/>
      <c r="D65" s="123"/>
      <c r="E65" s="123"/>
      <c r="F65" s="577"/>
      <c r="G65" s="123"/>
      <c r="H65" s="578"/>
      <c r="I65" s="123">
        <v>7</v>
      </c>
      <c r="J65" s="123"/>
      <c r="K65" s="123" t="s">
        <v>629</v>
      </c>
      <c r="L65" s="444" t="s">
        <v>216</v>
      </c>
      <c r="M65" s="118" t="s">
        <v>217</v>
      </c>
      <c r="N65" s="435" t="s">
        <v>467</v>
      </c>
      <c r="O65" s="123" t="s">
        <v>94</v>
      </c>
      <c r="P65" s="436" t="s">
        <v>85</v>
      </c>
      <c r="Q65" s="437"/>
      <c r="R65" s="850" t="s">
        <v>84</v>
      </c>
      <c r="S65" s="435" t="s">
        <v>216</v>
      </c>
      <c r="T65" s="438" t="s">
        <v>84</v>
      </c>
      <c r="U65" s="439" t="s">
        <v>87</v>
      </c>
      <c r="V65" s="165" t="s">
        <v>86</v>
      </c>
      <c r="W65" s="118" t="s">
        <v>223</v>
      </c>
      <c r="X65" s="620" t="s">
        <v>224</v>
      </c>
      <c r="Y65" s="118" t="s">
        <v>877</v>
      </c>
      <c r="Z65" s="118"/>
      <c r="AA65" s="440">
        <v>3.5000000000000003E-2</v>
      </c>
      <c r="AB65" s="117"/>
      <c r="AC65" s="118"/>
      <c r="AD65" s="116"/>
      <c r="AE65" s="131"/>
      <c r="AF65" s="116"/>
      <c r="AG65" s="121"/>
      <c r="AH65" s="121"/>
      <c r="AI65" s="436"/>
      <c r="AJ65" s="439">
        <v>1</v>
      </c>
      <c r="AK65" s="1734">
        <v>1</v>
      </c>
      <c r="AL65" s="439">
        <v>1</v>
      </c>
      <c r="AM65" s="1734">
        <v>1</v>
      </c>
      <c r="AN65" s="439">
        <v>1</v>
      </c>
      <c r="AO65" s="1734">
        <v>1</v>
      </c>
    </row>
    <row r="66" spans="1:41" s="441" customFormat="1" ht="30" customHeight="1">
      <c r="A66" s="592">
        <f t="shared" si="0"/>
        <v>57</v>
      </c>
      <c r="B66" s="123"/>
      <c r="C66" s="123"/>
      <c r="D66" s="123"/>
      <c r="E66" s="123"/>
      <c r="F66" s="577"/>
      <c r="G66" s="123"/>
      <c r="H66" s="578"/>
      <c r="I66" s="123">
        <v>7</v>
      </c>
      <c r="J66" s="123"/>
      <c r="K66" s="123" t="s">
        <v>629</v>
      </c>
      <c r="L66" s="973" t="s">
        <v>226</v>
      </c>
      <c r="M66" s="629" t="s">
        <v>227</v>
      </c>
      <c r="N66" s="435" t="s">
        <v>472</v>
      </c>
      <c r="O66" s="123" t="s">
        <v>84</v>
      </c>
      <c r="P66" s="436" t="s">
        <v>85</v>
      </c>
      <c r="Q66" s="437"/>
      <c r="R66" s="850" t="s">
        <v>84</v>
      </c>
      <c r="S66" s="628" t="s">
        <v>226</v>
      </c>
      <c r="T66" s="438" t="s">
        <v>84</v>
      </c>
      <c r="U66" s="439" t="s">
        <v>87</v>
      </c>
      <c r="V66" s="165" t="s">
        <v>86</v>
      </c>
      <c r="W66" s="620" t="s">
        <v>356</v>
      </c>
      <c r="X66" s="620"/>
      <c r="Y66" s="118"/>
      <c r="Z66" s="624" t="s">
        <v>229</v>
      </c>
      <c r="AA66" s="440">
        <v>1.6899999999999998E-2</v>
      </c>
      <c r="AB66" s="624" t="s">
        <v>229</v>
      </c>
      <c r="AC66" s="118"/>
      <c r="AD66" s="116"/>
      <c r="AE66" s="131"/>
      <c r="AF66" s="116"/>
      <c r="AG66" s="121"/>
      <c r="AH66" s="121"/>
      <c r="AI66" s="436"/>
      <c r="AJ66" s="439">
        <v>1</v>
      </c>
      <c r="AK66" s="1734">
        <v>1</v>
      </c>
      <c r="AL66" s="439">
        <v>1</v>
      </c>
      <c r="AM66" s="1734">
        <v>1</v>
      </c>
      <c r="AN66" s="439">
        <v>1</v>
      </c>
      <c r="AO66" s="1734">
        <v>1</v>
      </c>
    </row>
    <row r="67" spans="1:41" s="441" customFormat="1" ht="30" customHeight="1">
      <c r="A67" s="592">
        <f t="shared" si="0"/>
        <v>58</v>
      </c>
      <c r="B67" s="123"/>
      <c r="C67" s="123"/>
      <c r="D67" s="123"/>
      <c r="E67" s="123"/>
      <c r="F67" s="577"/>
      <c r="G67" s="123"/>
      <c r="H67" s="578"/>
      <c r="I67" s="123">
        <v>7</v>
      </c>
      <c r="J67" s="123"/>
      <c r="K67" s="123" t="s">
        <v>629</v>
      </c>
      <c r="L67" s="444" t="s">
        <v>235</v>
      </c>
      <c r="M67" s="118" t="s">
        <v>236</v>
      </c>
      <c r="N67" s="435" t="s">
        <v>461</v>
      </c>
      <c r="O67" s="123" t="s">
        <v>94</v>
      </c>
      <c r="P67" s="436" t="s">
        <v>85</v>
      </c>
      <c r="Q67" s="437"/>
      <c r="R67" s="850" t="s">
        <v>84</v>
      </c>
      <c r="S67" s="435" t="s">
        <v>235</v>
      </c>
      <c r="T67" s="438" t="s">
        <v>84</v>
      </c>
      <c r="U67" s="439" t="s">
        <v>87</v>
      </c>
      <c r="V67" s="165" t="s">
        <v>86</v>
      </c>
      <c r="W67" s="118" t="s">
        <v>110</v>
      </c>
      <c r="X67" s="130" t="s">
        <v>876</v>
      </c>
      <c r="Y67" s="132" t="s">
        <v>847</v>
      </c>
      <c r="Z67" s="132"/>
      <c r="AA67" s="626">
        <v>0.01</v>
      </c>
      <c r="AB67" s="117"/>
      <c r="AC67" s="118"/>
      <c r="AD67" s="116"/>
      <c r="AE67" s="131"/>
      <c r="AF67" s="116"/>
      <c r="AG67" s="121"/>
      <c r="AH67" s="121"/>
      <c r="AI67" s="436"/>
      <c r="AJ67" s="439">
        <v>1</v>
      </c>
      <c r="AK67" s="1734">
        <v>1</v>
      </c>
      <c r="AL67" s="439">
        <v>1</v>
      </c>
      <c r="AM67" s="1734">
        <v>1</v>
      </c>
      <c r="AN67" s="439">
        <v>1</v>
      </c>
      <c r="AO67" s="1734">
        <v>1</v>
      </c>
    </row>
    <row r="68" spans="1:41" s="441" customFormat="1" ht="30" customHeight="1">
      <c r="A68" s="592">
        <f t="shared" si="0"/>
        <v>59</v>
      </c>
      <c r="B68" s="123"/>
      <c r="C68" s="123"/>
      <c r="D68" s="123"/>
      <c r="E68" s="123"/>
      <c r="F68" s="577"/>
      <c r="G68" s="123"/>
      <c r="H68" s="578">
        <v>6</v>
      </c>
      <c r="I68" s="123"/>
      <c r="J68" s="123"/>
      <c r="K68" s="123" t="s">
        <v>629</v>
      </c>
      <c r="L68" s="444" t="s">
        <v>280</v>
      </c>
      <c r="M68" s="627" t="s">
        <v>875</v>
      </c>
      <c r="N68" s="435" t="s">
        <v>461</v>
      </c>
      <c r="O68" s="123" t="s">
        <v>94</v>
      </c>
      <c r="P68" s="436" t="s">
        <v>85</v>
      </c>
      <c r="Q68" s="437"/>
      <c r="R68" s="850" t="s">
        <v>84</v>
      </c>
      <c r="S68" s="435" t="s">
        <v>247</v>
      </c>
      <c r="T68" s="438" t="s">
        <v>84</v>
      </c>
      <c r="U68" s="439" t="s">
        <v>87</v>
      </c>
      <c r="V68" s="165" t="s">
        <v>86</v>
      </c>
      <c r="W68" s="118" t="s">
        <v>110</v>
      </c>
      <c r="X68" s="132" t="s">
        <v>845</v>
      </c>
      <c r="Y68" s="132" t="s">
        <v>233</v>
      </c>
      <c r="Z68" s="627" t="s">
        <v>844</v>
      </c>
      <c r="AA68" s="440">
        <v>0.40899999999999997</v>
      </c>
      <c r="AB68" s="117"/>
      <c r="AC68" s="118"/>
      <c r="AD68" s="116"/>
      <c r="AE68" s="131"/>
      <c r="AF68" s="116"/>
      <c r="AG68" s="121"/>
      <c r="AH68" s="121"/>
      <c r="AI68" s="436"/>
      <c r="AJ68" s="439">
        <v>1</v>
      </c>
      <c r="AK68" s="1734">
        <v>1</v>
      </c>
      <c r="AL68" s="439">
        <v>1</v>
      </c>
      <c r="AM68" s="1734">
        <v>1</v>
      </c>
      <c r="AN68" s="439">
        <v>1</v>
      </c>
      <c r="AO68" s="1734">
        <v>1</v>
      </c>
    </row>
    <row r="69" spans="1:41" s="1107" customFormat="1" ht="30" customHeight="1">
      <c r="A69" s="1088">
        <f t="shared" si="0"/>
        <v>60</v>
      </c>
      <c r="B69" s="1089"/>
      <c r="C69" s="1089"/>
      <c r="D69" s="1089"/>
      <c r="E69" s="1089"/>
      <c r="F69" s="1090"/>
      <c r="G69" s="1089"/>
      <c r="H69" s="1091">
        <v>6</v>
      </c>
      <c r="I69" s="1089"/>
      <c r="J69" s="1089"/>
      <c r="K69" s="1089" t="s">
        <v>629</v>
      </c>
      <c r="L69" s="1092" t="s">
        <v>841</v>
      </c>
      <c r="M69" s="1093" t="s">
        <v>874</v>
      </c>
      <c r="N69" s="1094" t="s">
        <v>461</v>
      </c>
      <c r="O69" s="1089" t="s">
        <v>94</v>
      </c>
      <c r="P69" s="1095" t="s">
        <v>85</v>
      </c>
      <c r="Q69" s="1096"/>
      <c r="R69" s="1097" t="s">
        <v>84</v>
      </c>
      <c r="S69" s="1094" t="s">
        <v>841</v>
      </c>
      <c r="T69" s="1098" t="s">
        <v>84</v>
      </c>
      <c r="U69" s="1099" t="s">
        <v>87</v>
      </c>
      <c r="V69" s="1100" t="s">
        <v>86</v>
      </c>
      <c r="W69" s="1093" t="s">
        <v>110</v>
      </c>
      <c r="X69" s="1101" t="s">
        <v>691</v>
      </c>
      <c r="Y69" s="1101" t="s">
        <v>839</v>
      </c>
      <c r="Z69" s="1102" t="s">
        <v>838</v>
      </c>
      <c r="AA69" s="1103">
        <v>1.2E-2</v>
      </c>
      <c r="AB69" s="1101"/>
      <c r="AC69" s="1093"/>
      <c r="AD69" s="1104"/>
      <c r="AE69" s="1105"/>
      <c r="AF69" s="1104"/>
      <c r="AG69" s="1106"/>
      <c r="AH69" s="1106"/>
      <c r="AI69" s="1095"/>
      <c r="AJ69" s="1099">
        <v>1</v>
      </c>
      <c r="AK69" s="1734">
        <v>1</v>
      </c>
      <c r="AL69" s="1099">
        <v>1</v>
      </c>
      <c r="AM69" s="1734">
        <v>1</v>
      </c>
      <c r="AN69" s="1099">
        <v>1</v>
      </c>
      <c r="AO69" s="1734">
        <v>1</v>
      </c>
    </row>
    <row r="70" spans="1:41" s="441" customFormat="1" ht="30" customHeight="1">
      <c r="A70" s="592">
        <f t="shared" si="0"/>
        <v>61</v>
      </c>
      <c r="B70" s="123"/>
      <c r="C70" s="123"/>
      <c r="D70" s="123"/>
      <c r="E70" s="123"/>
      <c r="F70" s="577">
        <v>4</v>
      </c>
      <c r="G70" s="123"/>
      <c r="H70" s="578"/>
      <c r="I70" s="123"/>
      <c r="J70" s="123"/>
      <c r="K70" s="123" t="s">
        <v>1815</v>
      </c>
      <c r="L70" s="444" t="s">
        <v>1818</v>
      </c>
      <c r="M70" s="118" t="s">
        <v>1824</v>
      </c>
      <c r="N70" s="435" t="s">
        <v>470</v>
      </c>
      <c r="O70" s="123"/>
      <c r="P70" s="436" t="s">
        <v>85</v>
      </c>
      <c r="Q70" s="437"/>
      <c r="R70" s="850" t="s">
        <v>84</v>
      </c>
      <c r="S70" s="435" t="s">
        <v>873</v>
      </c>
      <c r="T70" s="438" t="s">
        <v>84</v>
      </c>
      <c r="U70" s="439" t="s">
        <v>87</v>
      </c>
      <c r="V70" s="165" t="s">
        <v>86</v>
      </c>
      <c r="W70" s="118" t="s">
        <v>592</v>
      </c>
      <c r="X70" s="436" t="s">
        <v>89</v>
      </c>
      <c r="Y70" s="118" t="s">
        <v>90</v>
      </c>
      <c r="Z70" s="118"/>
      <c r="AA70" s="440" t="e">
        <f>AA72+AA73+AA76+AA86+AA89</f>
        <v>#REF!</v>
      </c>
      <c r="AB70" s="117"/>
      <c r="AC70" s="118"/>
      <c r="AD70" s="116"/>
      <c r="AE70" s="131"/>
      <c r="AF70" s="116"/>
      <c r="AG70" s="121"/>
      <c r="AH70" s="121"/>
      <c r="AI70" s="436"/>
      <c r="AJ70" s="439">
        <v>1</v>
      </c>
      <c r="AK70" s="1734">
        <v>1</v>
      </c>
      <c r="AL70" s="439">
        <v>1</v>
      </c>
      <c r="AM70" s="1734">
        <v>1</v>
      </c>
      <c r="AN70" s="439">
        <v>0</v>
      </c>
      <c r="AO70" s="1734">
        <v>0</v>
      </c>
    </row>
    <row r="71" spans="1:41" s="441" customFormat="1" ht="30" customHeight="1">
      <c r="A71" s="592">
        <f t="shared" si="0"/>
        <v>62</v>
      </c>
      <c r="B71" s="123"/>
      <c r="C71" s="123"/>
      <c r="D71" s="123"/>
      <c r="E71" s="123"/>
      <c r="F71" s="577">
        <v>4</v>
      </c>
      <c r="G71" s="123"/>
      <c r="H71" s="578"/>
      <c r="I71" s="123"/>
      <c r="J71" s="123"/>
      <c r="K71" s="123" t="s">
        <v>1815</v>
      </c>
      <c r="L71" s="442" t="s">
        <v>1768</v>
      </c>
      <c r="M71" s="601" t="s">
        <v>1767</v>
      </c>
      <c r="N71" s="601" t="s">
        <v>1090</v>
      </c>
      <c r="O71" s="123"/>
      <c r="P71" s="444" t="s">
        <v>85</v>
      </c>
      <c r="Q71" s="619"/>
      <c r="R71" s="442" t="s">
        <v>493</v>
      </c>
      <c r="S71" s="445"/>
      <c r="T71" s="19" t="s">
        <v>86</v>
      </c>
      <c r="U71" s="442" t="s">
        <v>264</v>
      </c>
      <c r="V71" s="447" t="s">
        <v>493</v>
      </c>
      <c r="W71" s="19" t="s">
        <v>86</v>
      </c>
      <c r="X71" s="19" t="s">
        <v>87</v>
      </c>
      <c r="Y71" s="19" t="s">
        <v>170</v>
      </c>
      <c r="Z71" s="449" t="s">
        <v>89</v>
      </c>
      <c r="AA71" s="449" t="s">
        <v>90</v>
      </c>
      <c r="AB71" s="117"/>
      <c r="AC71" s="118"/>
      <c r="AD71" s="116"/>
      <c r="AE71" s="131"/>
      <c r="AF71" s="116"/>
      <c r="AG71" s="121"/>
      <c r="AH71" s="121"/>
      <c r="AI71" s="436"/>
      <c r="AJ71" s="439">
        <v>0</v>
      </c>
      <c r="AK71" s="1734">
        <v>0</v>
      </c>
      <c r="AL71" s="439">
        <v>0</v>
      </c>
      <c r="AM71" s="1734">
        <v>0</v>
      </c>
      <c r="AN71" s="439">
        <v>1</v>
      </c>
      <c r="AO71" s="1734">
        <v>1</v>
      </c>
    </row>
    <row r="72" spans="1:41" s="441" customFormat="1" ht="30" customHeight="1">
      <c r="A72" s="592">
        <f t="shared" si="0"/>
        <v>63</v>
      </c>
      <c r="B72" s="123"/>
      <c r="C72" s="123"/>
      <c r="D72" s="123"/>
      <c r="E72" s="123"/>
      <c r="F72" s="577"/>
      <c r="G72" s="123">
        <v>5</v>
      </c>
      <c r="H72" s="578"/>
      <c r="I72" s="123"/>
      <c r="J72" s="123"/>
      <c r="K72" s="123" t="s">
        <v>629</v>
      </c>
      <c r="L72" s="444" t="s">
        <v>871</v>
      </c>
      <c r="M72" s="118" t="s">
        <v>872</v>
      </c>
      <c r="N72" s="435" t="s">
        <v>812</v>
      </c>
      <c r="O72" s="123" t="s">
        <v>84</v>
      </c>
      <c r="P72" s="436" t="s">
        <v>85</v>
      </c>
      <c r="Q72" s="437"/>
      <c r="R72" s="850" t="s">
        <v>84</v>
      </c>
      <c r="S72" s="435" t="s">
        <v>871</v>
      </c>
      <c r="T72" s="438" t="s">
        <v>84</v>
      </c>
      <c r="U72" s="439" t="s">
        <v>87</v>
      </c>
      <c r="V72" s="165" t="s">
        <v>86</v>
      </c>
      <c r="W72" s="118" t="s">
        <v>646</v>
      </c>
      <c r="X72" s="620" t="s">
        <v>89</v>
      </c>
      <c r="Y72" s="118" t="s">
        <v>90</v>
      </c>
      <c r="Z72" s="118"/>
      <c r="AA72" s="440">
        <v>0.44900000000000001</v>
      </c>
      <c r="AB72" s="117"/>
      <c r="AC72" s="118"/>
      <c r="AD72" s="116"/>
      <c r="AE72" s="131"/>
      <c r="AF72" s="116"/>
      <c r="AG72" s="121"/>
      <c r="AH72" s="121"/>
      <c r="AI72" s="436"/>
      <c r="AJ72" s="439">
        <v>1</v>
      </c>
      <c r="AK72" s="1734">
        <v>1</v>
      </c>
      <c r="AL72" s="439">
        <v>1</v>
      </c>
      <c r="AM72" s="1734">
        <v>1</v>
      </c>
      <c r="AN72" s="439">
        <v>1</v>
      </c>
      <c r="AO72" s="1734">
        <v>1</v>
      </c>
    </row>
    <row r="73" spans="1:41" s="441" customFormat="1" ht="30" customHeight="1">
      <c r="A73" s="592">
        <f t="shared" si="0"/>
        <v>64</v>
      </c>
      <c r="B73" s="123"/>
      <c r="C73" s="123"/>
      <c r="D73" s="123"/>
      <c r="E73" s="123"/>
      <c r="F73" s="577"/>
      <c r="G73" s="123">
        <v>5</v>
      </c>
      <c r="H73" s="578"/>
      <c r="I73" s="123"/>
      <c r="J73" s="123"/>
      <c r="K73" s="123" t="s">
        <v>629</v>
      </c>
      <c r="L73" s="444" t="s">
        <v>869</v>
      </c>
      <c r="M73" s="118" t="s">
        <v>870</v>
      </c>
      <c r="N73" s="435" t="s">
        <v>812</v>
      </c>
      <c r="O73" s="123" t="s">
        <v>94</v>
      </c>
      <c r="P73" s="436" t="s">
        <v>85</v>
      </c>
      <c r="Q73" s="437"/>
      <c r="R73" s="850" t="s">
        <v>84</v>
      </c>
      <c r="S73" s="435" t="s">
        <v>869</v>
      </c>
      <c r="T73" s="438" t="s">
        <v>84</v>
      </c>
      <c r="U73" s="439" t="s">
        <v>87</v>
      </c>
      <c r="V73" s="165" t="s">
        <v>86</v>
      </c>
      <c r="W73" s="118" t="s">
        <v>592</v>
      </c>
      <c r="X73" s="436" t="s">
        <v>89</v>
      </c>
      <c r="Y73" s="118" t="s">
        <v>90</v>
      </c>
      <c r="Z73" s="118" t="s">
        <v>868</v>
      </c>
      <c r="AA73" s="440">
        <f>AA74+AA75</f>
        <v>9.8000000000000004E-2</v>
      </c>
      <c r="AB73" s="117"/>
      <c r="AC73" s="118"/>
      <c r="AD73" s="116"/>
      <c r="AE73" s="131"/>
      <c r="AF73" s="116"/>
      <c r="AG73" s="121"/>
      <c r="AH73" s="121"/>
      <c r="AI73" s="436"/>
      <c r="AJ73" s="439">
        <v>1</v>
      </c>
      <c r="AK73" s="1734">
        <v>1</v>
      </c>
      <c r="AL73" s="439">
        <v>1</v>
      </c>
      <c r="AM73" s="1734">
        <v>1</v>
      </c>
      <c r="AN73" s="439">
        <v>0</v>
      </c>
      <c r="AO73" s="1734">
        <v>0</v>
      </c>
    </row>
    <row r="74" spans="1:41" s="441" customFormat="1" ht="30" customHeight="1">
      <c r="A74" s="592">
        <f t="shared" si="0"/>
        <v>65</v>
      </c>
      <c r="B74" s="123"/>
      <c r="C74" s="123"/>
      <c r="D74" s="123"/>
      <c r="E74" s="123"/>
      <c r="F74" s="577"/>
      <c r="G74" s="123"/>
      <c r="H74" s="578">
        <v>6</v>
      </c>
      <c r="I74" s="123"/>
      <c r="J74" s="123"/>
      <c r="K74" s="123" t="s">
        <v>629</v>
      </c>
      <c r="L74" s="444" t="s">
        <v>866</v>
      </c>
      <c r="M74" s="118" t="s">
        <v>867</v>
      </c>
      <c r="N74" s="435" t="s">
        <v>461</v>
      </c>
      <c r="O74" s="123" t="s">
        <v>94</v>
      </c>
      <c r="P74" s="436" t="s">
        <v>85</v>
      </c>
      <c r="Q74" s="437"/>
      <c r="R74" s="850" t="s">
        <v>84</v>
      </c>
      <c r="S74" s="435" t="s">
        <v>866</v>
      </c>
      <c r="T74" s="438" t="s">
        <v>84</v>
      </c>
      <c r="U74" s="439" t="s">
        <v>87</v>
      </c>
      <c r="V74" s="165" t="s">
        <v>86</v>
      </c>
      <c r="W74" s="118" t="s">
        <v>110</v>
      </c>
      <c r="X74" s="132" t="s">
        <v>848</v>
      </c>
      <c r="Y74" s="132" t="s">
        <v>268</v>
      </c>
      <c r="Z74" s="118" t="s">
        <v>865</v>
      </c>
      <c r="AA74" s="440">
        <v>7.9000000000000001E-2</v>
      </c>
      <c r="AB74" s="117"/>
      <c r="AC74" s="118"/>
      <c r="AD74" s="116"/>
      <c r="AE74" s="131"/>
      <c r="AF74" s="116"/>
      <c r="AG74" s="121"/>
      <c r="AH74" s="121"/>
      <c r="AI74" s="436"/>
      <c r="AJ74" s="439">
        <v>1</v>
      </c>
      <c r="AK74" s="1734">
        <v>1</v>
      </c>
      <c r="AL74" s="439">
        <v>1</v>
      </c>
      <c r="AM74" s="1734">
        <v>1</v>
      </c>
      <c r="AN74" s="439">
        <v>0</v>
      </c>
      <c r="AO74" s="1734">
        <v>0</v>
      </c>
    </row>
    <row r="75" spans="1:41" s="441" customFormat="1" ht="30" customHeight="1">
      <c r="A75" s="592">
        <f t="shared" si="0"/>
        <v>66</v>
      </c>
      <c r="B75" s="123"/>
      <c r="C75" s="123"/>
      <c r="D75" s="123"/>
      <c r="E75" s="123"/>
      <c r="F75" s="577"/>
      <c r="G75" s="123"/>
      <c r="H75" s="578">
        <v>6</v>
      </c>
      <c r="I75" s="123"/>
      <c r="J75" s="123"/>
      <c r="K75" s="123" t="s">
        <v>629</v>
      </c>
      <c r="L75" s="444" t="s">
        <v>863</v>
      </c>
      <c r="M75" s="118" t="s">
        <v>864</v>
      </c>
      <c r="N75" s="435" t="s">
        <v>610</v>
      </c>
      <c r="O75" s="123" t="s">
        <v>94</v>
      </c>
      <c r="P75" s="436" t="s">
        <v>85</v>
      </c>
      <c r="Q75" s="437"/>
      <c r="R75" s="850" t="s">
        <v>84</v>
      </c>
      <c r="S75" s="435" t="s">
        <v>863</v>
      </c>
      <c r="T75" s="438" t="s">
        <v>84</v>
      </c>
      <c r="U75" s="439" t="s">
        <v>87</v>
      </c>
      <c r="V75" s="165" t="s">
        <v>86</v>
      </c>
      <c r="W75" s="118" t="s">
        <v>223</v>
      </c>
      <c r="X75" s="620" t="s">
        <v>641</v>
      </c>
      <c r="Y75" s="118" t="s">
        <v>862</v>
      </c>
      <c r="Z75" s="118" t="s">
        <v>861</v>
      </c>
      <c r="AA75" s="440">
        <v>1.9E-2</v>
      </c>
      <c r="AB75" s="117"/>
      <c r="AC75" s="118"/>
      <c r="AD75" s="116"/>
      <c r="AE75" s="131"/>
      <c r="AF75" s="116"/>
      <c r="AG75" s="121"/>
      <c r="AH75" s="121"/>
      <c r="AI75" s="436"/>
      <c r="AJ75" s="439">
        <v>1</v>
      </c>
      <c r="AK75" s="1734">
        <v>1</v>
      </c>
      <c r="AL75" s="439">
        <v>1</v>
      </c>
      <c r="AM75" s="1734">
        <v>1</v>
      </c>
      <c r="AN75" s="439">
        <v>0</v>
      </c>
      <c r="AO75" s="1734">
        <v>0</v>
      </c>
    </row>
    <row r="76" spans="1:41" s="612" customFormat="1" ht="30" customHeight="1">
      <c r="A76" s="592">
        <f t="shared" si="0"/>
        <v>67</v>
      </c>
      <c r="B76" s="151"/>
      <c r="C76" s="151"/>
      <c r="D76" s="151"/>
      <c r="E76" s="151"/>
      <c r="F76" s="541"/>
      <c r="G76" s="151">
        <v>5</v>
      </c>
      <c r="H76" s="542"/>
      <c r="I76" s="151"/>
      <c r="J76" s="151"/>
      <c r="K76" s="151" t="s">
        <v>629</v>
      </c>
      <c r="L76" s="683" t="s">
        <v>1779</v>
      </c>
      <c r="M76" s="152" t="s">
        <v>1780</v>
      </c>
      <c r="N76" s="631" t="s">
        <v>470</v>
      </c>
      <c r="O76" s="151" t="s">
        <v>94</v>
      </c>
      <c r="P76" s="607" t="s">
        <v>85</v>
      </c>
      <c r="Q76" s="608"/>
      <c r="R76" s="851" t="s">
        <v>84</v>
      </c>
      <c r="S76" s="631" t="s">
        <v>860</v>
      </c>
      <c r="T76" s="606" t="s">
        <v>84</v>
      </c>
      <c r="U76" s="610" t="s">
        <v>87</v>
      </c>
      <c r="V76" s="286" t="s">
        <v>86</v>
      </c>
      <c r="W76" s="152" t="s">
        <v>592</v>
      </c>
      <c r="X76" s="607" t="s">
        <v>89</v>
      </c>
      <c r="Y76" s="152" t="s">
        <v>90</v>
      </c>
      <c r="Z76" s="152"/>
      <c r="AA76" s="632" t="e">
        <f>AA77+#REF!*2</f>
        <v>#REF!</v>
      </c>
      <c r="AB76" s="167"/>
      <c r="AC76" s="152"/>
      <c r="AD76" s="149"/>
      <c r="AE76" s="150"/>
      <c r="AF76" s="149"/>
      <c r="AG76" s="148"/>
      <c r="AH76" s="148"/>
      <c r="AI76" s="607"/>
      <c r="AJ76" s="610">
        <v>1</v>
      </c>
      <c r="AK76" s="1738">
        <v>1</v>
      </c>
      <c r="AL76" s="610">
        <v>1</v>
      </c>
      <c r="AM76" s="1738">
        <v>1</v>
      </c>
      <c r="AN76" s="610">
        <v>1</v>
      </c>
      <c r="AO76" s="1738">
        <v>1</v>
      </c>
    </row>
    <row r="77" spans="1:41" s="612" customFormat="1" ht="30" customHeight="1">
      <c r="A77" s="592">
        <f t="shared" si="0"/>
        <v>68</v>
      </c>
      <c r="B77" s="151"/>
      <c r="C77" s="151"/>
      <c r="D77" s="151"/>
      <c r="E77" s="151"/>
      <c r="F77" s="541"/>
      <c r="G77" s="151"/>
      <c r="H77" s="542">
        <v>6</v>
      </c>
      <c r="I77" s="151"/>
      <c r="J77" s="151"/>
      <c r="K77" s="151" t="s">
        <v>629</v>
      </c>
      <c r="L77" s="683" t="s">
        <v>252</v>
      </c>
      <c r="M77" s="152" t="s">
        <v>253</v>
      </c>
      <c r="N77" s="631" t="s">
        <v>461</v>
      </c>
      <c r="O77" s="151" t="s">
        <v>84</v>
      </c>
      <c r="P77" s="607" t="s">
        <v>85</v>
      </c>
      <c r="Q77" s="608"/>
      <c r="R77" s="851" t="s">
        <v>84</v>
      </c>
      <c r="S77" s="631" t="s">
        <v>252</v>
      </c>
      <c r="T77" s="606" t="s">
        <v>84</v>
      </c>
      <c r="U77" s="610" t="s">
        <v>87</v>
      </c>
      <c r="V77" s="286" t="s">
        <v>86</v>
      </c>
      <c r="W77" s="152" t="s">
        <v>110</v>
      </c>
      <c r="X77" s="282" t="s">
        <v>829</v>
      </c>
      <c r="Y77" s="282" t="s">
        <v>828</v>
      </c>
      <c r="Z77" s="607" t="s">
        <v>859</v>
      </c>
      <c r="AA77" s="632">
        <v>0.81820000000000004</v>
      </c>
      <c r="AB77" s="167"/>
      <c r="AC77" s="152"/>
      <c r="AD77" s="149"/>
      <c r="AE77" s="150"/>
      <c r="AF77" s="149"/>
      <c r="AG77" s="148"/>
      <c r="AH77" s="148"/>
      <c r="AI77" s="607"/>
      <c r="AJ77" s="610">
        <v>1</v>
      </c>
      <c r="AK77" s="1738">
        <v>1</v>
      </c>
      <c r="AL77" s="610">
        <v>1</v>
      </c>
      <c r="AM77" s="1738">
        <v>1</v>
      </c>
      <c r="AN77" s="610">
        <v>1</v>
      </c>
      <c r="AO77" s="1738">
        <v>1</v>
      </c>
    </row>
    <row r="78" spans="1:41" s="612" customFormat="1" ht="30" customHeight="1">
      <c r="A78" s="592">
        <f t="shared" si="0"/>
        <v>69</v>
      </c>
      <c r="B78" s="151"/>
      <c r="C78" s="151"/>
      <c r="D78" s="151"/>
      <c r="E78" s="151"/>
      <c r="F78" s="151"/>
      <c r="G78" s="151"/>
      <c r="H78" s="151">
        <v>6</v>
      </c>
      <c r="I78" s="151"/>
      <c r="J78" s="151"/>
      <c r="K78" s="151" t="s">
        <v>1796</v>
      </c>
      <c r="L78" s="683" t="s">
        <v>1609</v>
      </c>
      <c r="M78" s="152" t="s">
        <v>1608</v>
      </c>
      <c r="N78" s="631"/>
      <c r="O78" s="151" t="s">
        <v>84</v>
      </c>
      <c r="P78" s="607" t="s">
        <v>85</v>
      </c>
      <c r="Q78" s="608"/>
      <c r="R78" s="851" t="s">
        <v>84</v>
      </c>
      <c r="S78" s="631" t="s">
        <v>1607</v>
      </c>
      <c r="T78" s="151"/>
      <c r="U78" s="610" t="s">
        <v>87</v>
      </c>
      <c r="V78" s="286" t="s">
        <v>86</v>
      </c>
      <c r="W78" s="152" t="s">
        <v>110</v>
      </c>
      <c r="X78" s="282" t="s">
        <v>845</v>
      </c>
      <c r="Y78" s="282" t="s">
        <v>1777</v>
      </c>
      <c r="Z78" s="152"/>
      <c r="AA78" s="632">
        <v>0.24399999999999999</v>
      </c>
      <c r="AB78" s="167"/>
      <c r="AC78" s="152"/>
      <c r="AD78" s="149"/>
      <c r="AE78" s="150"/>
      <c r="AF78" s="149"/>
      <c r="AG78" s="148"/>
      <c r="AH78" s="148"/>
      <c r="AI78" s="607"/>
      <c r="AJ78" s="610">
        <v>1</v>
      </c>
      <c r="AK78" s="1738">
        <v>1</v>
      </c>
      <c r="AL78" s="633">
        <v>1</v>
      </c>
      <c r="AM78" s="1748">
        <v>1</v>
      </c>
      <c r="AN78" s="610">
        <v>0</v>
      </c>
      <c r="AO78" s="1738">
        <v>0</v>
      </c>
    </row>
    <row r="79" spans="1:41" s="6" customFormat="1" ht="30" customHeight="1">
      <c r="A79" s="592">
        <f t="shared" si="0"/>
        <v>70</v>
      </c>
      <c r="B79" s="439"/>
      <c r="C79" s="439"/>
      <c r="D79" s="439"/>
      <c r="E79" s="439"/>
      <c r="F79" s="439"/>
      <c r="G79" s="439">
        <v>5</v>
      </c>
      <c r="H79" s="439"/>
      <c r="I79" s="439"/>
      <c r="J79" s="439"/>
      <c r="K79" s="439" t="s">
        <v>940</v>
      </c>
      <c r="L79" s="442" t="s">
        <v>1822</v>
      </c>
      <c r="M79" s="601" t="s">
        <v>1821</v>
      </c>
      <c r="N79" s="443"/>
      <c r="O79" s="443"/>
      <c r="P79" s="444" t="s">
        <v>85</v>
      </c>
      <c r="Q79" s="443"/>
      <c r="R79" s="442" t="s">
        <v>84</v>
      </c>
      <c r="S79" s="445"/>
      <c r="T79" s="19" t="s">
        <v>86</v>
      </c>
      <c r="U79" s="442" t="s">
        <v>1612</v>
      </c>
      <c r="V79" s="447" t="s">
        <v>494</v>
      </c>
      <c r="W79" s="19" t="s">
        <v>86</v>
      </c>
      <c r="X79" s="19" t="s">
        <v>87</v>
      </c>
      <c r="Y79" s="19" t="s">
        <v>170</v>
      </c>
      <c r="Z79" s="1082" t="s">
        <v>89</v>
      </c>
      <c r="AA79" s="1082" t="s">
        <v>90</v>
      </c>
      <c r="AB79" s="445"/>
      <c r="AC79" s="448" t="e">
        <f>AC80+#REF!+#REF!</f>
        <v>#REF!</v>
      </c>
      <c r="AD79" s="443" t="s">
        <v>90</v>
      </c>
      <c r="AE79" s="443" t="s">
        <v>995</v>
      </c>
      <c r="AF79" s="1083"/>
      <c r="AG79" s="443"/>
      <c r="AH79" s="443"/>
      <c r="AI79" s="443"/>
      <c r="AJ79" s="224">
        <v>1</v>
      </c>
      <c r="AK79" s="1739">
        <v>1</v>
      </c>
      <c r="AL79" s="224">
        <v>1</v>
      </c>
      <c r="AM79" s="1739">
        <v>1</v>
      </c>
      <c r="AN79" s="224">
        <v>0</v>
      </c>
      <c r="AO79" s="1739">
        <v>0</v>
      </c>
    </row>
    <row r="80" spans="1:41" s="6" customFormat="1" ht="30" customHeight="1">
      <c r="A80" s="592">
        <f t="shared" si="0"/>
        <v>71</v>
      </c>
      <c r="B80" s="439"/>
      <c r="C80" s="439"/>
      <c r="D80" s="439"/>
      <c r="E80" s="439"/>
      <c r="F80" s="439"/>
      <c r="G80" s="439">
        <v>5</v>
      </c>
      <c r="H80" s="439"/>
      <c r="I80" s="439"/>
      <c r="J80" s="439"/>
      <c r="K80" s="439" t="s">
        <v>1815</v>
      </c>
      <c r="L80" s="179" t="s">
        <v>2422</v>
      </c>
      <c r="M80" s="157" t="s">
        <v>1821</v>
      </c>
      <c r="N80" s="443"/>
      <c r="O80" s="443"/>
      <c r="P80" s="444" t="s">
        <v>85</v>
      </c>
      <c r="Q80" s="443"/>
      <c r="R80" s="442" t="s">
        <v>84</v>
      </c>
      <c r="S80" s="445"/>
      <c r="T80" s="19" t="s">
        <v>86</v>
      </c>
      <c r="U80" s="442" t="s">
        <v>1612</v>
      </c>
      <c r="V80" s="447" t="s">
        <v>494</v>
      </c>
      <c r="W80" s="19" t="s">
        <v>86</v>
      </c>
      <c r="X80" s="19" t="s">
        <v>87</v>
      </c>
      <c r="Y80" s="19" t="s">
        <v>170</v>
      </c>
      <c r="Z80" s="573" t="s">
        <v>89</v>
      </c>
      <c r="AA80" s="573" t="s">
        <v>90</v>
      </c>
      <c r="AB80" s="445"/>
      <c r="AC80" s="448" t="e">
        <f>AC82+#REF!+#REF!</f>
        <v>#REF!</v>
      </c>
      <c r="AD80" s="443" t="s">
        <v>90</v>
      </c>
      <c r="AE80" s="443" t="s">
        <v>995</v>
      </c>
      <c r="AF80" s="574"/>
      <c r="AG80" s="443"/>
      <c r="AH80" s="443"/>
      <c r="AI80" s="443"/>
      <c r="AJ80" s="224">
        <v>0</v>
      </c>
      <c r="AK80" s="1739">
        <v>0</v>
      </c>
      <c r="AL80" s="224">
        <v>0</v>
      </c>
      <c r="AM80" s="1739">
        <v>0</v>
      </c>
      <c r="AN80" s="224">
        <v>1</v>
      </c>
      <c r="AO80" s="1739">
        <v>1</v>
      </c>
    </row>
    <row r="81" spans="1:41" s="6" customFormat="1" ht="30" customHeight="1">
      <c r="A81" s="592">
        <f t="shared" si="0"/>
        <v>72</v>
      </c>
      <c r="B81" s="439"/>
      <c r="C81" s="439"/>
      <c r="D81" s="439"/>
      <c r="E81" s="439"/>
      <c r="F81" s="439"/>
      <c r="G81" s="439"/>
      <c r="H81" s="439">
        <v>6</v>
      </c>
      <c r="I81" s="439"/>
      <c r="J81" s="439"/>
      <c r="K81" s="439" t="s">
        <v>1815</v>
      </c>
      <c r="L81" s="442" t="s">
        <v>1754</v>
      </c>
      <c r="M81" s="601" t="s">
        <v>1753</v>
      </c>
      <c r="N81" s="443"/>
      <c r="O81" s="443"/>
      <c r="P81" s="444"/>
      <c r="Q81" s="443"/>
      <c r="R81" s="442"/>
      <c r="S81" s="445"/>
      <c r="T81" s="19"/>
      <c r="U81" s="442"/>
      <c r="V81" s="447"/>
      <c r="W81" s="19"/>
      <c r="X81" s="19"/>
      <c r="Y81" s="19" t="s">
        <v>170</v>
      </c>
      <c r="Z81" s="573" t="s">
        <v>89</v>
      </c>
      <c r="AA81" s="573"/>
      <c r="AB81" s="445"/>
      <c r="AC81" s="448"/>
      <c r="AD81" s="443"/>
      <c r="AE81" s="443"/>
      <c r="AF81" s="574"/>
      <c r="AG81" s="443"/>
      <c r="AH81" s="443"/>
      <c r="AI81" s="443"/>
      <c r="AJ81" s="224">
        <v>1</v>
      </c>
      <c r="AK81" s="1739">
        <v>1</v>
      </c>
      <c r="AL81" s="224">
        <v>1</v>
      </c>
      <c r="AM81" s="1739">
        <v>1</v>
      </c>
      <c r="AN81" s="224">
        <v>1</v>
      </c>
      <c r="AO81" s="1739">
        <v>1</v>
      </c>
    </row>
    <row r="82" spans="1:41" s="6" customFormat="1" ht="30" customHeight="1">
      <c r="A82" s="592">
        <f t="shared" si="0"/>
        <v>73</v>
      </c>
      <c r="B82" s="439"/>
      <c r="C82" s="439"/>
      <c r="D82" s="439"/>
      <c r="E82" s="439"/>
      <c r="F82" s="439"/>
      <c r="G82" s="439"/>
      <c r="H82" s="439"/>
      <c r="I82" s="439">
        <v>7</v>
      </c>
      <c r="J82" s="439"/>
      <c r="K82" s="439" t="s">
        <v>1823</v>
      </c>
      <c r="L82" s="442" t="s">
        <v>252</v>
      </c>
      <c r="M82" s="601" t="s">
        <v>253</v>
      </c>
      <c r="N82" s="443"/>
      <c r="O82" s="443" t="s">
        <v>84</v>
      </c>
      <c r="P82" s="444" t="s">
        <v>85</v>
      </c>
      <c r="Q82" s="443"/>
      <c r="R82" s="442" t="s">
        <v>523</v>
      </c>
      <c r="S82" s="445"/>
      <c r="T82" s="19" t="s">
        <v>86</v>
      </c>
      <c r="U82" s="442" t="s">
        <v>252</v>
      </c>
      <c r="V82" s="447" t="s">
        <v>523</v>
      </c>
      <c r="W82" s="19" t="s">
        <v>86</v>
      </c>
      <c r="X82" s="19" t="s">
        <v>87</v>
      </c>
      <c r="Y82" s="19" t="s">
        <v>110</v>
      </c>
      <c r="Z82" s="573" t="s">
        <v>254</v>
      </c>
      <c r="AA82" s="573" t="s">
        <v>255</v>
      </c>
      <c r="AB82" s="445" t="s">
        <v>256</v>
      </c>
      <c r="AC82" s="448">
        <v>0.81840000000000002</v>
      </c>
      <c r="AD82" s="443" t="s">
        <v>90</v>
      </c>
      <c r="AE82" s="443" t="s">
        <v>608</v>
      </c>
      <c r="AF82" s="574"/>
      <c r="AG82" s="443"/>
      <c r="AH82" s="443"/>
      <c r="AI82" s="443"/>
      <c r="AJ82" s="224">
        <v>1</v>
      </c>
      <c r="AK82" s="1739">
        <v>1</v>
      </c>
      <c r="AL82" s="224">
        <v>1</v>
      </c>
      <c r="AM82" s="1739">
        <v>1</v>
      </c>
      <c r="AN82" s="224">
        <v>1</v>
      </c>
      <c r="AO82" s="1739">
        <v>1</v>
      </c>
    </row>
    <row r="83" spans="1:41" s="6" customFormat="1" ht="30" customHeight="1">
      <c r="A83" s="592">
        <f t="shared" si="0"/>
        <v>74</v>
      </c>
      <c r="B83" s="439"/>
      <c r="C83" s="439"/>
      <c r="D83" s="439"/>
      <c r="E83" s="439"/>
      <c r="F83" s="439"/>
      <c r="G83" s="439"/>
      <c r="H83" s="439"/>
      <c r="I83" s="439">
        <v>7</v>
      </c>
      <c r="J83" s="439"/>
      <c r="K83" s="439" t="s">
        <v>1815</v>
      </c>
      <c r="L83" s="449" t="s">
        <v>257</v>
      </c>
      <c r="M83" s="617" t="s">
        <v>979</v>
      </c>
      <c r="N83" s="449" t="s">
        <v>1430</v>
      </c>
      <c r="O83" s="443"/>
      <c r="P83" s="444" t="s">
        <v>85</v>
      </c>
      <c r="Q83" s="634"/>
      <c r="R83" s="442" t="s">
        <v>493</v>
      </c>
      <c r="S83" s="442"/>
      <c r="T83" s="19" t="s">
        <v>87</v>
      </c>
      <c r="U83" s="449" t="s">
        <v>1276</v>
      </c>
      <c r="V83" s="449" t="s">
        <v>493</v>
      </c>
      <c r="W83" s="19" t="s">
        <v>87</v>
      </c>
      <c r="X83" s="19" t="s">
        <v>86</v>
      </c>
      <c r="Y83" s="19" t="s">
        <v>125</v>
      </c>
      <c r="Z83" s="573" t="s">
        <v>90</v>
      </c>
      <c r="AA83" s="573" t="s">
        <v>90</v>
      </c>
      <c r="AB83" s="445"/>
      <c r="AC83" s="448">
        <v>5.1599999999999997E-3</v>
      </c>
      <c r="AD83" s="443" t="s">
        <v>90</v>
      </c>
      <c r="AE83" s="443" t="s">
        <v>608</v>
      </c>
      <c r="AF83" s="574"/>
      <c r="AG83" s="443"/>
      <c r="AH83" s="443"/>
      <c r="AI83" s="443"/>
      <c r="AJ83" s="224">
        <v>2</v>
      </c>
      <c r="AK83" s="1739">
        <v>2</v>
      </c>
      <c r="AL83" s="224">
        <v>2</v>
      </c>
      <c r="AM83" s="1739">
        <v>2</v>
      </c>
      <c r="AN83" s="224">
        <v>2</v>
      </c>
      <c r="AO83" s="1739">
        <v>2</v>
      </c>
    </row>
    <row r="84" spans="1:41" s="6" customFormat="1" ht="30" customHeight="1">
      <c r="A84" s="592">
        <f t="shared" si="0"/>
        <v>75</v>
      </c>
      <c r="B84" s="439"/>
      <c r="C84" s="439"/>
      <c r="D84" s="439"/>
      <c r="E84" s="439"/>
      <c r="F84" s="439"/>
      <c r="G84" s="439"/>
      <c r="H84" s="439">
        <v>6</v>
      </c>
      <c r="I84" s="439"/>
      <c r="J84" s="439"/>
      <c r="K84" s="439" t="s">
        <v>1815</v>
      </c>
      <c r="L84" s="442" t="s">
        <v>1751</v>
      </c>
      <c r="M84" s="601" t="s">
        <v>1752</v>
      </c>
      <c r="N84" s="443"/>
      <c r="O84" s="443" t="s">
        <v>84</v>
      </c>
      <c r="P84" s="444" t="s">
        <v>85</v>
      </c>
      <c r="Q84" s="443"/>
      <c r="R84" s="442" t="s">
        <v>493</v>
      </c>
      <c r="S84" s="445"/>
      <c r="T84" s="19" t="s">
        <v>86</v>
      </c>
      <c r="U84" s="450" t="s">
        <v>1610</v>
      </c>
      <c r="V84" s="447" t="s">
        <v>493</v>
      </c>
      <c r="W84" s="19" t="s">
        <v>86</v>
      </c>
      <c r="X84" s="19" t="s">
        <v>87</v>
      </c>
      <c r="Y84" s="19" t="s">
        <v>110</v>
      </c>
      <c r="Z84" s="573" t="s">
        <v>1068</v>
      </c>
      <c r="AA84" s="573" t="s">
        <v>233</v>
      </c>
      <c r="AB84" s="445" t="s">
        <v>1658</v>
      </c>
      <c r="AC84" s="448">
        <v>0.24390000000000001</v>
      </c>
      <c r="AD84" s="443" t="s">
        <v>90</v>
      </c>
      <c r="AE84" s="443" t="s">
        <v>608</v>
      </c>
      <c r="AF84" s="574"/>
      <c r="AG84" s="443"/>
      <c r="AH84" s="443"/>
      <c r="AI84" s="443"/>
      <c r="AJ84" s="224">
        <v>1</v>
      </c>
      <c r="AK84" s="1739">
        <v>1</v>
      </c>
      <c r="AL84" s="224">
        <v>1</v>
      </c>
      <c r="AM84" s="1739">
        <v>1</v>
      </c>
      <c r="AN84" s="224">
        <v>1</v>
      </c>
      <c r="AO84" s="1739">
        <v>1</v>
      </c>
    </row>
    <row r="85" spans="1:41" s="6" customFormat="1" ht="30" customHeight="1">
      <c r="A85" s="592">
        <f t="shared" ref="A85:A150" si="2">ROW()-9</f>
        <v>76</v>
      </c>
      <c r="B85" s="439"/>
      <c r="C85" s="439"/>
      <c r="D85" s="439"/>
      <c r="E85" s="439"/>
      <c r="F85" s="590"/>
      <c r="G85" s="439"/>
      <c r="H85" s="591">
        <v>6</v>
      </c>
      <c r="I85" s="439"/>
      <c r="J85" s="439"/>
      <c r="K85" s="123" t="s">
        <v>1823</v>
      </c>
      <c r="L85" s="442" t="s">
        <v>1606</v>
      </c>
      <c r="M85" s="601" t="s">
        <v>261</v>
      </c>
      <c r="N85" s="443"/>
      <c r="O85" s="443"/>
      <c r="P85" s="444" t="s">
        <v>85</v>
      </c>
      <c r="Q85" s="443"/>
      <c r="R85" s="442" t="s">
        <v>84</v>
      </c>
      <c r="S85" s="445"/>
      <c r="T85" s="19" t="s">
        <v>86</v>
      </c>
      <c r="U85" s="442" t="s">
        <v>260</v>
      </c>
      <c r="V85" s="447" t="s">
        <v>494</v>
      </c>
      <c r="W85" s="19" t="s">
        <v>86</v>
      </c>
      <c r="X85" s="19" t="s">
        <v>87</v>
      </c>
      <c r="Y85" s="19" t="s">
        <v>171</v>
      </c>
      <c r="Z85" s="449" t="s">
        <v>262</v>
      </c>
      <c r="AA85" s="449" t="s">
        <v>263</v>
      </c>
      <c r="AB85" s="445"/>
      <c r="AC85" s="448"/>
      <c r="AD85" s="443"/>
      <c r="AE85" s="443"/>
      <c r="AF85" s="574"/>
      <c r="AG85" s="443"/>
      <c r="AH85" s="443"/>
      <c r="AI85" s="443"/>
      <c r="AJ85" s="224">
        <v>0</v>
      </c>
      <c r="AK85" s="1739">
        <v>0</v>
      </c>
      <c r="AL85" s="224">
        <v>0</v>
      </c>
      <c r="AM85" s="1739">
        <v>0</v>
      </c>
      <c r="AN85" s="224">
        <v>1</v>
      </c>
      <c r="AO85" s="1739">
        <v>1</v>
      </c>
    </row>
    <row r="86" spans="1:41" s="441" customFormat="1" ht="30" customHeight="1">
      <c r="A86" s="592">
        <f t="shared" si="2"/>
        <v>77</v>
      </c>
      <c r="B86" s="123"/>
      <c r="C86" s="123"/>
      <c r="D86" s="123"/>
      <c r="E86" s="123"/>
      <c r="F86" s="577"/>
      <c r="G86" s="123">
        <v>5</v>
      </c>
      <c r="H86" s="578"/>
      <c r="I86" s="123"/>
      <c r="J86" s="123"/>
      <c r="K86" s="123" t="s">
        <v>629</v>
      </c>
      <c r="L86" s="444" t="s">
        <v>858</v>
      </c>
      <c r="M86" s="436" t="s">
        <v>857</v>
      </c>
      <c r="N86" s="435" t="s">
        <v>470</v>
      </c>
      <c r="O86" s="123" t="s">
        <v>94</v>
      </c>
      <c r="P86" s="436" t="s">
        <v>85</v>
      </c>
      <c r="Q86" s="437"/>
      <c r="R86" s="850" t="s">
        <v>84</v>
      </c>
      <c r="S86" s="435" t="s">
        <v>265</v>
      </c>
      <c r="T86" s="438" t="s">
        <v>84</v>
      </c>
      <c r="U86" s="439" t="s">
        <v>87</v>
      </c>
      <c r="V86" s="165" t="s">
        <v>86</v>
      </c>
      <c r="W86" s="118" t="s">
        <v>592</v>
      </c>
      <c r="X86" s="436" t="s">
        <v>89</v>
      </c>
      <c r="Y86" s="118" t="s">
        <v>90</v>
      </c>
      <c r="Z86" s="118"/>
      <c r="AA86" s="440">
        <f>AA87+AA88</f>
        <v>0.1913</v>
      </c>
      <c r="AB86" s="117"/>
      <c r="AC86" s="118"/>
      <c r="AD86" s="116"/>
      <c r="AE86" s="131"/>
      <c r="AF86" s="116"/>
      <c r="AG86" s="121"/>
      <c r="AH86" s="121"/>
      <c r="AI86" s="436"/>
      <c r="AJ86" s="439">
        <v>1</v>
      </c>
      <c r="AK86" s="1734">
        <v>1</v>
      </c>
      <c r="AL86" s="439">
        <v>1</v>
      </c>
      <c r="AM86" s="1734">
        <v>1</v>
      </c>
      <c r="AN86" s="439">
        <v>1</v>
      </c>
      <c r="AO86" s="1734">
        <v>1</v>
      </c>
    </row>
    <row r="87" spans="1:41" s="441" customFormat="1" ht="30" customHeight="1">
      <c r="A87" s="592">
        <f t="shared" si="2"/>
        <v>78</v>
      </c>
      <c r="B87" s="123"/>
      <c r="C87" s="123"/>
      <c r="D87" s="123"/>
      <c r="E87" s="123"/>
      <c r="F87" s="577"/>
      <c r="G87" s="123"/>
      <c r="H87" s="578">
        <v>6</v>
      </c>
      <c r="I87" s="123"/>
      <c r="J87" s="123"/>
      <c r="K87" s="123" t="s">
        <v>629</v>
      </c>
      <c r="L87" s="444" t="s">
        <v>856</v>
      </c>
      <c r="M87" s="436" t="s">
        <v>855</v>
      </c>
      <c r="N87" s="435" t="s">
        <v>461</v>
      </c>
      <c r="O87" s="123" t="s">
        <v>94</v>
      </c>
      <c r="P87" s="436" t="s">
        <v>85</v>
      </c>
      <c r="Q87" s="437"/>
      <c r="R87" s="850" t="s">
        <v>84</v>
      </c>
      <c r="S87" s="435" t="s">
        <v>267</v>
      </c>
      <c r="T87" s="438" t="s">
        <v>84</v>
      </c>
      <c r="U87" s="439" t="s">
        <v>87</v>
      </c>
      <c r="V87" s="165" t="s">
        <v>86</v>
      </c>
      <c r="W87" s="118" t="s">
        <v>110</v>
      </c>
      <c r="X87" s="132" t="s">
        <v>848</v>
      </c>
      <c r="Y87" s="132" t="s">
        <v>268</v>
      </c>
      <c r="Z87" s="627" t="s">
        <v>266</v>
      </c>
      <c r="AA87" s="630">
        <v>0.17299999999999999</v>
      </c>
      <c r="AB87" s="117"/>
      <c r="AC87" s="118"/>
      <c r="AD87" s="116"/>
      <c r="AE87" s="131"/>
      <c r="AF87" s="116"/>
      <c r="AG87" s="121"/>
      <c r="AH87" s="121"/>
      <c r="AI87" s="436"/>
      <c r="AJ87" s="439">
        <v>1</v>
      </c>
      <c r="AK87" s="1734">
        <v>1</v>
      </c>
      <c r="AL87" s="439">
        <v>1</v>
      </c>
      <c r="AM87" s="1734">
        <v>1</v>
      </c>
      <c r="AN87" s="439">
        <v>1</v>
      </c>
      <c r="AO87" s="1734">
        <v>1</v>
      </c>
    </row>
    <row r="88" spans="1:41" s="441" customFormat="1" ht="30" customHeight="1">
      <c r="A88" s="592">
        <f t="shared" si="2"/>
        <v>79</v>
      </c>
      <c r="B88" s="123"/>
      <c r="C88" s="123"/>
      <c r="D88" s="123"/>
      <c r="E88" s="123"/>
      <c r="F88" s="577"/>
      <c r="G88" s="123"/>
      <c r="H88" s="578">
        <v>6</v>
      </c>
      <c r="I88" s="123"/>
      <c r="J88" s="123"/>
      <c r="K88" s="123" t="s">
        <v>629</v>
      </c>
      <c r="L88" s="444" t="s">
        <v>269</v>
      </c>
      <c r="M88" s="436" t="s">
        <v>270</v>
      </c>
      <c r="N88" s="435" t="s">
        <v>461</v>
      </c>
      <c r="O88" s="123" t="s">
        <v>94</v>
      </c>
      <c r="P88" s="436" t="s">
        <v>85</v>
      </c>
      <c r="Q88" s="437"/>
      <c r="R88" s="850" t="s">
        <v>84</v>
      </c>
      <c r="S88" s="435" t="s">
        <v>269</v>
      </c>
      <c r="T88" s="438" t="s">
        <v>84</v>
      </c>
      <c r="U88" s="439" t="s">
        <v>87</v>
      </c>
      <c r="V88" s="165" t="s">
        <v>86</v>
      </c>
      <c r="W88" s="118" t="s">
        <v>110</v>
      </c>
      <c r="X88" s="132" t="s">
        <v>848</v>
      </c>
      <c r="Y88" s="132" t="s">
        <v>268</v>
      </c>
      <c r="Z88" s="627" t="s">
        <v>271</v>
      </c>
      <c r="AA88" s="630">
        <v>1.83E-2</v>
      </c>
      <c r="AB88" s="117"/>
      <c r="AC88" s="118"/>
      <c r="AD88" s="116"/>
      <c r="AE88" s="131"/>
      <c r="AF88" s="116"/>
      <c r="AG88" s="121"/>
      <c r="AH88" s="121"/>
      <c r="AI88" s="436"/>
      <c r="AJ88" s="439">
        <v>1</v>
      </c>
      <c r="AK88" s="1734">
        <v>1</v>
      </c>
      <c r="AL88" s="439">
        <v>1</v>
      </c>
      <c r="AM88" s="1734">
        <v>1</v>
      </c>
      <c r="AN88" s="439">
        <v>1</v>
      </c>
      <c r="AO88" s="1734">
        <v>1</v>
      </c>
    </row>
    <row r="89" spans="1:41" s="441" customFormat="1" ht="30" customHeight="1">
      <c r="A89" s="592">
        <f t="shared" si="2"/>
        <v>80</v>
      </c>
      <c r="B89" s="123"/>
      <c r="C89" s="123"/>
      <c r="D89" s="123"/>
      <c r="E89" s="123"/>
      <c r="F89" s="577"/>
      <c r="G89" s="123">
        <v>5</v>
      </c>
      <c r="H89" s="578"/>
      <c r="I89" s="123"/>
      <c r="J89" s="123"/>
      <c r="K89" s="123" t="s">
        <v>629</v>
      </c>
      <c r="L89" s="444" t="s">
        <v>853</v>
      </c>
      <c r="M89" s="118" t="s">
        <v>854</v>
      </c>
      <c r="N89" s="435" t="s">
        <v>470</v>
      </c>
      <c r="O89" s="123" t="s">
        <v>84</v>
      </c>
      <c r="P89" s="436" t="s">
        <v>85</v>
      </c>
      <c r="Q89" s="437"/>
      <c r="R89" s="850" t="s">
        <v>84</v>
      </c>
      <c r="S89" s="435" t="s">
        <v>853</v>
      </c>
      <c r="T89" s="438" t="s">
        <v>84</v>
      </c>
      <c r="U89" s="439" t="s">
        <v>87</v>
      </c>
      <c r="V89" s="165" t="s">
        <v>86</v>
      </c>
      <c r="W89" s="118" t="s">
        <v>592</v>
      </c>
      <c r="X89" s="436" t="s">
        <v>89</v>
      </c>
      <c r="Y89" s="118" t="s">
        <v>90</v>
      </c>
      <c r="Z89" s="118"/>
      <c r="AA89" s="440">
        <f>AA90+AA95+AA96</f>
        <v>0.93490000000000006</v>
      </c>
      <c r="AB89" s="117" t="s">
        <v>852</v>
      </c>
      <c r="AC89" s="118"/>
      <c r="AD89" s="116"/>
      <c r="AE89" s="131"/>
      <c r="AF89" s="116"/>
      <c r="AG89" s="121"/>
      <c r="AH89" s="121"/>
      <c r="AI89" s="436"/>
      <c r="AJ89" s="439">
        <v>1</v>
      </c>
      <c r="AK89" s="1734">
        <v>1</v>
      </c>
      <c r="AL89" s="439">
        <v>1</v>
      </c>
      <c r="AM89" s="1734">
        <v>1</v>
      </c>
      <c r="AN89" s="439">
        <v>0</v>
      </c>
      <c r="AO89" s="1734">
        <v>0</v>
      </c>
    </row>
    <row r="90" spans="1:41" s="441" customFormat="1" ht="30" customHeight="1">
      <c r="A90" s="592">
        <f t="shared" si="2"/>
        <v>81</v>
      </c>
      <c r="B90" s="123"/>
      <c r="C90" s="123"/>
      <c r="D90" s="123"/>
      <c r="E90" s="123"/>
      <c r="F90" s="577"/>
      <c r="G90" s="123"/>
      <c r="H90" s="578">
        <v>6</v>
      </c>
      <c r="I90" s="123"/>
      <c r="J90" s="123"/>
      <c r="K90" s="123" t="s">
        <v>629</v>
      </c>
      <c r="L90" s="444" t="s">
        <v>851</v>
      </c>
      <c r="M90" s="118" t="s">
        <v>850</v>
      </c>
      <c r="N90" s="435" t="s">
        <v>470</v>
      </c>
      <c r="O90" s="123" t="s">
        <v>84</v>
      </c>
      <c r="P90" s="436" t="s">
        <v>85</v>
      </c>
      <c r="Q90" s="437"/>
      <c r="R90" s="850" t="s">
        <v>84</v>
      </c>
      <c r="S90" s="435" t="s">
        <v>274</v>
      </c>
      <c r="T90" s="438" t="s">
        <v>84</v>
      </c>
      <c r="U90" s="439" t="s">
        <v>87</v>
      </c>
      <c r="V90" s="165" t="s">
        <v>86</v>
      </c>
      <c r="W90" s="118" t="s">
        <v>592</v>
      </c>
      <c r="X90" s="436"/>
      <c r="Y90" s="118"/>
      <c r="Z90" s="118"/>
      <c r="AA90" s="440">
        <f>AA91+AA92+AA93</f>
        <v>0.51390000000000002</v>
      </c>
      <c r="AB90" s="117"/>
      <c r="AC90" s="118"/>
      <c r="AD90" s="116"/>
      <c r="AE90" s="131"/>
      <c r="AF90" s="116"/>
      <c r="AG90" s="121"/>
      <c r="AH90" s="121"/>
      <c r="AI90" s="436"/>
      <c r="AJ90" s="439">
        <v>1</v>
      </c>
      <c r="AK90" s="1734">
        <v>1</v>
      </c>
      <c r="AL90" s="439">
        <v>1</v>
      </c>
      <c r="AM90" s="1734">
        <v>1</v>
      </c>
      <c r="AN90" s="439">
        <v>0</v>
      </c>
      <c r="AO90" s="1734">
        <v>0</v>
      </c>
    </row>
    <row r="91" spans="1:41" s="441" customFormat="1" ht="30" customHeight="1">
      <c r="A91" s="592">
        <f t="shared" si="2"/>
        <v>82</v>
      </c>
      <c r="B91" s="123"/>
      <c r="C91" s="123"/>
      <c r="D91" s="123"/>
      <c r="E91" s="123"/>
      <c r="F91" s="577"/>
      <c r="G91" s="123"/>
      <c r="H91" s="578"/>
      <c r="I91" s="123">
        <v>7</v>
      </c>
      <c r="J91" s="123"/>
      <c r="K91" s="123" t="s">
        <v>629</v>
      </c>
      <c r="L91" s="444" t="s">
        <v>230</v>
      </c>
      <c r="M91" s="627" t="s">
        <v>849</v>
      </c>
      <c r="N91" s="435" t="s">
        <v>461</v>
      </c>
      <c r="O91" s="123" t="s">
        <v>84</v>
      </c>
      <c r="P91" s="436" t="s">
        <v>85</v>
      </c>
      <c r="Q91" s="437"/>
      <c r="R91" s="850" t="s">
        <v>84</v>
      </c>
      <c r="S91" s="435" t="s">
        <v>230</v>
      </c>
      <c r="T91" s="438" t="s">
        <v>84</v>
      </c>
      <c r="U91" s="439" t="s">
        <v>87</v>
      </c>
      <c r="V91" s="165" t="s">
        <v>86</v>
      </c>
      <c r="W91" s="118" t="s">
        <v>110</v>
      </c>
      <c r="X91" s="132" t="s">
        <v>845</v>
      </c>
      <c r="Y91" s="132" t="s">
        <v>233</v>
      </c>
      <c r="Z91" s="627" t="s">
        <v>844</v>
      </c>
      <c r="AA91" s="440">
        <v>0.46800000000000003</v>
      </c>
      <c r="AB91" s="117"/>
      <c r="AC91" s="118"/>
      <c r="AD91" s="116"/>
      <c r="AE91" s="131"/>
      <c r="AF91" s="116"/>
      <c r="AG91" s="121"/>
      <c r="AH91" s="121"/>
      <c r="AI91" s="436"/>
      <c r="AJ91" s="439">
        <v>1</v>
      </c>
      <c r="AK91" s="1734">
        <v>1</v>
      </c>
      <c r="AL91" s="439">
        <v>1</v>
      </c>
      <c r="AM91" s="1734">
        <v>1</v>
      </c>
      <c r="AN91" s="439">
        <v>0</v>
      </c>
      <c r="AO91" s="1734">
        <v>0</v>
      </c>
    </row>
    <row r="92" spans="1:41" s="441" customFormat="1" ht="30" customHeight="1">
      <c r="A92" s="592">
        <f t="shared" si="2"/>
        <v>83</v>
      </c>
      <c r="B92" s="123"/>
      <c r="C92" s="123"/>
      <c r="D92" s="123"/>
      <c r="E92" s="123"/>
      <c r="F92" s="577"/>
      <c r="G92" s="123"/>
      <c r="H92" s="578"/>
      <c r="I92" s="123">
        <v>7</v>
      </c>
      <c r="J92" s="123"/>
      <c r="K92" s="123" t="s">
        <v>629</v>
      </c>
      <c r="L92" s="442" t="s">
        <v>226</v>
      </c>
      <c r="M92" s="617" t="s">
        <v>227</v>
      </c>
      <c r="N92" s="601" t="s">
        <v>472</v>
      </c>
      <c r="O92" s="443" t="s">
        <v>84</v>
      </c>
      <c r="P92" s="436" t="s">
        <v>85</v>
      </c>
      <c r="Q92" s="601"/>
      <c r="R92" s="850" t="s">
        <v>84</v>
      </c>
      <c r="S92" s="621" t="s">
        <v>226</v>
      </c>
      <c r="T92" s="438" t="s">
        <v>84</v>
      </c>
      <c r="U92" s="439" t="s">
        <v>87</v>
      </c>
      <c r="V92" s="165" t="s">
        <v>86</v>
      </c>
      <c r="W92" s="620" t="s">
        <v>356</v>
      </c>
      <c r="X92" s="117"/>
      <c r="Y92" s="136"/>
      <c r="Z92" s="624" t="s">
        <v>229</v>
      </c>
      <c r="AA92" s="440">
        <v>1.6899999999999998E-2</v>
      </c>
      <c r="AB92" s="624" t="s">
        <v>229</v>
      </c>
      <c r="AC92" s="118"/>
      <c r="AD92" s="116"/>
      <c r="AE92" s="131"/>
      <c r="AF92" s="116"/>
      <c r="AG92" s="121"/>
      <c r="AH92" s="121"/>
      <c r="AI92" s="436"/>
      <c r="AJ92" s="439">
        <v>1</v>
      </c>
      <c r="AK92" s="1734">
        <v>1</v>
      </c>
      <c r="AL92" s="439">
        <v>1</v>
      </c>
      <c r="AM92" s="1734">
        <v>1</v>
      </c>
      <c r="AN92" s="439">
        <v>0</v>
      </c>
      <c r="AO92" s="1734">
        <v>0</v>
      </c>
    </row>
    <row r="93" spans="1:41" s="441" customFormat="1" ht="30" customHeight="1">
      <c r="A93" s="592">
        <f t="shared" si="2"/>
        <v>84</v>
      </c>
      <c r="B93" s="123"/>
      <c r="C93" s="123"/>
      <c r="D93" s="123"/>
      <c r="E93" s="123"/>
      <c r="F93" s="577"/>
      <c r="G93" s="123"/>
      <c r="H93" s="578"/>
      <c r="I93" s="123">
        <v>7</v>
      </c>
      <c r="J93" s="123"/>
      <c r="K93" s="123" t="s">
        <v>629</v>
      </c>
      <c r="L93" s="444" t="s">
        <v>275</v>
      </c>
      <c r="M93" s="118" t="s">
        <v>276</v>
      </c>
      <c r="N93" s="435" t="s">
        <v>461</v>
      </c>
      <c r="O93" s="123" t="s">
        <v>94</v>
      </c>
      <c r="P93" s="436" t="s">
        <v>85</v>
      </c>
      <c r="Q93" s="437"/>
      <c r="R93" s="850" t="s">
        <v>84</v>
      </c>
      <c r="S93" s="435" t="s">
        <v>275</v>
      </c>
      <c r="T93" s="438" t="s">
        <v>84</v>
      </c>
      <c r="U93" s="439" t="s">
        <v>87</v>
      </c>
      <c r="V93" s="165" t="s">
        <v>86</v>
      </c>
      <c r="W93" s="118" t="s">
        <v>110</v>
      </c>
      <c r="X93" s="132" t="s">
        <v>848</v>
      </c>
      <c r="Y93" s="132" t="s">
        <v>268</v>
      </c>
      <c r="Z93" s="627" t="s">
        <v>277</v>
      </c>
      <c r="AA93" s="440">
        <v>2.9000000000000001E-2</v>
      </c>
      <c r="AB93" s="117"/>
      <c r="AC93" s="118"/>
      <c r="AD93" s="116"/>
      <c r="AE93" s="131"/>
      <c r="AF93" s="116"/>
      <c r="AG93" s="121"/>
      <c r="AH93" s="121"/>
      <c r="AI93" s="436"/>
      <c r="AJ93" s="439">
        <v>1</v>
      </c>
      <c r="AK93" s="1734">
        <v>1</v>
      </c>
      <c r="AL93" s="439">
        <v>1</v>
      </c>
      <c r="AM93" s="1734">
        <v>1</v>
      </c>
      <c r="AN93" s="439">
        <v>0</v>
      </c>
      <c r="AO93" s="1734">
        <v>0</v>
      </c>
    </row>
    <row r="94" spans="1:41" s="441" customFormat="1" ht="30" customHeight="1">
      <c r="A94" s="592">
        <f t="shared" si="2"/>
        <v>85</v>
      </c>
      <c r="B94" s="123"/>
      <c r="C94" s="123"/>
      <c r="D94" s="123"/>
      <c r="E94" s="123"/>
      <c r="F94" s="577"/>
      <c r="G94" s="123"/>
      <c r="H94" s="578"/>
      <c r="I94" s="123">
        <v>7</v>
      </c>
      <c r="J94" s="123"/>
      <c r="K94" s="123" t="s">
        <v>629</v>
      </c>
      <c r="L94" s="444" t="s">
        <v>235</v>
      </c>
      <c r="M94" s="118" t="s">
        <v>236</v>
      </c>
      <c r="N94" s="435" t="s">
        <v>461</v>
      </c>
      <c r="O94" s="123" t="s">
        <v>94</v>
      </c>
      <c r="P94" s="436" t="s">
        <v>85</v>
      </c>
      <c r="Q94" s="437"/>
      <c r="R94" s="850" t="s">
        <v>84</v>
      </c>
      <c r="S94" s="435" t="s">
        <v>235</v>
      </c>
      <c r="T94" s="438" t="s">
        <v>84</v>
      </c>
      <c r="U94" s="439" t="s">
        <v>87</v>
      </c>
      <c r="V94" s="165" t="s">
        <v>86</v>
      </c>
      <c r="W94" s="118" t="s">
        <v>110</v>
      </c>
      <c r="X94" s="130" t="s">
        <v>237</v>
      </c>
      <c r="Y94" s="132" t="s">
        <v>847</v>
      </c>
      <c r="Z94" s="132"/>
      <c r="AA94" s="626">
        <v>1E-3</v>
      </c>
      <c r="AB94" s="117"/>
      <c r="AC94" s="118"/>
      <c r="AD94" s="116"/>
      <c r="AE94" s="131"/>
      <c r="AF94" s="116"/>
      <c r="AG94" s="121"/>
      <c r="AH94" s="121"/>
      <c r="AI94" s="436"/>
      <c r="AJ94" s="439">
        <v>1</v>
      </c>
      <c r="AK94" s="1734">
        <v>1</v>
      </c>
      <c r="AL94" s="439">
        <v>1</v>
      </c>
      <c r="AM94" s="1734">
        <v>1</v>
      </c>
      <c r="AN94" s="439">
        <v>0</v>
      </c>
      <c r="AO94" s="1734">
        <v>0</v>
      </c>
    </row>
    <row r="95" spans="1:41" s="441" customFormat="1" ht="30" customHeight="1">
      <c r="A95" s="592">
        <f t="shared" si="2"/>
        <v>86</v>
      </c>
      <c r="B95" s="123"/>
      <c r="C95" s="123"/>
      <c r="D95" s="123"/>
      <c r="E95" s="123"/>
      <c r="F95" s="577"/>
      <c r="G95" s="123"/>
      <c r="H95" s="578">
        <v>6</v>
      </c>
      <c r="I95" s="123"/>
      <c r="J95" s="123"/>
      <c r="K95" s="123" t="s">
        <v>629</v>
      </c>
      <c r="L95" s="444" t="s">
        <v>247</v>
      </c>
      <c r="M95" s="627" t="s">
        <v>846</v>
      </c>
      <c r="N95" s="435" t="s">
        <v>461</v>
      </c>
      <c r="O95" s="123" t="s">
        <v>94</v>
      </c>
      <c r="P95" s="436" t="s">
        <v>85</v>
      </c>
      <c r="Q95" s="437"/>
      <c r="R95" s="850" t="s">
        <v>84</v>
      </c>
      <c r="S95" s="435" t="s">
        <v>247</v>
      </c>
      <c r="T95" s="438" t="s">
        <v>84</v>
      </c>
      <c r="U95" s="439" t="s">
        <v>87</v>
      </c>
      <c r="V95" s="165" t="s">
        <v>86</v>
      </c>
      <c r="W95" s="118" t="s">
        <v>110</v>
      </c>
      <c r="X95" s="132" t="s">
        <v>845</v>
      </c>
      <c r="Y95" s="132" t="s">
        <v>233</v>
      </c>
      <c r="Z95" s="627" t="s">
        <v>844</v>
      </c>
      <c r="AA95" s="440">
        <v>0.40899999999999997</v>
      </c>
      <c r="AB95" s="117"/>
      <c r="AC95" s="118"/>
      <c r="AD95" s="116"/>
      <c r="AE95" s="131"/>
      <c r="AF95" s="116"/>
      <c r="AG95" s="121"/>
      <c r="AH95" s="121"/>
      <c r="AI95" s="436"/>
      <c r="AJ95" s="439">
        <v>1</v>
      </c>
      <c r="AK95" s="1734">
        <v>1</v>
      </c>
      <c r="AL95" s="439">
        <v>1</v>
      </c>
      <c r="AM95" s="1734">
        <v>1</v>
      </c>
      <c r="AN95" s="439">
        <v>1</v>
      </c>
      <c r="AO95" s="1734">
        <v>1</v>
      </c>
    </row>
    <row r="96" spans="1:41" s="1107" customFormat="1" ht="30" customHeight="1">
      <c r="A96" s="1088">
        <f t="shared" si="2"/>
        <v>87</v>
      </c>
      <c r="B96" s="1089"/>
      <c r="C96" s="1089"/>
      <c r="D96" s="1089"/>
      <c r="E96" s="1089"/>
      <c r="F96" s="1090"/>
      <c r="G96" s="1089"/>
      <c r="H96" s="1091">
        <v>6</v>
      </c>
      <c r="I96" s="1089"/>
      <c r="J96" s="1089"/>
      <c r="K96" s="1089" t="s">
        <v>629</v>
      </c>
      <c r="L96" s="1092" t="s">
        <v>843</v>
      </c>
      <c r="M96" s="1093" t="s">
        <v>842</v>
      </c>
      <c r="N96" s="1094" t="s">
        <v>461</v>
      </c>
      <c r="O96" s="1089" t="s">
        <v>94</v>
      </c>
      <c r="P96" s="1095" t="s">
        <v>85</v>
      </c>
      <c r="Q96" s="1096"/>
      <c r="R96" s="1097" t="s">
        <v>84</v>
      </c>
      <c r="S96" s="1094" t="s">
        <v>841</v>
      </c>
      <c r="T96" s="1098" t="s">
        <v>84</v>
      </c>
      <c r="U96" s="1099" t="s">
        <v>87</v>
      </c>
      <c r="V96" s="1100" t="s">
        <v>86</v>
      </c>
      <c r="W96" s="1093" t="s">
        <v>110</v>
      </c>
      <c r="X96" s="1101" t="s">
        <v>840</v>
      </c>
      <c r="Y96" s="1101" t="s">
        <v>839</v>
      </c>
      <c r="Z96" s="1102" t="s">
        <v>838</v>
      </c>
      <c r="AA96" s="1103">
        <v>1.2E-2</v>
      </c>
      <c r="AB96" s="1101"/>
      <c r="AC96" s="1093"/>
      <c r="AD96" s="1104"/>
      <c r="AE96" s="1105"/>
      <c r="AF96" s="1104"/>
      <c r="AG96" s="1106"/>
      <c r="AH96" s="1106"/>
      <c r="AI96" s="1095"/>
      <c r="AJ96" s="1099">
        <v>1</v>
      </c>
      <c r="AK96" s="1734">
        <v>1</v>
      </c>
      <c r="AL96" s="1099">
        <v>1</v>
      </c>
      <c r="AM96" s="1734">
        <v>1</v>
      </c>
      <c r="AN96" s="1099">
        <v>0</v>
      </c>
      <c r="AO96" s="1734">
        <v>0</v>
      </c>
    </row>
    <row r="97" spans="1:41" s="1107" customFormat="1" ht="30" customHeight="1">
      <c r="A97" s="1088">
        <f t="shared" si="2"/>
        <v>88</v>
      </c>
      <c r="B97" s="1109"/>
      <c r="C97" s="1109"/>
      <c r="D97" s="1109"/>
      <c r="E97" s="1109"/>
      <c r="F97" s="1110"/>
      <c r="G97" s="1099">
        <v>5</v>
      </c>
      <c r="H97" s="1099"/>
      <c r="I97" s="1099"/>
      <c r="J97" s="1099"/>
      <c r="K97" s="1089" t="s">
        <v>629</v>
      </c>
      <c r="L97" s="1111" t="s">
        <v>1620</v>
      </c>
      <c r="M97" s="1112" t="s">
        <v>1619</v>
      </c>
      <c r="N97" s="1112"/>
      <c r="O97" s="1112"/>
      <c r="P97" s="1092" t="s">
        <v>85</v>
      </c>
      <c r="Q97" s="1112"/>
      <c r="R97" s="1111" t="s">
        <v>493</v>
      </c>
      <c r="S97" s="1113" t="s">
        <v>1618</v>
      </c>
      <c r="T97" s="1114" t="s">
        <v>493</v>
      </c>
      <c r="U97" s="1115" t="s">
        <v>86</v>
      </c>
      <c r="V97" s="1115" t="s">
        <v>87</v>
      </c>
      <c r="W97" s="1115" t="s">
        <v>170</v>
      </c>
      <c r="X97" s="1116" t="s">
        <v>89</v>
      </c>
      <c r="Y97" s="1116" t="s">
        <v>90</v>
      </c>
      <c r="Z97" s="1117"/>
      <c r="AA97" s="1118"/>
      <c r="AB97" s="1118"/>
      <c r="AC97" s="1119"/>
      <c r="AD97" s="1120"/>
      <c r="AE97" s="1112"/>
      <c r="AF97" s="1121"/>
      <c r="AG97" s="1122"/>
      <c r="AH97" s="1122"/>
      <c r="AI97" s="1118"/>
      <c r="AJ97" s="1110">
        <v>0</v>
      </c>
      <c r="AK97" s="1735">
        <v>0</v>
      </c>
      <c r="AL97" s="1110">
        <v>0</v>
      </c>
      <c r="AM97" s="1735">
        <v>0</v>
      </c>
      <c r="AN97" s="1110">
        <v>1</v>
      </c>
      <c r="AO97" s="1735">
        <v>1</v>
      </c>
    </row>
    <row r="98" spans="1:41" s="441" customFormat="1" ht="30" customHeight="1">
      <c r="A98" s="592">
        <f t="shared" si="2"/>
        <v>89</v>
      </c>
      <c r="B98" s="543"/>
      <c r="C98" s="543"/>
      <c r="D98" s="543"/>
      <c r="E98" s="543"/>
      <c r="F98" s="596"/>
      <c r="G98" s="439"/>
      <c r="H98" s="439">
        <v>6</v>
      </c>
      <c r="I98" s="439"/>
      <c r="J98" s="439"/>
      <c r="K98" s="123" t="s">
        <v>629</v>
      </c>
      <c r="L98" s="444" t="s">
        <v>851</v>
      </c>
      <c r="M98" s="123" t="s">
        <v>850</v>
      </c>
      <c r="N98" s="443" t="s">
        <v>1617</v>
      </c>
      <c r="O98" s="443"/>
      <c r="P98" s="444" t="s">
        <v>85</v>
      </c>
      <c r="Q98" s="443"/>
      <c r="R98" s="442" t="s">
        <v>493</v>
      </c>
      <c r="S98" s="446" t="s">
        <v>1616</v>
      </c>
      <c r="T98" s="447" t="s">
        <v>493</v>
      </c>
      <c r="U98" s="19" t="s">
        <v>86</v>
      </c>
      <c r="V98" s="19" t="s">
        <v>87</v>
      </c>
      <c r="W98" s="19" t="s">
        <v>170</v>
      </c>
      <c r="X98" s="573" t="s">
        <v>89</v>
      </c>
      <c r="Y98" s="573" t="s">
        <v>90</v>
      </c>
      <c r="Z98" s="445"/>
      <c r="AA98" s="595"/>
      <c r="AB98" s="595"/>
      <c r="AC98" s="635"/>
      <c r="AD98" s="636"/>
      <c r="AE98" s="443"/>
      <c r="AF98" s="402"/>
      <c r="AG98" s="401"/>
      <c r="AH98" s="401"/>
      <c r="AI98" s="595"/>
      <c r="AJ98" s="596">
        <v>0</v>
      </c>
      <c r="AK98" s="1735">
        <v>0</v>
      </c>
      <c r="AL98" s="596">
        <v>0</v>
      </c>
      <c r="AM98" s="1735">
        <v>0</v>
      </c>
      <c r="AN98" s="596">
        <v>1</v>
      </c>
      <c r="AO98" s="1735">
        <v>1</v>
      </c>
    </row>
    <row r="99" spans="1:41" s="441" customFormat="1" ht="30" customHeight="1">
      <c r="A99" s="592">
        <f t="shared" si="2"/>
        <v>90</v>
      </c>
      <c r="B99" s="543"/>
      <c r="C99" s="543"/>
      <c r="D99" s="543"/>
      <c r="E99" s="543"/>
      <c r="F99" s="596"/>
      <c r="G99" s="439"/>
      <c r="H99" s="439"/>
      <c r="I99" s="439">
        <v>7</v>
      </c>
      <c r="J99" s="439"/>
      <c r="K99" s="123" t="s">
        <v>629</v>
      </c>
      <c r="L99" s="442" t="s">
        <v>226</v>
      </c>
      <c r="M99" s="449" t="s">
        <v>227</v>
      </c>
      <c r="N99" s="443"/>
      <c r="O99" s="443" t="s">
        <v>84</v>
      </c>
      <c r="P99" s="444" t="s">
        <v>85</v>
      </c>
      <c r="Q99" s="443"/>
      <c r="R99" s="442" t="s">
        <v>84</v>
      </c>
      <c r="S99" s="442" t="s">
        <v>1615</v>
      </c>
      <c r="T99" s="442"/>
      <c r="U99" s="19" t="s">
        <v>86</v>
      </c>
      <c r="V99" s="19" t="s">
        <v>87</v>
      </c>
      <c r="W99" s="573" t="s">
        <v>170</v>
      </c>
      <c r="X99" s="573" t="s">
        <v>228</v>
      </c>
      <c r="Y99" s="573" t="s">
        <v>90</v>
      </c>
      <c r="Z99" s="445" t="s">
        <v>229</v>
      </c>
      <c r="AA99" s="595"/>
      <c r="AB99" s="595"/>
      <c r="AC99" s="635"/>
      <c r="AD99" s="636"/>
      <c r="AE99" s="443"/>
      <c r="AF99" s="402"/>
      <c r="AG99" s="401"/>
      <c r="AH99" s="401"/>
      <c r="AI99" s="595"/>
      <c r="AJ99" s="596">
        <v>0</v>
      </c>
      <c r="AK99" s="1735">
        <v>0</v>
      </c>
      <c r="AL99" s="596">
        <v>0</v>
      </c>
      <c r="AM99" s="1735">
        <v>0</v>
      </c>
      <c r="AN99" s="596">
        <v>1</v>
      </c>
      <c r="AO99" s="1735">
        <v>1</v>
      </c>
    </row>
    <row r="100" spans="1:41" s="441" customFormat="1" ht="30" customHeight="1">
      <c r="A100" s="592">
        <f t="shared" si="2"/>
        <v>91</v>
      </c>
      <c r="B100" s="543"/>
      <c r="C100" s="543"/>
      <c r="D100" s="543"/>
      <c r="E100" s="543"/>
      <c r="F100" s="596"/>
      <c r="G100" s="439"/>
      <c r="H100" s="439"/>
      <c r="I100" s="439">
        <v>7</v>
      </c>
      <c r="J100" s="439"/>
      <c r="K100" s="123" t="s">
        <v>629</v>
      </c>
      <c r="L100" s="449" t="s">
        <v>275</v>
      </c>
      <c r="M100" s="449" t="s">
        <v>276</v>
      </c>
      <c r="N100" s="443"/>
      <c r="O100" s="443" t="s">
        <v>94</v>
      </c>
      <c r="P100" s="444" t="s">
        <v>85</v>
      </c>
      <c r="Q100" s="443"/>
      <c r="R100" s="442" t="s">
        <v>84</v>
      </c>
      <c r="S100" s="444" t="s">
        <v>275</v>
      </c>
      <c r="T100" s="447" t="s">
        <v>494</v>
      </c>
      <c r="U100" s="19" t="s">
        <v>86</v>
      </c>
      <c r="V100" s="19" t="s">
        <v>87</v>
      </c>
      <c r="W100" s="19" t="s">
        <v>110</v>
      </c>
      <c r="X100" s="573" t="s">
        <v>210</v>
      </c>
      <c r="Y100" s="573" t="s">
        <v>268</v>
      </c>
      <c r="Z100" s="445" t="s">
        <v>277</v>
      </c>
      <c r="AA100" s="595"/>
      <c r="AB100" s="595"/>
      <c r="AC100" s="635"/>
      <c r="AD100" s="636"/>
      <c r="AE100" s="443"/>
      <c r="AF100" s="402"/>
      <c r="AG100" s="401"/>
      <c r="AH100" s="401"/>
      <c r="AI100" s="595"/>
      <c r="AJ100" s="596">
        <v>0</v>
      </c>
      <c r="AK100" s="1735">
        <v>0</v>
      </c>
      <c r="AL100" s="596">
        <v>0</v>
      </c>
      <c r="AM100" s="1735">
        <v>0</v>
      </c>
      <c r="AN100" s="596">
        <v>1</v>
      </c>
      <c r="AO100" s="1735">
        <v>1</v>
      </c>
    </row>
    <row r="101" spans="1:41" s="441" customFormat="1" ht="30" customHeight="1">
      <c r="A101" s="592">
        <f t="shared" si="2"/>
        <v>92</v>
      </c>
      <c r="B101" s="543"/>
      <c r="C101" s="543"/>
      <c r="D101" s="543"/>
      <c r="E101" s="543"/>
      <c r="F101" s="596"/>
      <c r="G101" s="439"/>
      <c r="H101" s="439"/>
      <c r="I101" s="439">
        <v>7</v>
      </c>
      <c r="J101" s="439"/>
      <c r="K101" s="123" t="s">
        <v>629</v>
      </c>
      <c r="L101" s="449" t="s">
        <v>230</v>
      </c>
      <c r="M101" s="449" t="s">
        <v>231</v>
      </c>
      <c r="N101" s="443" t="s">
        <v>1090</v>
      </c>
      <c r="O101" s="443" t="s">
        <v>84</v>
      </c>
      <c r="P101" s="444" t="s">
        <v>85</v>
      </c>
      <c r="Q101" s="443"/>
      <c r="R101" s="442" t="s">
        <v>523</v>
      </c>
      <c r="S101" s="444" t="s">
        <v>1614</v>
      </c>
      <c r="T101" s="447" t="s">
        <v>523</v>
      </c>
      <c r="U101" s="19" t="s">
        <v>86</v>
      </c>
      <c r="V101" s="19" t="s">
        <v>87</v>
      </c>
      <c r="W101" s="19" t="s">
        <v>110</v>
      </c>
      <c r="X101" s="573" t="s">
        <v>1068</v>
      </c>
      <c r="Y101" s="573" t="s">
        <v>233</v>
      </c>
      <c r="Z101" s="445"/>
      <c r="AA101" s="595"/>
      <c r="AB101" s="595"/>
      <c r="AC101" s="635"/>
      <c r="AD101" s="636"/>
      <c r="AE101" s="443"/>
      <c r="AF101" s="402"/>
      <c r="AG101" s="401"/>
      <c r="AH101" s="401"/>
      <c r="AI101" s="595"/>
      <c r="AJ101" s="596">
        <v>0</v>
      </c>
      <c r="AK101" s="1735">
        <v>0</v>
      </c>
      <c r="AL101" s="596">
        <v>0</v>
      </c>
      <c r="AM101" s="1735">
        <v>0</v>
      </c>
      <c r="AN101" s="596">
        <v>1</v>
      </c>
      <c r="AO101" s="1735">
        <v>1</v>
      </c>
    </row>
    <row r="102" spans="1:41" s="441" customFormat="1" ht="30" customHeight="1">
      <c r="A102" s="592">
        <f t="shared" si="2"/>
        <v>93</v>
      </c>
      <c r="B102" s="543"/>
      <c r="C102" s="543"/>
      <c r="D102" s="543"/>
      <c r="E102" s="543"/>
      <c r="F102" s="596"/>
      <c r="G102" s="439"/>
      <c r="H102" s="439"/>
      <c r="I102" s="439">
        <v>7</v>
      </c>
      <c r="J102" s="439"/>
      <c r="K102" s="123" t="s">
        <v>629</v>
      </c>
      <c r="L102" s="442" t="s">
        <v>235</v>
      </c>
      <c r="M102" s="443" t="s">
        <v>236</v>
      </c>
      <c r="N102" s="443"/>
      <c r="O102" s="443" t="s">
        <v>94</v>
      </c>
      <c r="P102" s="444" t="s">
        <v>85</v>
      </c>
      <c r="Q102" s="443"/>
      <c r="R102" s="442" t="s">
        <v>84</v>
      </c>
      <c r="S102" s="450" t="s">
        <v>235</v>
      </c>
      <c r="T102" s="447" t="s">
        <v>494</v>
      </c>
      <c r="U102" s="19" t="s">
        <v>86</v>
      </c>
      <c r="V102" s="19" t="s">
        <v>87</v>
      </c>
      <c r="W102" s="19" t="s">
        <v>110</v>
      </c>
      <c r="X102" s="573" t="s">
        <v>237</v>
      </c>
      <c r="Y102" s="573" t="s">
        <v>238</v>
      </c>
      <c r="Z102" s="445"/>
      <c r="AA102" s="595"/>
      <c r="AB102" s="595"/>
      <c r="AC102" s="635"/>
      <c r="AD102" s="636"/>
      <c r="AE102" s="443"/>
      <c r="AF102" s="402"/>
      <c r="AG102" s="401"/>
      <c r="AH102" s="401"/>
      <c r="AI102" s="595"/>
      <c r="AJ102" s="596">
        <v>0</v>
      </c>
      <c r="AK102" s="1735">
        <v>0</v>
      </c>
      <c r="AL102" s="596">
        <v>0</v>
      </c>
      <c r="AM102" s="1735">
        <v>0</v>
      </c>
      <c r="AN102" s="596">
        <v>1</v>
      </c>
      <c r="AO102" s="1735">
        <v>1</v>
      </c>
    </row>
    <row r="103" spans="1:41" s="821" customFormat="1" ht="30" customHeight="1">
      <c r="A103" s="592">
        <f t="shared" si="2"/>
        <v>94</v>
      </c>
      <c r="B103" s="809"/>
      <c r="C103" s="809"/>
      <c r="D103" s="809"/>
      <c r="E103" s="809"/>
      <c r="F103" s="810">
        <v>4</v>
      </c>
      <c r="G103" s="809"/>
      <c r="H103" s="811"/>
      <c r="I103" s="809"/>
      <c r="J103" s="809"/>
      <c r="K103" s="783" t="s">
        <v>81</v>
      </c>
      <c r="L103" s="550" t="s">
        <v>2304</v>
      </c>
      <c r="M103" s="788" t="s">
        <v>2303</v>
      </c>
      <c r="N103" s="798" t="s">
        <v>2029</v>
      </c>
      <c r="O103" s="783" t="s">
        <v>94</v>
      </c>
      <c r="P103" s="785" t="s">
        <v>85</v>
      </c>
      <c r="Q103" s="786"/>
      <c r="R103" s="787" t="s">
        <v>525</v>
      </c>
      <c r="S103" s="784" t="s">
        <v>2304</v>
      </c>
      <c r="T103" s="812" t="s">
        <v>84</v>
      </c>
      <c r="U103" s="547" t="s">
        <v>86</v>
      </c>
      <c r="V103" s="813" t="s">
        <v>87</v>
      </c>
      <c r="W103" s="788" t="s">
        <v>637</v>
      </c>
      <c r="X103" s="789" t="s">
        <v>2030</v>
      </c>
      <c r="Y103" s="814"/>
      <c r="Z103" s="815"/>
      <c r="AA103" s="790"/>
      <c r="AB103" s="814"/>
      <c r="AC103" s="816"/>
      <c r="AD103" s="817"/>
      <c r="AE103" s="818"/>
      <c r="AF103" s="817"/>
      <c r="AG103" s="819"/>
      <c r="AH103" s="819"/>
      <c r="AI103" s="820"/>
      <c r="AJ103" s="547">
        <v>1</v>
      </c>
      <c r="AK103" s="1734">
        <v>1</v>
      </c>
      <c r="AL103" s="547">
        <v>1</v>
      </c>
      <c r="AM103" s="1734">
        <v>1</v>
      </c>
      <c r="AN103" s="547">
        <v>1</v>
      </c>
      <c r="AO103" s="1734">
        <v>1</v>
      </c>
    </row>
    <row r="104" spans="1:41" s="830" customFormat="1" ht="30" customHeight="1">
      <c r="A104" s="592">
        <f t="shared" si="2"/>
        <v>95</v>
      </c>
      <c r="B104" s="771"/>
      <c r="C104" s="771"/>
      <c r="D104" s="771"/>
      <c r="E104" s="771"/>
      <c r="F104" s="825">
        <v>4</v>
      </c>
      <c r="G104" s="771"/>
      <c r="H104" s="826"/>
      <c r="I104" s="771"/>
      <c r="J104" s="771"/>
      <c r="K104" s="771" t="s">
        <v>81</v>
      </c>
      <c r="L104" s="774" t="s">
        <v>550</v>
      </c>
      <c r="M104" s="831" t="s">
        <v>1783</v>
      </c>
      <c r="N104" s="791" t="s">
        <v>474</v>
      </c>
      <c r="O104" s="771" t="s">
        <v>94</v>
      </c>
      <c r="P104" s="792" t="s">
        <v>85</v>
      </c>
      <c r="Q104" s="793"/>
      <c r="R104" s="794" t="s">
        <v>84</v>
      </c>
      <c r="S104" s="791" t="s">
        <v>837</v>
      </c>
      <c r="T104" s="827" t="s">
        <v>84</v>
      </c>
      <c r="U104" s="767" t="s">
        <v>86</v>
      </c>
      <c r="V104" s="828" t="s">
        <v>87</v>
      </c>
      <c r="W104" s="795" t="s">
        <v>637</v>
      </c>
      <c r="X104" s="796" t="s">
        <v>836</v>
      </c>
      <c r="Y104" s="792" t="s">
        <v>750</v>
      </c>
      <c r="Z104" s="829"/>
      <c r="AA104" s="797">
        <v>0.16900000000000001</v>
      </c>
      <c r="AB104" s="796"/>
      <c r="AC104" s="795"/>
      <c r="AD104" s="832"/>
      <c r="AE104" s="833"/>
      <c r="AF104" s="832"/>
      <c r="AG104" s="834"/>
      <c r="AH104" s="834"/>
      <c r="AI104" s="792"/>
      <c r="AJ104" s="767">
        <v>1</v>
      </c>
      <c r="AK104" s="1738">
        <v>1</v>
      </c>
      <c r="AL104" s="767">
        <v>1</v>
      </c>
      <c r="AM104" s="1738">
        <v>1</v>
      </c>
      <c r="AN104" s="767">
        <v>1</v>
      </c>
      <c r="AO104" s="1738">
        <v>1</v>
      </c>
    </row>
    <row r="105" spans="1:41" s="441" customFormat="1" ht="30" customHeight="1">
      <c r="A105" s="592">
        <f t="shared" si="2"/>
        <v>96</v>
      </c>
      <c r="B105" s="123"/>
      <c r="C105" s="123"/>
      <c r="D105" s="123"/>
      <c r="E105" s="123"/>
      <c r="F105" s="577">
        <v>4</v>
      </c>
      <c r="G105" s="123"/>
      <c r="H105" s="578"/>
      <c r="I105" s="123"/>
      <c r="J105" s="123"/>
      <c r="K105" s="123" t="s">
        <v>81</v>
      </c>
      <c r="L105" s="442" t="s">
        <v>1839</v>
      </c>
      <c r="M105" s="601" t="s">
        <v>1840</v>
      </c>
      <c r="N105" s="435" t="s">
        <v>470</v>
      </c>
      <c r="O105" s="123" t="s">
        <v>94</v>
      </c>
      <c r="P105" s="436" t="s">
        <v>85</v>
      </c>
      <c r="Q105" s="437"/>
      <c r="R105" s="850" t="s">
        <v>84</v>
      </c>
      <c r="S105" s="118" t="s">
        <v>173</v>
      </c>
      <c r="T105" s="438" t="s">
        <v>84</v>
      </c>
      <c r="U105" s="439" t="s">
        <v>86</v>
      </c>
      <c r="V105" s="165" t="s">
        <v>87</v>
      </c>
      <c r="W105" s="118" t="s">
        <v>592</v>
      </c>
      <c r="X105" s="436" t="s">
        <v>89</v>
      </c>
      <c r="Y105" s="117"/>
      <c r="Z105" s="627"/>
      <c r="AA105" s="630" t="e">
        <f>#REF!+AA107+AA108+AA109</f>
        <v>#REF!</v>
      </c>
      <c r="AB105" s="117"/>
      <c r="AC105" s="118"/>
      <c r="AD105" s="116"/>
      <c r="AE105" s="131"/>
      <c r="AF105" s="116"/>
      <c r="AG105" s="121"/>
      <c r="AH105" s="121"/>
      <c r="AI105" s="436"/>
      <c r="AJ105" s="439">
        <v>1</v>
      </c>
      <c r="AK105" s="1734">
        <v>1</v>
      </c>
      <c r="AL105" s="439">
        <v>1</v>
      </c>
      <c r="AM105" s="1734">
        <v>1</v>
      </c>
      <c r="AN105" s="439">
        <v>1</v>
      </c>
      <c r="AO105" s="1734">
        <v>1</v>
      </c>
    </row>
    <row r="106" spans="1:41" s="441" customFormat="1" ht="30" customHeight="1">
      <c r="A106" s="592">
        <f t="shared" si="2"/>
        <v>97</v>
      </c>
      <c r="B106" s="123"/>
      <c r="C106" s="123"/>
      <c r="D106" s="123"/>
      <c r="E106" s="123"/>
      <c r="F106" s="577"/>
      <c r="G106" s="123">
        <v>5</v>
      </c>
      <c r="H106" s="578"/>
      <c r="I106" s="123"/>
      <c r="J106" s="123"/>
      <c r="K106" s="123" t="s">
        <v>81</v>
      </c>
      <c r="L106" s="442" t="s">
        <v>1841</v>
      </c>
      <c r="M106" s="601" t="s">
        <v>956</v>
      </c>
      <c r="N106" s="435" t="s">
        <v>687</v>
      </c>
      <c r="O106" s="123" t="s">
        <v>94</v>
      </c>
      <c r="P106" s="436" t="s">
        <v>85</v>
      </c>
      <c r="Q106" s="437"/>
      <c r="R106" s="850" t="s">
        <v>84</v>
      </c>
      <c r="S106" s="621" t="s">
        <v>563</v>
      </c>
      <c r="T106" s="438" t="s">
        <v>84</v>
      </c>
      <c r="U106" s="439" t="s">
        <v>86</v>
      </c>
      <c r="V106" s="165" t="s">
        <v>87</v>
      </c>
      <c r="W106" s="118" t="s">
        <v>685</v>
      </c>
      <c r="X106" s="435" t="s">
        <v>835</v>
      </c>
      <c r="Y106" s="436"/>
      <c r="Z106" s="436"/>
      <c r="AA106" s="440"/>
      <c r="AB106" s="117"/>
      <c r="AC106" s="118"/>
      <c r="AD106" s="116"/>
      <c r="AE106" s="131"/>
      <c r="AF106" s="116"/>
      <c r="AG106" s="121"/>
      <c r="AH106" s="121"/>
      <c r="AI106" s="436"/>
      <c r="AJ106" s="439">
        <v>1</v>
      </c>
      <c r="AK106" s="1734">
        <v>1</v>
      </c>
      <c r="AL106" s="439">
        <v>1</v>
      </c>
      <c r="AM106" s="1734">
        <v>1</v>
      </c>
      <c r="AN106" s="439">
        <v>1</v>
      </c>
      <c r="AO106" s="1734">
        <v>1</v>
      </c>
    </row>
    <row r="107" spans="1:41" s="441" customFormat="1" ht="30" customHeight="1">
      <c r="A107" s="592">
        <f t="shared" si="2"/>
        <v>98</v>
      </c>
      <c r="B107" s="123"/>
      <c r="C107" s="123"/>
      <c r="D107" s="123"/>
      <c r="E107" s="123"/>
      <c r="F107" s="577"/>
      <c r="G107" s="123">
        <v>5</v>
      </c>
      <c r="H107" s="578"/>
      <c r="I107" s="123"/>
      <c r="J107" s="123"/>
      <c r="K107" s="123" t="s">
        <v>629</v>
      </c>
      <c r="L107" s="450" t="s">
        <v>179</v>
      </c>
      <c r="M107" s="436" t="s">
        <v>441</v>
      </c>
      <c r="N107" s="435" t="s">
        <v>687</v>
      </c>
      <c r="O107" s="123" t="s">
        <v>94</v>
      </c>
      <c r="P107" s="436" t="s">
        <v>85</v>
      </c>
      <c r="Q107" s="437"/>
      <c r="R107" s="850" t="s">
        <v>84</v>
      </c>
      <c r="S107" s="637" t="s">
        <v>179</v>
      </c>
      <c r="T107" s="438" t="s">
        <v>84</v>
      </c>
      <c r="U107" s="439" t="s">
        <v>87</v>
      </c>
      <c r="V107" s="165" t="s">
        <v>86</v>
      </c>
      <c r="W107" s="118" t="s">
        <v>685</v>
      </c>
      <c r="X107" s="435" t="s">
        <v>833</v>
      </c>
      <c r="Y107" s="436" t="s">
        <v>759</v>
      </c>
      <c r="Z107" s="435" t="s">
        <v>832</v>
      </c>
      <c r="AA107" s="440">
        <v>0.99199999999999999</v>
      </c>
      <c r="AB107" s="117"/>
      <c r="AC107" s="118"/>
      <c r="AD107" s="116"/>
      <c r="AE107" s="131"/>
      <c r="AF107" s="116"/>
      <c r="AG107" s="121"/>
      <c r="AH107" s="121"/>
      <c r="AI107" s="436"/>
      <c r="AJ107" s="439">
        <v>1</v>
      </c>
      <c r="AK107" s="1734">
        <v>1</v>
      </c>
      <c r="AL107" s="439">
        <v>1</v>
      </c>
      <c r="AM107" s="1734">
        <v>1</v>
      </c>
      <c r="AN107" s="439">
        <v>1</v>
      </c>
      <c r="AO107" s="1734">
        <v>1</v>
      </c>
    </row>
    <row r="108" spans="1:41" s="441" customFormat="1" ht="30" customHeight="1">
      <c r="A108" s="592">
        <f t="shared" si="2"/>
        <v>99</v>
      </c>
      <c r="B108" s="123"/>
      <c r="C108" s="123"/>
      <c r="D108" s="123"/>
      <c r="E108" s="123"/>
      <c r="F108" s="577"/>
      <c r="G108" s="123">
        <v>5</v>
      </c>
      <c r="H108" s="578"/>
      <c r="I108" s="123"/>
      <c r="J108" s="123"/>
      <c r="K108" s="123" t="s">
        <v>629</v>
      </c>
      <c r="L108" s="450" t="s">
        <v>175</v>
      </c>
      <c r="M108" s="436" t="s">
        <v>176</v>
      </c>
      <c r="N108" s="435" t="s">
        <v>687</v>
      </c>
      <c r="O108" s="123" t="s">
        <v>94</v>
      </c>
      <c r="P108" s="436" t="s">
        <v>85</v>
      </c>
      <c r="Q108" s="437"/>
      <c r="R108" s="850" t="s">
        <v>84</v>
      </c>
      <c r="S108" s="637" t="s">
        <v>175</v>
      </c>
      <c r="T108" s="438" t="s">
        <v>84</v>
      </c>
      <c r="U108" s="439" t="s">
        <v>87</v>
      </c>
      <c r="V108" s="165" t="s">
        <v>86</v>
      </c>
      <c r="W108" s="118" t="s">
        <v>685</v>
      </c>
      <c r="X108" s="435" t="s">
        <v>177</v>
      </c>
      <c r="Y108" s="132"/>
      <c r="Z108" s="638" t="s">
        <v>178</v>
      </c>
      <c r="AA108" s="630">
        <v>0.32400000000000001</v>
      </c>
      <c r="AB108" s="117"/>
      <c r="AC108" s="118"/>
      <c r="AD108" s="116"/>
      <c r="AE108" s="131"/>
      <c r="AF108" s="116"/>
      <c r="AG108" s="121"/>
      <c r="AH108" s="121"/>
      <c r="AI108" s="436"/>
      <c r="AJ108" s="439">
        <v>1</v>
      </c>
      <c r="AK108" s="1734">
        <v>1</v>
      </c>
      <c r="AL108" s="439">
        <v>1</v>
      </c>
      <c r="AM108" s="1734">
        <v>1</v>
      </c>
      <c r="AN108" s="439">
        <v>1</v>
      </c>
      <c r="AO108" s="1734">
        <v>1</v>
      </c>
    </row>
    <row r="109" spans="1:41" s="441" customFormat="1" ht="30" customHeight="1">
      <c r="A109" s="592">
        <f t="shared" si="2"/>
        <v>100</v>
      </c>
      <c r="B109" s="123"/>
      <c r="C109" s="123"/>
      <c r="D109" s="123"/>
      <c r="E109" s="123"/>
      <c r="F109" s="577"/>
      <c r="G109" s="123">
        <v>5</v>
      </c>
      <c r="H109" s="578"/>
      <c r="I109" s="123"/>
      <c r="J109" s="123"/>
      <c r="K109" s="123" t="s">
        <v>629</v>
      </c>
      <c r="L109" s="442" t="s">
        <v>181</v>
      </c>
      <c r="M109" s="436" t="s">
        <v>182</v>
      </c>
      <c r="N109" s="435" t="s">
        <v>461</v>
      </c>
      <c r="O109" s="123" t="s">
        <v>94</v>
      </c>
      <c r="P109" s="436" t="s">
        <v>85</v>
      </c>
      <c r="Q109" s="437"/>
      <c r="R109" s="850" t="s">
        <v>84</v>
      </c>
      <c r="S109" s="638" t="s">
        <v>181</v>
      </c>
      <c r="T109" s="438" t="s">
        <v>84</v>
      </c>
      <c r="U109" s="439" t="s">
        <v>87</v>
      </c>
      <c r="V109" s="165" t="s">
        <v>86</v>
      </c>
      <c r="W109" s="118" t="s">
        <v>110</v>
      </c>
      <c r="X109" s="435" t="s">
        <v>831</v>
      </c>
      <c r="Y109" s="118" t="s">
        <v>830</v>
      </c>
      <c r="Z109" s="118"/>
      <c r="AA109" s="440">
        <v>7.7799999999999994E-2</v>
      </c>
      <c r="AB109" s="117"/>
      <c r="AC109" s="118"/>
      <c r="AD109" s="116"/>
      <c r="AE109" s="131"/>
      <c r="AF109" s="116"/>
      <c r="AG109" s="121"/>
      <c r="AH109" s="121"/>
      <c r="AI109" s="436"/>
      <c r="AJ109" s="439">
        <v>1</v>
      </c>
      <c r="AK109" s="1734">
        <v>1</v>
      </c>
      <c r="AL109" s="439">
        <v>1</v>
      </c>
      <c r="AM109" s="1734">
        <v>1</v>
      </c>
      <c r="AN109" s="439">
        <v>1</v>
      </c>
      <c r="AO109" s="1734">
        <v>1</v>
      </c>
    </row>
    <row r="110" spans="1:41" s="646" customFormat="1" ht="30" customHeight="1">
      <c r="A110" s="592">
        <f t="shared" si="2"/>
        <v>101</v>
      </c>
      <c r="B110" s="439"/>
      <c r="C110" s="639"/>
      <c r="D110" s="639"/>
      <c r="E110" s="439"/>
      <c r="F110" s="439">
        <v>4</v>
      </c>
      <c r="G110" s="639"/>
      <c r="H110" s="639"/>
      <c r="I110" s="639"/>
      <c r="J110" s="639"/>
      <c r="K110" s="640" t="s">
        <v>1781</v>
      </c>
      <c r="L110" s="442" t="s">
        <v>1746</v>
      </c>
      <c r="M110" s="617" t="s">
        <v>1747</v>
      </c>
      <c r="N110" s="641" t="s">
        <v>470</v>
      </c>
      <c r="O110" s="443" t="s">
        <v>94</v>
      </c>
      <c r="P110" s="444" t="s">
        <v>85</v>
      </c>
      <c r="Q110" s="634"/>
      <c r="R110" s="442" t="s">
        <v>493</v>
      </c>
      <c r="S110" s="29"/>
      <c r="T110" s="19" t="s">
        <v>86</v>
      </c>
      <c r="U110" s="442" t="s">
        <v>1695</v>
      </c>
      <c r="V110" s="447" t="s">
        <v>493</v>
      </c>
      <c r="W110" s="19" t="s">
        <v>86</v>
      </c>
      <c r="X110" s="19" t="s">
        <v>87</v>
      </c>
      <c r="Y110" s="19" t="s">
        <v>110</v>
      </c>
      <c r="Z110" s="573" t="s">
        <v>254</v>
      </c>
      <c r="AA110" s="573" t="s">
        <v>255</v>
      </c>
      <c r="AB110" s="642"/>
      <c r="AC110" s="643" t="e">
        <f>AC111+AC112</f>
        <v>#REF!</v>
      </c>
      <c r="AD110" s="443" t="s">
        <v>90</v>
      </c>
      <c r="AE110" s="443" t="s">
        <v>995</v>
      </c>
      <c r="AF110" s="644"/>
      <c r="AG110" s="443">
        <v>1</v>
      </c>
      <c r="AH110" s="443">
        <v>0</v>
      </c>
      <c r="AI110" s="645"/>
      <c r="AJ110" s="439">
        <v>1</v>
      </c>
      <c r="AK110" s="1734">
        <v>1</v>
      </c>
      <c r="AL110" s="439">
        <v>1</v>
      </c>
      <c r="AM110" s="1734">
        <v>1</v>
      </c>
      <c r="AN110" s="439">
        <v>1</v>
      </c>
      <c r="AO110" s="1734">
        <v>1</v>
      </c>
    </row>
    <row r="111" spans="1:41" s="646" customFormat="1" ht="30" customHeight="1">
      <c r="A111" s="592">
        <f t="shared" si="2"/>
        <v>102</v>
      </c>
      <c r="B111" s="439"/>
      <c r="C111" s="639"/>
      <c r="D111" s="639"/>
      <c r="E111" s="439"/>
      <c r="F111" s="439"/>
      <c r="G111" s="439">
        <v>5</v>
      </c>
      <c r="H111" s="639"/>
      <c r="I111" s="639"/>
      <c r="J111" s="639"/>
      <c r="K111" s="640" t="s">
        <v>1781</v>
      </c>
      <c r="L111" s="442" t="s">
        <v>1748</v>
      </c>
      <c r="M111" s="617" t="s">
        <v>1749</v>
      </c>
      <c r="N111" s="647" t="s">
        <v>473</v>
      </c>
      <c r="O111" s="443" t="s">
        <v>94</v>
      </c>
      <c r="P111" s="444" t="s">
        <v>85</v>
      </c>
      <c r="Q111" s="634"/>
      <c r="R111" s="442" t="s">
        <v>1023</v>
      </c>
      <c r="S111" s="29"/>
      <c r="T111" s="19" t="s">
        <v>86</v>
      </c>
      <c r="U111" s="442" t="s">
        <v>1694</v>
      </c>
      <c r="V111" s="447" t="s">
        <v>1023</v>
      </c>
      <c r="W111" s="19" t="s">
        <v>86</v>
      </c>
      <c r="X111" s="19" t="s">
        <v>87</v>
      </c>
      <c r="Y111" s="19" t="s">
        <v>170</v>
      </c>
      <c r="Z111" s="573" t="s">
        <v>89</v>
      </c>
      <c r="AA111" s="573" t="s">
        <v>90</v>
      </c>
      <c r="AB111" s="642"/>
      <c r="AC111" s="643">
        <v>0.42349999999999999</v>
      </c>
      <c r="AD111" s="443" t="s">
        <v>90</v>
      </c>
      <c r="AE111" s="443" t="s">
        <v>995</v>
      </c>
      <c r="AF111" s="644"/>
      <c r="AG111" s="443">
        <v>0</v>
      </c>
      <c r="AH111" s="443">
        <v>0</v>
      </c>
      <c r="AI111" s="645"/>
      <c r="AJ111" s="439">
        <v>1</v>
      </c>
      <c r="AK111" s="1734">
        <v>1</v>
      </c>
      <c r="AL111" s="439">
        <v>1</v>
      </c>
      <c r="AM111" s="1734">
        <v>1</v>
      </c>
      <c r="AN111" s="439">
        <v>1</v>
      </c>
      <c r="AO111" s="1734">
        <v>1</v>
      </c>
    </row>
    <row r="112" spans="1:41" s="646" customFormat="1" ht="30" customHeight="1">
      <c r="A112" s="592">
        <f t="shared" si="2"/>
        <v>103</v>
      </c>
      <c r="B112" s="439"/>
      <c r="C112" s="639"/>
      <c r="D112" s="639"/>
      <c r="E112" s="439"/>
      <c r="F112" s="439"/>
      <c r="G112" s="439">
        <v>5</v>
      </c>
      <c r="H112" s="639"/>
      <c r="I112" s="639"/>
      <c r="J112" s="639"/>
      <c r="K112" s="640" t="s">
        <v>1781</v>
      </c>
      <c r="L112" s="442" t="s">
        <v>1744</v>
      </c>
      <c r="M112" s="617" t="s">
        <v>1745</v>
      </c>
      <c r="N112" s="647" t="s">
        <v>472</v>
      </c>
      <c r="O112" s="443" t="s">
        <v>94</v>
      </c>
      <c r="P112" s="444" t="s">
        <v>85</v>
      </c>
      <c r="Q112" s="634"/>
      <c r="R112" s="442" t="s">
        <v>493</v>
      </c>
      <c r="S112" s="29"/>
      <c r="T112" s="19" t="s">
        <v>86</v>
      </c>
      <c r="U112" s="442" t="s">
        <v>1693</v>
      </c>
      <c r="V112" s="447" t="s">
        <v>493</v>
      </c>
      <c r="W112" s="19" t="s">
        <v>86</v>
      </c>
      <c r="X112" s="19" t="s">
        <v>87</v>
      </c>
      <c r="Y112" s="19" t="s">
        <v>170</v>
      </c>
      <c r="Z112" s="573" t="s">
        <v>89</v>
      </c>
      <c r="AA112" s="573" t="s">
        <v>90</v>
      </c>
      <c r="AB112" s="642"/>
      <c r="AC112" s="643" t="e">
        <f>#REF!+#REF!</f>
        <v>#REF!</v>
      </c>
      <c r="AD112" s="443" t="s">
        <v>90</v>
      </c>
      <c r="AE112" s="443" t="s">
        <v>1491</v>
      </c>
      <c r="AF112" s="644"/>
      <c r="AG112" s="443">
        <v>0</v>
      </c>
      <c r="AH112" s="443">
        <v>0</v>
      </c>
      <c r="AI112" s="645"/>
      <c r="AJ112" s="439">
        <v>1</v>
      </c>
      <c r="AK112" s="1734">
        <v>1</v>
      </c>
      <c r="AL112" s="439">
        <v>1</v>
      </c>
      <c r="AM112" s="1734">
        <v>1</v>
      </c>
      <c r="AN112" s="439">
        <v>1</v>
      </c>
      <c r="AO112" s="1734">
        <v>1</v>
      </c>
    </row>
    <row r="113" spans="1:41" s="441" customFormat="1" ht="30" customHeight="1">
      <c r="A113" s="592">
        <f t="shared" si="2"/>
        <v>104</v>
      </c>
      <c r="B113" s="444"/>
      <c r="C113" s="444"/>
      <c r="D113" s="123"/>
      <c r="E113" s="123"/>
      <c r="F113" s="577">
        <v>4</v>
      </c>
      <c r="G113" s="123"/>
      <c r="H113" s="578"/>
      <c r="I113" s="123"/>
      <c r="J113" s="123"/>
      <c r="K113" s="123" t="s">
        <v>827</v>
      </c>
      <c r="L113" s="450" t="s">
        <v>1810</v>
      </c>
      <c r="M113" s="435" t="s">
        <v>826</v>
      </c>
      <c r="N113" s="118" t="s">
        <v>1782</v>
      </c>
      <c r="O113" s="443" t="s">
        <v>94</v>
      </c>
      <c r="P113" s="436"/>
      <c r="Q113" s="437"/>
      <c r="R113" s="850"/>
      <c r="S113" s="637"/>
      <c r="T113" s="438"/>
      <c r="U113" s="439"/>
      <c r="V113" s="165"/>
      <c r="W113" s="118"/>
      <c r="X113" s="132"/>
      <c r="Y113" s="573" t="s">
        <v>2024</v>
      </c>
      <c r="Z113" s="441" t="s">
        <v>2025</v>
      </c>
      <c r="AA113" s="442" t="s">
        <v>2026</v>
      </c>
      <c r="AB113" s="117"/>
      <c r="AC113" s="118"/>
      <c r="AD113" s="116"/>
      <c r="AE113" s="131"/>
      <c r="AF113" s="116"/>
      <c r="AG113" s="121"/>
      <c r="AH113" s="121"/>
      <c r="AI113" s="436"/>
      <c r="AJ113" s="439">
        <v>1</v>
      </c>
      <c r="AK113" s="1734">
        <v>1</v>
      </c>
      <c r="AL113" s="439">
        <v>1</v>
      </c>
      <c r="AM113" s="1734">
        <v>1</v>
      </c>
      <c r="AN113" s="439">
        <v>1</v>
      </c>
      <c r="AO113" s="1734">
        <v>1</v>
      </c>
    </row>
    <row r="114" spans="1:41" s="821" customFormat="1" ht="30" customHeight="1">
      <c r="A114" s="592">
        <f t="shared" si="2"/>
        <v>105</v>
      </c>
      <c r="B114" s="783"/>
      <c r="C114" s="783"/>
      <c r="D114" s="783"/>
      <c r="E114" s="783"/>
      <c r="F114" s="783">
        <v>4</v>
      </c>
      <c r="G114" s="783"/>
      <c r="H114" s="783"/>
      <c r="I114" s="783"/>
      <c r="J114" s="783"/>
      <c r="K114" s="783" t="s">
        <v>827</v>
      </c>
      <c r="L114" s="554" t="s">
        <v>2305</v>
      </c>
      <c r="M114" s="785" t="s">
        <v>1679</v>
      </c>
      <c r="N114" s="784"/>
      <c r="O114" s="783" t="s">
        <v>94</v>
      </c>
      <c r="P114" s="785" t="s">
        <v>85</v>
      </c>
      <c r="Q114" s="786"/>
      <c r="R114" s="787" t="s">
        <v>84</v>
      </c>
      <c r="S114" s="839" t="s">
        <v>2305</v>
      </c>
      <c r="T114" s="783"/>
      <c r="U114" s="547" t="s">
        <v>87</v>
      </c>
      <c r="V114" s="813" t="s">
        <v>86</v>
      </c>
      <c r="W114" s="788" t="s">
        <v>637</v>
      </c>
      <c r="X114" s="784" t="s">
        <v>2008</v>
      </c>
      <c r="Y114" s="784" t="s">
        <v>198</v>
      </c>
      <c r="Z114" s="815" t="s">
        <v>1677</v>
      </c>
      <c r="AA114" s="840">
        <v>6.4000000000000001E-2</v>
      </c>
      <c r="AB114" s="789"/>
      <c r="AC114" s="788"/>
      <c r="AD114" s="822"/>
      <c r="AE114" s="823"/>
      <c r="AF114" s="822"/>
      <c r="AG114" s="824"/>
      <c r="AH114" s="824"/>
      <c r="AI114" s="785"/>
      <c r="AJ114" s="547">
        <v>2</v>
      </c>
      <c r="AK114" s="1734">
        <v>2</v>
      </c>
      <c r="AL114" s="841">
        <v>2</v>
      </c>
      <c r="AM114" s="1747">
        <v>2</v>
      </c>
      <c r="AN114" s="842">
        <v>2</v>
      </c>
      <c r="AO114" s="1752">
        <v>2</v>
      </c>
    </row>
    <row r="115" spans="1:41" s="830" customFormat="1" ht="30" customHeight="1">
      <c r="A115" s="592">
        <f t="shared" si="2"/>
        <v>106</v>
      </c>
      <c r="B115" s="771"/>
      <c r="C115" s="771"/>
      <c r="D115" s="771"/>
      <c r="E115" s="771"/>
      <c r="F115" s="771">
        <v>4</v>
      </c>
      <c r="G115" s="771"/>
      <c r="H115" s="771"/>
      <c r="I115" s="771"/>
      <c r="J115" s="771"/>
      <c r="K115" s="771" t="s">
        <v>2074</v>
      </c>
      <c r="L115" s="974" t="s">
        <v>1673</v>
      </c>
      <c r="M115" s="792" t="s">
        <v>1675</v>
      </c>
      <c r="N115" s="795"/>
      <c r="O115" s="771" t="s">
        <v>94</v>
      </c>
      <c r="P115" s="792" t="s">
        <v>85</v>
      </c>
      <c r="Q115" s="793"/>
      <c r="R115" s="794" t="s">
        <v>84</v>
      </c>
      <c r="S115" s="843" t="s">
        <v>1670</v>
      </c>
      <c r="T115" s="771"/>
      <c r="U115" s="767" t="s">
        <v>86</v>
      </c>
      <c r="V115" s="828" t="s">
        <v>87</v>
      </c>
      <c r="W115" s="795" t="s">
        <v>637</v>
      </c>
      <c r="X115" s="791" t="s">
        <v>197</v>
      </c>
      <c r="Y115" s="791" t="s">
        <v>198</v>
      </c>
      <c r="Z115" s="829" t="s">
        <v>1776</v>
      </c>
      <c r="AA115" s="844">
        <v>4.6199999999999998E-2</v>
      </c>
      <c r="AB115" s="796"/>
      <c r="AC115" s="795"/>
      <c r="AD115" s="832"/>
      <c r="AE115" s="833"/>
      <c r="AF115" s="832"/>
      <c r="AG115" s="834"/>
      <c r="AH115" s="834"/>
      <c r="AI115" s="792"/>
      <c r="AJ115" s="767">
        <v>1</v>
      </c>
      <c r="AK115" s="1738">
        <v>1</v>
      </c>
      <c r="AL115" s="845">
        <v>1</v>
      </c>
      <c r="AM115" s="1748">
        <v>1</v>
      </c>
      <c r="AN115" s="846">
        <v>0</v>
      </c>
      <c r="AO115" s="1754">
        <v>0</v>
      </c>
    </row>
    <row r="116" spans="1:41" s="441" customFormat="1" ht="30" customHeight="1">
      <c r="A116" s="592">
        <f t="shared" si="2"/>
        <v>107</v>
      </c>
      <c r="B116" s="444"/>
      <c r="C116" s="444"/>
      <c r="D116" s="123"/>
      <c r="E116" s="123"/>
      <c r="F116" s="577">
        <v>4</v>
      </c>
      <c r="G116" s="123"/>
      <c r="H116" s="578"/>
      <c r="I116" s="123"/>
      <c r="J116" s="123"/>
      <c r="K116" s="123" t="s">
        <v>629</v>
      </c>
      <c r="L116" s="450" t="s">
        <v>199</v>
      </c>
      <c r="M116" s="435" t="s">
        <v>200</v>
      </c>
      <c r="N116" s="435" t="s">
        <v>193</v>
      </c>
      <c r="O116" s="123" t="s">
        <v>94</v>
      </c>
      <c r="P116" s="436" t="s">
        <v>85</v>
      </c>
      <c r="Q116" s="437"/>
      <c r="R116" s="850" t="s">
        <v>84</v>
      </c>
      <c r="S116" s="637" t="s">
        <v>199</v>
      </c>
      <c r="T116" s="438" t="s">
        <v>84</v>
      </c>
      <c r="U116" s="439" t="s">
        <v>87</v>
      </c>
      <c r="V116" s="165" t="s">
        <v>86</v>
      </c>
      <c r="W116" s="118" t="s">
        <v>592</v>
      </c>
      <c r="X116" s="436" t="s">
        <v>89</v>
      </c>
      <c r="Y116" s="118" t="s">
        <v>90</v>
      </c>
      <c r="Z116" s="118"/>
      <c r="AA116" s="440">
        <f>AA117+AA118</f>
        <v>0.26100000000000001</v>
      </c>
      <c r="AB116" s="117"/>
      <c r="AC116" s="118"/>
      <c r="AD116" s="116"/>
      <c r="AE116" s="131"/>
      <c r="AF116" s="116"/>
      <c r="AG116" s="121"/>
      <c r="AH116" s="121"/>
      <c r="AI116" s="436"/>
      <c r="AJ116" s="439">
        <v>1</v>
      </c>
      <c r="AK116" s="1734">
        <v>1</v>
      </c>
      <c r="AL116" s="439">
        <v>1</v>
      </c>
      <c r="AM116" s="1734">
        <v>1</v>
      </c>
      <c r="AN116" s="439">
        <v>1</v>
      </c>
      <c r="AO116" s="1734">
        <v>1</v>
      </c>
    </row>
    <row r="117" spans="1:41" s="441" customFormat="1" ht="30" customHeight="1">
      <c r="A117" s="592">
        <f t="shared" si="2"/>
        <v>108</v>
      </c>
      <c r="B117" s="444"/>
      <c r="C117" s="444"/>
      <c r="D117" s="123"/>
      <c r="E117" s="123"/>
      <c r="F117" s="577"/>
      <c r="G117" s="123">
        <v>5</v>
      </c>
      <c r="H117" s="578"/>
      <c r="I117" s="123"/>
      <c r="J117" s="123"/>
      <c r="K117" s="123" t="s">
        <v>629</v>
      </c>
      <c r="L117" s="450" t="s">
        <v>201</v>
      </c>
      <c r="M117" s="435" t="s">
        <v>823</v>
      </c>
      <c r="N117" s="435" t="s">
        <v>687</v>
      </c>
      <c r="O117" s="123" t="s">
        <v>94</v>
      </c>
      <c r="P117" s="436" t="s">
        <v>85</v>
      </c>
      <c r="Q117" s="437"/>
      <c r="R117" s="850" t="s">
        <v>84</v>
      </c>
      <c r="S117" s="637" t="s">
        <v>201</v>
      </c>
      <c r="T117" s="438" t="s">
        <v>84</v>
      </c>
      <c r="U117" s="439" t="s">
        <v>87</v>
      </c>
      <c r="V117" s="165" t="s">
        <v>86</v>
      </c>
      <c r="W117" s="117" t="s">
        <v>171</v>
      </c>
      <c r="X117" s="617" t="s">
        <v>203</v>
      </c>
      <c r="Y117" s="617" t="s">
        <v>172</v>
      </c>
      <c r="Z117" s="624" t="s">
        <v>204</v>
      </c>
      <c r="AA117" s="625">
        <v>0.20699999999999999</v>
      </c>
      <c r="AB117" s="117"/>
      <c r="AC117" s="118"/>
      <c r="AD117" s="116"/>
      <c r="AE117" s="131"/>
      <c r="AF117" s="116"/>
      <c r="AG117" s="121"/>
      <c r="AH117" s="121"/>
      <c r="AI117" s="436"/>
      <c r="AJ117" s="439">
        <v>1</v>
      </c>
      <c r="AK117" s="1734">
        <v>1</v>
      </c>
      <c r="AL117" s="439">
        <v>1</v>
      </c>
      <c r="AM117" s="1734">
        <v>1</v>
      </c>
      <c r="AN117" s="439">
        <v>1</v>
      </c>
      <c r="AO117" s="1734">
        <v>1</v>
      </c>
    </row>
    <row r="118" spans="1:41" s="441" customFormat="1" ht="30" customHeight="1">
      <c r="A118" s="592">
        <f t="shared" si="2"/>
        <v>109</v>
      </c>
      <c r="B118" s="444"/>
      <c r="C118" s="444"/>
      <c r="D118" s="123"/>
      <c r="E118" s="123"/>
      <c r="F118" s="577"/>
      <c r="G118" s="123">
        <v>5</v>
      </c>
      <c r="H118" s="578"/>
      <c r="I118" s="123"/>
      <c r="J118" s="123"/>
      <c r="K118" s="123" t="s">
        <v>629</v>
      </c>
      <c r="L118" s="450" t="s">
        <v>205</v>
      </c>
      <c r="M118" s="435" t="s">
        <v>206</v>
      </c>
      <c r="N118" s="435" t="s">
        <v>822</v>
      </c>
      <c r="O118" s="123" t="s">
        <v>94</v>
      </c>
      <c r="P118" s="436" t="s">
        <v>85</v>
      </c>
      <c r="Q118" s="437"/>
      <c r="R118" s="850" t="s">
        <v>84</v>
      </c>
      <c r="S118" s="637" t="s">
        <v>199</v>
      </c>
      <c r="T118" s="438" t="s">
        <v>84</v>
      </c>
      <c r="U118" s="439" t="s">
        <v>87</v>
      </c>
      <c r="V118" s="165" t="s">
        <v>86</v>
      </c>
      <c r="W118" s="117" t="s">
        <v>171</v>
      </c>
      <c r="X118" s="617" t="s">
        <v>197</v>
      </c>
      <c r="Y118" s="617" t="s">
        <v>198</v>
      </c>
      <c r="Z118" s="624" t="s">
        <v>207</v>
      </c>
      <c r="AA118" s="625">
        <v>5.3999999999999999E-2</v>
      </c>
      <c r="AB118" s="117"/>
      <c r="AC118" s="118"/>
      <c r="AD118" s="116"/>
      <c r="AE118" s="131"/>
      <c r="AF118" s="116"/>
      <c r="AG118" s="121"/>
      <c r="AH118" s="121"/>
      <c r="AI118" s="436"/>
      <c r="AJ118" s="439">
        <v>1</v>
      </c>
      <c r="AK118" s="1734">
        <v>1</v>
      </c>
      <c r="AL118" s="439">
        <v>1</v>
      </c>
      <c r="AM118" s="1734">
        <v>1</v>
      </c>
      <c r="AN118" s="439">
        <v>1</v>
      </c>
      <c r="AO118" s="1734">
        <v>1</v>
      </c>
    </row>
    <row r="119" spans="1:41" s="821" customFormat="1" ht="30" customHeight="1">
      <c r="A119" s="592">
        <f t="shared" si="2"/>
        <v>110</v>
      </c>
      <c r="B119" s="835"/>
      <c r="C119" s="835"/>
      <c r="D119" s="836"/>
      <c r="E119" s="809"/>
      <c r="F119" s="810">
        <v>4</v>
      </c>
      <c r="G119" s="809"/>
      <c r="H119" s="837"/>
      <c r="I119" s="836"/>
      <c r="J119" s="836"/>
      <c r="K119" s="783" t="s">
        <v>2307</v>
      </c>
      <c r="L119" s="549" t="s">
        <v>2298</v>
      </c>
      <c r="M119" s="838" t="s">
        <v>2306</v>
      </c>
      <c r="N119" s="551"/>
      <c r="O119" s="551" t="s">
        <v>94</v>
      </c>
      <c r="P119" s="550" t="s">
        <v>85</v>
      </c>
      <c r="Q119" s="551"/>
      <c r="R119" s="549" t="s">
        <v>84</v>
      </c>
      <c r="S119" s="552"/>
      <c r="T119" s="553" t="s">
        <v>86</v>
      </c>
      <c r="U119" s="547" t="s">
        <v>2308</v>
      </c>
      <c r="V119" s="555" t="s">
        <v>494</v>
      </c>
      <c r="W119" s="553" t="s">
        <v>86</v>
      </c>
      <c r="X119" s="553" t="s">
        <v>87</v>
      </c>
      <c r="Y119" s="553" t="s">
        <v>171</v>
      </c>
      <c r="Z119" s="808" t="s">
        <v>540</v>
      </c>
      <c r="AA119" s="808" t="s">
        <v>1678</v>
      </c>
      <c r="AB119" s="552" t="s">
        <v>1677</v>
      </c>
      <c r="AC119" s="569">
        <v>6.4000000000000001E-2</v>
      </c>
      <c r="AD119" s="551" t="s">
        <v>90</v>
      </c>
      <c r="AE119" s="551" t="s">
        <v>608</v>
      </c>
      <c r="AF119" s="570"/>
      <c r="AG119" s="551">
        <v>2</v>
      </c>
      <c r="AH119" s="551">
        <v>2</v>
      </c>
      <c r="AI119" s="815"/>
      <c r="AJ119" s="559">
        <v>1</v>
      </c>
      <c r="AK119" s="1735">
        <v>1</v>
      </c>
      <c r="AL119" s="559">
        <v>1</v>
      </c>
      <c r="AM119" s="1735">
        <v>1</v>
      </c>
      <c r="AN119" s="559">
        <v>1</v>
      </c>
      <c r="AO119" s="1735">
        <v>1</v>
      </c>
    </row>
    <row r="120" spans="1:41" s="441" customFormat="1" ht="30" customHeight="1">
      <c r="A120" s="592">
        <f t="shared" si="2"/>
        <v>111</v>
      </c>
      <c r="B120" s="649"/>
      <c r="C120" s="650"/>
      <c r="D120" s="650"/>
      <c r="E120" s="123"/>
      <c r="F120" s="577">
        <v>4</v>
      </c>
      <c r="G120" s="123"/>
      <c r="H120" s="651"/>
      <c r="I120" s="650"/>
      <c r="J120" s="650"/>
      <c r="K120" s="123" t="s">
        <v>629</v>
      </c>
      <c r="L120" s="973" t="s">
        <v>190</v>
      </c>
      <c r="M120" s="629" t="s">
        <v>821</v>
      </c>
      <c r="N120" s="629" t="s">
        <v>820</v>
      </c>
      <c r="O120" s="648" t="s">
        <v>115</v>
      </c>
      <c r="P120" s="436" t="s">
        <v>85</v>
      </c>
      <c r="Q120" s="628"/>
      <c r="R120" s="850" t="s">
        <v>84</v>
      </c>
      <c r="S120" s="628" t="s">
        <v>190</v>
      </c>
      <c r="T120" s="438" t="s">
        <v>84</v>
      </c>
      <c r="U120" s="439" t="s">
        <v>87</v>
      </c>
      <c r="V120" s="165" t="s">
        <v>86</v>
      </c>
      <c r="W120" s="117" t="s">
        <v>138</v>
      </c>
      <c r="X120" s="133" t="s">
        <v>191</v>
      </c>
      <c r="Y120" s="652"/>
      <c r="Z120" s="652" t="s">
        <v>192</v>
      </c>
      <c r="AA120" s="653">
        <v>1.1999999999999999E-3</v>
      </c>
      <c r="AB120" s="132"/>
      <c r="AC120" s="132"/>
      <c r="AD120" s="132"/>
      <c r="AE120" s="627"/>
      <c r="AF120" s="627"/>
      <c r="AG120" s="654"/>
      <c r="AH120" s="627"/>
      <c r="AI120" s="627"/>
      <c r="AJ120" s="439">
        <v>1</v>
      </c>
      <c r="AK120" s="1734">
        <v>1</v>
      </c>
      <c r="AL120" s="439">
        <v>1</v>
      </c>
      <c r="AM120" s="1734">
        <v>1</v>
      </c>
      <c r="AN120" s="439">
        <v>1</v>
      </c>
      <c r="AO120" s="1734">
        <v>1</v>
      </c>
    </row>
    <row r="121" spans="1:41" s="441" customFormat="1" ht="30" customHeight="1">
      <c r="A121" s="592">
        <f t="shared" si="2"/>
        <v>112</v>
      </c>
      <c r="B121" s="444"/>
      <c r="C121" s="444"/>
      <c r="D121" s="123"/>
      <c r="E121" s="123"/>
      <c r="F121" s="577">
        <v>4</v>
      </c>
      <c r="G121" s="123"/>
      <c r="H121" s="578"/>
      <c r="I121" s="123"/>
      <c r="J121" s="123"/>
      <c r="K121" s="123" t="s">
        <v>629</v>
      </c>
      <c r="L121" s="450" t="s">
        <v>184</v>
      </c>
      <c r="M121" s="435" t="s">
        <v>185</v>
      </c>
      <c r="N121" s="118" t="s">
        <v>819</v>
      </c>
      <c r="O121" s="123" t="s">
        <v>84</v>
      </c>
      <c r="P121" s="436" t="s">
        <v>85</v>
      </c>
      <c r="Q121" s="437"/>
      <c r="R121" s="850" t="s">
        <v>84</v>
      </c>
      <c r="S121" s="637" t="s">
        <v>184</v>
      </c>
      <c r="T121" s="438" t="s">
        <v>84</v>
      </c>
      <c r="U121" s="439" t="s">
        <v>87</v>
      </c>
      <c r="V121" s="165" t="s">
        <v>86</v>
      </c>
      <c r="W121" s="118" t="s">
        <v>685</v>
      </c>
      <c r="X121" s="620" t="s">
        <v>186</v>
      </c>
      <c r="Y121" s="118" t="s">
        <v>90</v>
      </c>
      <c r="Z121" s="436" t="s">
        <v>187</v>
      </c>
      <c r="AA121" s="440">
        <v>7.9000000000000001E-2</v>
      </c>
      <c r="AB121" s="117"/>
      <c r="AC121" s="118"/>
      <c r="AD121" s="116"/>
      <c r="AE121" s="131"/>
      <c r="AF121" s="116"/>
      <c r="AG121" s="121"/>
      <c r="AH121" s="121"/>
      <c r="AI121" s="436"/>
      <c r="AJ121" s="439">
        <v>1</v>
      </c>
      <c r="AK121" s="1734">
        <v>1</v>
      </c>
      <c r="AL121" s="439">
        <v>1</v>
      </c>
      <c r="AM121" s="1734">
        <v>1</v>
      </c>
      <c r="AN121" s="439">
        <v>1</v>
      </c>
      <c r="AO121" s="1734">
        <v>1</v>
      </c>
    </row>
    <row r="122" spans="1:41" s="441" customFormat="1" ht="30" customHeight="1">
      <c r="A122" s="592">
        <f t="shared" si="2"/>
        <v>113</v>
      </c>
      <c r="B122" s="123"/>
      <c r="C122" s="123"/>
      <c r="D122" s="123"/>
      <c r="E122" s="123"/>
      <c r="F122" s="577">
        <v>4</v>
      </c>
      <c r="G122" s="123"/>
      <c r="H122" s="578"/>
      <c r="I122" s="123"/>
      <c r="J122" s="123"/>
      <c r="K122" s="123" t="s">
        <v>629</v>
      </c>
      <c r="L122" s="750" t="s">
        <v>818</v>
      </c>
      <c r="M122" s="435" t="s">
        <v>817</v>
      </c>
      <c r="N122" s="435" t="s">
        <v>812</v>
      </c>
      <c r="O122" s="123" t="s">
        <v>94</v>
      </c>
      <c r="P122" s="436" t="s">
        <v>85</v>
      </c>
      <c r="Q122" s="437"/>
      <c r="R122" s="850" t="s">
        <v>84</v>
      </c>
      <c r="S122" s="638" t="s">
        <v>772</v>
      </c>
      <c r="T122" s="438" t="s">
        <v>84</v>
      </c>
      <c r="U122" s="439" t="s">
        <v>87</v>
      </c>
      <c r="V122" s="165" t="s">
        <v>86</v>
      </c>
      <c r="W122" s="118" t="s">
        <v>592</v>
      </c>
      <c r="X122" s="638" t="s">
        <v>89</v>
      </c>
      <c r="Y122" s="118" t="s">
        <v>90</v>
      </c>
      <c r="Z122" s="118"/>
      <c r="AA122" s="655">
        <f>AA123+AA124</f>
        <v>0.192</v>
      </c>
      <c r="AB122" s="117"/>
      <c r="AC122" s="118"/>
      <c r="AD122" s="116"/>
      <c r="AE122" s="131"/>
      <c r="AF122" s="116"/>
      <c r="AG122" s="121"/>
      <c r="AH122" s="121"/>
      <c r="AI122" s="436"/>
      <c r="AJ122" s="439">
        <v>1</v>
      </c>
      <c r="AK122" s="1734">
        <v>1</v>
      </c>
      <c r="AL122" s="439">
        <v>1</v>
      </c>
      <c r="AM122" s="1734">
        <v>1</v>
      </c>
      <c r="AN122" s="389">
        <v>0</v>
      </c>
      <c r="AO122" s="1734">
        <v>0</v>
      </c>
    </row>
    <row r="123" spans="1:41" s="441" customFormat="1" ht="30" customHeight="1">
      <c r="A123" s="592">
        <f t="shared" si="2"/>
        <v>114</v>
      </c>
      <c r="B123" s="123"/>
      <c r="C123" s="123"/>
      <c r="D123" s="123"/>
      <c r="E123" s="123"/>
      <c r="F123" s="577"/>
      <c r="G123" s="123">
        <v>5</v>
      </c>
      <c r="H123" s="578"/>
      <c r="I123" s="123"/>
      <c r="J123" s="123"/>
      <c r="K123" s="123" t="s">
        <v>629</v>
      </c>
      <c r="L123" s="444" t="s">
        <v>810</v>
      </c>
      <c r="M123" s="435" t="s">
        <v>811</v>
      </c>
      <c r="N123" s="435" t="s">
        <v>610</v>
      </c>
      <c r="O123" s="123" t="s">
        <v>94</v>
      </c>
      <c r="P123" s="436" t="s">
        <v>85</v>
      </c>
      <c r="Q123" s="437"/>
      <c r="R123" s="850" t="s">
        <v>84</v>
      </c>
      <c r="S123" s="435" t="s">
        <v>810</v>
      </c>
      <c r="T123" s="438" t="s">
        <v>84</v>
      </c>
      <c r="U123" s="439" t="s">
        <v>87</v>
      </c>
      <c r="V123" s="165" t="s">
        <v>86</v>
      </c>
      <c r="W123" s="118"/>
      <c r="X123" s="620" t="s">
        <v>809</v>
      </c>
      <c r="Y123" s="118" t="s">
        <v>808</v>
      </c>
      <c r="Z123" s="118"/>
      <c r="AA123" s="440">
        <v>4.0000000000000001E-3</v>
      </c>
      <c r="AB123" s="117"/>
      <c r="AC123" s="118"/>
      <c r="AD123" s="116"/>
      <c r="AE123" s="131"/>
      <c r="AF123" s="116"/>
      <c r="AG123" s="121"/>
      <c r="AH123" s="121"/>
      <c r="AI123" s="436"/>
      <c r="AJ123" s="439">
        <v>1</v>
      </c>
      <c r="AK123" s="1734">
        <v>1</v>
      </c>
      <c r="AL123" s="439">
        <v>1</v>
      </c>
      <c r="AM123" s="1734">
        <v>1</v>
      </c>
      <c r="AN123" s="389">
        <v>0</v>
      </c>
      <c r="AO123" s="1734">
        <v>0</v>
      </c>
    </row>
    <row r="124" spans="1:41" s="441" customFormat="1" ht="30" customHeight="1">
      <c r="A124" s="592">
        <f t="shared" si="2"/>
        <v>115</v>
      </c>
      <c r="B124" s="123"/>
      <c r="C124" s="123"/>
      <c r="D124" s="123"/>
      <c r="E124" s="649"/>
      <c r="F124" s="577"/>
      <c r="G124" s="123">
        <v>5</v>
      </c>
      <c r="H124" s="578"/>
      <c r="I124" s="123"/>
      <c r="J124" s="123"/>
      <c r="K124" s="123" t="s">
        <v>629</v>
      </c>
      <c r="L124" s="750" t="s">
        <v>815</v>
      </c>
      <c r="M124" s="435" t="s">
        <v>816</v>
      </c>
      <c r="N124" s="435" t="s">
        <v>461</v>
      </c>
      <c r="O124" s="123" t="s">
        <v>94</v>
      </c>
      <c r="P124" s="436" t="s">
        <v>85</v>
      </c>
      <c r="Q124" s="437"/>
      <c r="R124" s="850" t="s">
        <v>84</v>
      </c>
      <c r="S124" s="638" t="s">
        <v>815</v>
      </c>
      <c r="T124" s="438" t="s">
        <v>84</v>
      </c>
      <c r="U124" s="439" t="s">
        <v>87</v>
      </c>
      <c r="V124" s="165" t="s">
        <v>86</v>
      </c>
      <c r="W124" s="118" t="s">
        <v>110</v>
      </c>
      <c r="X124" s="638" t="s">
        <v>805</v>
      </c>
      <c r="Y124" s="118" t="s">
        <v>90</v>
      </c>
      <c r="Z124" s="118"/>
      <c r="AA124" s="440">
        <v>0.188</v>
      </c>
      <c r="AB124" s="117"/>
      <c r="AC124" s="118"/>
      <c r="AD124" s="116"/>
      <c r="AE124" s="131"/>
      <c r="AF124" s="116"/>
      <c r="AG124" s="121"/>
      <c r="AH124" s="121"/>
      <c r="AI124" s="436"/>
      <c r="AJ124" s="439">
        <v>1</v>
      </c>
      <c r="AK124" s="1734">
        <v>1</v>
      </c>
      <c r="AL124" s="439">
        <v>1</v>
      </c>
      <c r="AM124" s="1734">
        <v>1</v>
      </c>
      <c r="AN124" s="389">
        <v>0</v>
      </c>
      <c r="AO124" s="1734">
        <v>0</v>
      </c>
    </row>
    <row r="125" spans="1:41" s="441" customFormat="1" ht="30" customHeight="1">
      <c r="A125" s="592">
        <f t="shared" si="2"/>
        <v>116</v>
      </c>
      <c r="B125" s="123"/>
      <c r="C125" s="123"/>
      <c r="D125" s="123"/>
      <c r="E125" s="123"/>
      <c r="F125" s="577">
        <v>4</v>
      </c>
      <c r="G125" s="123"/>
      <c r="H125" s="578"/>
      <c r="I125" s="123"/>
      <c r="J125" s="123"/>
      <c r="K125" s="123" t="s">
        <v>629</v>
      </c>
      <c r="L125" s="750" t="s">
        <v>814</v>
      </c>
      <c r="M125" s="435" t="s">
        <v>813</v>
      </c>
      <c r="N125" s="435" t="s">
        <v>812</v>
      </c>
      <c r="O125" s="123" t="s">
        <v>94</v>
      </c>
      <c r="P125" s="436" t="s">
        <v>85</v>
      </c>
      <c r="Q125" s="437"/>
      <c r="R125" s="850" t="s">
        <v>84</v>
      </c>
      <c r="S125" s="638" t="s">
        <v>772</v>
      </c>
      <c r="T125" s="438" t="s">
        <v>84</v>
      </c>
      <c r="U125" s="439" t="s">
        <v>87</v>
      </c>
      <c r="V125" s="165" t="s">
        <v>86</v>
      </c>
      <c r="W125" s="118" t="s">
        <v>592</v>
      </c>
      <c r="X125" s="620" t="s">
        <v>89</v>
      </c>
      <c r="Y125" s="118" t="s">
        <v>90</v>
      </c>
      <c r="Z125" s="118"/>
      <c r="AA125" s="440">
        <f>AA126+AA127</f>
        <v>0.23899999999999999</v>
      </c>
      <c r="AB125" s="117"/>
      <c r="AC125" s="118"/>
      <c r="AD125" s="116"/>
      <c r="AE125" s="131"/>
      <c r="AF125" s="116"/>
      <c r="AG125" s="121"/>
      <c r="AH125" s="121"/>
      <c r="AI125" s="436"/>
      <c r="AJ125" s="439">
        <v>1</v>
      </c>
      <c r="AK125" s="1734">
        <v>1</v>
      </c>
      <c r="AL125" s="439">
        <v>1</v>
      </c>
      <c r="AM125" s="1734">
        <v>1</v>
      </c>
      <c r="AN125" s="389">
        <v>0</v>
      </c>
      <c r="AO125" s="1734">
        <v>0</v>
      </c>
    </row>
    <row r="126" spans="1:41" s="441" customFormat="1" ht="30" customHeight="1">
      <c r="A126" s="592">
        <f t="shared" si="2"/>
        <v>117</v>
      </c>
      <c r="B126" s="123"/>
      <c r="C126" s="123"/>
      <c r="D126" s="123"/>
      <c r="E126" s="123"/>
      <c r="F126" s="577"/>
      <c r="G126" s="123">
        <v>5</v>
      </c>
      <c r="H126" s="578"/>
      <c r="I126" s="123"/>
      <c r="J126" s="123"/>
      <c r="K126" s="123" t="s">
        <v>629</v>
      </c>
      <c r="L126" s="444" t="s">
        <v>810</v>
      </c>
      <c r="M126" s="435" t="s">
        <v>811</v>
      </c>
      <c r="N126" s="435" t="s">
        <v>610</v>
      </c>
      <c r="O126" s="123" t="s">
        <v>94</v>
      </c>
      <c r="P126" s="436" t="s">
        <v>85</v>
      </c>
      <c r="Q126" s="437"/>
      <c r="R126" s="850" t="s">
        <v>84</v>
      </c>
      <c r="S126" s="435" t="s">
        <v>810</v>
      </c>
      <c r="T126" s="438" t="s">
        <v>84</v>
      </c>
      <c r="U126" s="439" t="s">
        <v>87</v>
      </c>
      <c r="V126" s="165" t="s">
        <v>86</v>
      </c>
      <c r="W126" s="118"/>
      <c r="X126" s="620" t="s">
        <v>809</v>
      </c>
      <c r="Y126" s="118" t="s">
        <v>808</v>
      </c>
      <c r="Z126" s="118"/>
      <c r="AA126" s="440">
        <v>4.0000000000000001E-3</v>
      </c>
      <c r="AB126" s="117"/>
      <c r="AC126" s="118"/>
      <c r="AD126" s="116"/>
      <c r="AE126" s="131"/>
      <c r="AF126" s="116"/>
      <c r="AG126" s="121"/>
      <c r="AH126" s="121"/>
      <c r="AI126" s="436"/>
      <c r="AJ126" s="439">
        <v>1</v>
      </c>
      <c r="AK126" s="1734">
        <v>1</v>
      </c>
      <c r="AL126" s="439">
        <v>1</v>
      </c>
      <c r="AM126" s="1734">
        <v>1</v>
      </c>
      <c r="AN126" s="389">
        <v>0</v>
      </c>
      <c r="AO126" s="1734">
        <v>0</v>
      </c>
    </row>
    <row r="127" spans="1:41" s="441" customFormat="1" ht="30" customHeight="1">
      <c r="A127" s="592">
        <f t="shared" si="2"/>
        <v>118</v>
      </c>
      <c r="B127" s="444"/>
      <c r="C127" s="444"/>
      <c r="D127" s="123"/>
      <c r="E127" s="123"/>
      <c r="F127" s="577"/>
      <c r="G127" s="123">
        <v>5</v>
      </c>
      <c r="H127" s="578"/>
      <c r="I127" s="123"/>
      <c r="J127" s="123"/>
      <c r="K127" s="123" t="s">
        <v>629</v>
      </c>
      <c r="L127" s="750" t="s">
        <v>806</v>
      </c>
      <c r="M127" s="435" t="s">
        <v>807</v>
      </c>
      <c r="N127" s="118" t="s">
        <v>461</v>
      </c>
      <c r="O127" s="123" t="s">
        <v>94</v>
      </c>
      <c r="P127" s="436" t="s">
        <v>85</v>
      </c>
      <c r="Q127" s="437"/>
      <c r="R127" s="850" t="s">
        <v>84</v>
      </c>
      <c r="S127" s="638" t="s">
        <v>806</v>
      </c>
      <c r="T127" s="438" t="s">
        <v>84</v>
      </c>
      <c r="U127" s="439" t="s">
        <v>87</v>
      </c>
      <c r="V127" s="165" t="s">
        <v>86</v>
      </c>
      <c r="W127" s="118" t="s">
        <v>110</v>
      </c>
      <c r="X127" s="638" t="s">
        <v>805</v>
      </c>
      <c r="Y127" s="118" t="s">
        <v>90</v>
      </c>
      <c r="Z127" s="118"/>
      <c r="AA127" s="440">
        <v>0.23499999999999999</v>
      </c>
      <c r="AB127" s="117"/>
      <c r="AC127" s="118"/>
      <c r="AD127" s="116"/>
      <c r="AE127" s="131"/>
      <c r="AF127" s="116"/>
      <c r="AG127" s="121"/>
      <c r="AH127" s="121"/>
      <c r="AI127" s="436"/>
      <c r="AJ127" s="439">
        <v>1</v>
      </c>
      <c r="AK127" s="1734">
        <v>1</v>
      </c>
      <c r="AL127" s="439">
        <v>1</v>
      </c>
      <c r="AM127" s="1734">
        <v>1</v>
      </c>
      <c r="AN127" s="389">
        <v>0</v>
      </c>
      <c r="AO127" s="1734">
        <v>0</v>
      </c>
    </row>
    <row r="128" spans="1:41" s="441" customFormat="1" ht="30" customHeight="1">
      <c r="A128" s="592">
        <f t="shared" si="2"/>
        <v>119</v>
      </c>
      <c r="B128" s="444"/>
      <c r="C128" s="444"/>
      <c r="D128" s="123"/>
      <c r="E128" s="123"/>
      <c r="F128" s="577">
        <v>4</v>
      </c>
      <c r="G128" s="123"/>
      <c r="H128" s="578"/>
      <c r="I128" s="123"/>
      <c r="J128" s="123"/>
      <c r="K128" s="123" t="s">
        <v>629</v>
      </c>
      <c r="L128" s="750" t="s">
        <v>803</v>
      </c>
      <c r="M128" s="435" t="s">
        <v>169</v>
      </c>
      <c r="N128" s="436" t="s">
        <v>804</v>
      </c>
      <c r="O128" s="123" t="s">
        <v>94</v>
      </c>
      <c r="P128" s="436" t="s">
        <v>85</v>
      </c>
      <c r="Q128" s="437"/>
      <c r="R128" s="850" t="s">
        <v>84</v>
      </c>
      <c r="S128" s="638" t="s">
        <v>803</v>
      </c>
      <c r="T128" s="438" t="s">
        <v>84</v>
      </c>
      <c r="U128" s="439" t="s">
        <v>87</v>
      </c>
      <c r="V128" s="165" t="s">
        <v>86</v>
      </c>
      <c r="W128" s="118" t="s">
        <v>125</v>
      </c>
      <c r="X128" s="620" t="s">
        <v>158</v>
      </c>
      <c r="Y128" s="118" t="s">
        <v>90</v>
      </c>
      <c r="Z128" s="118"/>
      <c r="AA128" s="440">
        <v>4.0000000000000001E-3</v>
      </c>
      <c r="AB128" s="117"/>
      <c r="AC128" s="118"/>
      <c r="AD128" s="116"/>
      <c r="AE128" s="131"/>
      <c r="AF128" s="116"/>
      <c r="AG128" s="121"/>
      <c r="AH128" s="121"/>
      <c r="AI128" s="436"/>
      <c r="AJ128" s="439">
        <v>2</v>
      </c>
      <c r="AK128" s="1734">
        <v>2</v>
      </c>
      <c r="AL128" s="439">
        <v>2</v>
      </c>
      <c r="AM128" s="1734">
        <v>2</v>
      </c>
      <c r="AN128" s="439">
        <v>2</v>
      </c>
      <c r="AO128" s="1734">
        <v>2</v>
      </c>
    </row>
    <row r="129" spans="1:41" s="441" customFormat="1" ht="30" customHeight="1">
      <c r="A129" s="592">
        <f t="shared" si="2"/>
        <v>120</v>
      </c>
      <c r="B129" s="444"/>
      <c r="C129" s="444"/>
      <c r="D129" s="123"/>
      <c r="E129" s="123">
        <v>3</v>
      </c>
      <c r="F129" s="577"/>
      <c r="G129" s="123"/>
      <c r="H129" s="578"/>
      <c r="I129" s="123"/>
      <c r="J129" s="123"/>
      <c r="K129" s="123" t="s">
        <v>629</v>
      </c>
      <c r="L129" s="450" t="s">
        <v>800</v>
      </c>
      <c r="M129" s="435" t="s">
        <v>802</v>
      </c>
      <c r="N129" s="436" t="s">
        <v>801</v>
      </c>
      <c r="O129" s="123" t="s">
        <v>94</v>
      </c>
      <c r="P129" s="436" t="s">
        <v>85</v>
      </c>
      <c r="Q129" s="437"/>
      <c r="R129" s="850" t="s">
        <v>84</v>
      </c>
      <c r="S129" s="637" t="s">
        <v>800</v>
      </c>
      <c r="T129" s="438" t="s">
        <v>84</v>
      </c>
      <c r="U129" s="439" t="s">
        <v>87</v>
      </c>
      <c r="V129" s="165" t="s">
        <v>86</v>
      </c>
      <c r="W129" s="656" t="s">
        <v>799</v>
      </c>
      <c r="X129" s="117" t="s">
        <v>286</v>
      </c>
      <c r="Y129" s="117"/>
      <c r="Z129" s="118"/>
      <c r="AA129" s="440">
        <v>3.6999999999999998E-2</v>
      </c>
      <c r="AB129" s="117" t="s">
        <v>289</v>
      </c>
      <c r="AC129" s="118"/>
      <c r="AD129" s="116"/>
      <c r="AE129" s="131"/>
      <c r="AF129" s="116"/>
      <c r="AG129" s="121"/>
      <c r="AH129" s="121"/>
      <c r="AI129" s="436"/>
      <c r="AJ129" s="439">
        <v>1</v>
      </c>
      <c r="AK129" s="1734">
        <v>1</v>
      </c>
      <c r="AL129" s="439">
        <v>1</v>
      </c>
      <c r="AM129" s="1734">
        <v>1</v>
      </c>
      <c r="AN129" s="439">
        <v>1</v>
      </c>
      <c r="AO129" s="1734">
        <v>1</v>
      </c>
    </row>
    <row r="130" spans="1:41" s="441" customFormat="1" ht="30" customHeight="1">
      <c r="A130" s="592">
        <f t="shared" si="2"/>
        <v>121</v>
      </c>
      <c r="B130" s="444"/>
      <c r="C130" s="444"/>
      <c r="D130" s="123"/>
      <c r="E130" s="123">
        <v>3</v>
      </c>
      <c r="F130" s="577"/>
      <c r="G130" s="123"/>
      <c r="H130" s="578"/>
      <c r="I130" s="123"/>
      <c r="J130" s="123"/>
      <c r="K130" s="123" t="s">
        <v>629</v>
      </c>
      <c r="L130" s="450" t="s">
        <v>293</v>
      </c>
      <c r="M130" s="435" t="s">
        <v>798</v>
      </c>
      <c r="N130" s="436" t="s">
        <v>485</v>
      </c>
      <c r="O130" s="123" t="s">
        <v>94</v>
      </c>
      <c r="P130" s="436" t="s">
        <v>85</v>
      </c>
      <c r="Q130" s="437"/>
      <c r="R130" s="850" t="s">
        <v>84</v>
      </c>
      <c r="S130" s="637" t="s">
        <v>797</v>
      </c>
      <c r="T130" s="438" t="s">
        <v>84</v>
      </c>
      <c r="U130" s="439" t="s">
        <v>87</v>
      </c>
      <c r="V130" s="165" t="s">
        <v>86</v>
      </c>
      <c r="W130" s="118" t="s">
        <v>295</v>
      </c>
      <c r="X130" s="620" t="s">
        <v>158</v>
      </c>
      <c r="Y130" s="118" t="s">
        <v>90</v>
      </c>
      <c r="Z130" s="118"/>
      <c r="AA130" s="440">
        <v>2E-3</v>
      </c>
      <c r="AB130" s="117"/>
      <c r="AC130" s="118"/>
      <c r="AD130" s="116"/>
      <c r="AE130" s="131"/>
      <c r="AF130" s="116"/>
      <c r="AG130" s="121"/>
      <c r="AH130" s="121"/>
      <c r="AI130" s="436"/>
      <c r="AJ130" s="439">
        <v>1</v>
      </c>
      <c r="AK130" s="1734">
        <v>1</v>
      </c>
      <c r="AL130" s="439">
        <v>1</v>
      </c>
      <c r="AM130" s="1734">
        <v>1</v>
      </c>
      <c r="AN130" s="439">
        <v>1</v>
      </c>
      <c r="AO130" s="1734">
        <v>1</v>
      </c>
    </row>
    <row r="131" spans="1:41" s="441" customFormat="1" ht="30" customHeight="1">
      <c r="A131" s="592">
        <f t="shared" si="2"/>
        <v>122</v>
      </c>
      <c r="B131" s="444"/>
      <c r="C131" s="444"/>
      <c r="D131" s="123"/>
      <c r="E131" s="123">
        <v>3</v>
      </c>
      <c r="F131" s="577"/>
      <c r="G131" s="123"/>
      <c r="H131" s="578"/>
      <c r="I131" s="123"/>
      <c r="J131" s="123"/>
      <c r="K131" s="123" t="s">
        <v>629</v>
      </c>
      <c r="L131" s="450" t="s">
        <v>168</v>
      </c>
      <c r="M131" s="435" t="s">
        <v>169</v>
      </c>
      <c r="N131" s="436" t="s">
        <v>796</v>
      </c>
      <c r="O131" s="123" t="s">
        <v>94</v>
      </c>
      <c r="P131" s="436" t="s">
        <v>85</v>
      </c>
      <c r="Q131" s="437"/>
      <c r="R131" s="850" t="s">
        <v>84</v>
      </c>
      <c r="S131" s="637" t="s">
        <v>168</v>
      </c>
      <c r="T131" s="438" t="s">
        <v>84</v>
      </c>
      <c r="U131" s="439" t="s">
        <v>87</v>
      </c>
      <c r="V131" s="165" t="s">
        <v>86</v>
      </c>
      <c r="W131" s="118" t="s">
        <v>125</v>
      </c>
      <c r="X131" s="620" t="s">
        <v>158</v>
      </c>
      <c r="Y131" s="118" t="s">
        <v>90</v>
      </c>
      <c r="Z131" s="118"/>
      <c r="AA131" s="440">
        <v>6.9999999999999999E-4</v>
      </c>
      <c r="AB131" s="117"/>
      <c r="AC131" s="118"/>
      <c r="AD131" s="116"/>
      <c r="AE131" s="131"/>
      <c r="AF131" s="116"/>
      <c r="AG131" s="121"/>
      <c r="AH131" s="121"/>
      <c r="AI131" s="436"/>
      <c r="AJ131" s="439">
        <v>1</v>
      </c>
      <c r="AK131" s="1734">
        <v>1</v>
      </c>
      <c r="AL131" s="439">
        <v>1</v>
      </c>
      <c r="AM131" s="1734">
        <v>1</v>
      </c>
      <c r="AN131" s="439">
        <v>1</v>
      </c>
      <c r="AO131" s="1734">
        <v>1</v>
      </c>
    </row>
    <row r="132" spans="1:41" s="441" customFormat="1" ht="30" customHeight="1">
      <c r="A132" s="592">
        <f t="shared" si="2"/>
        <v>123</v>
      </c>
      <c r="B132" s="444"/>
      <c r="C132" s="444"/>
      <c r="D132" s="123"/>
      <c r="E132" s="123">
        <v>3</v>
      </c>
      <c r="F132" s="577"/>
      <c r="G132" s="123"/>
      <c r="H132" s="578"/>
      <c r="I132" s="123"/>
      <c r="J132" s="123"/>
      <c r="K132" s="123" t="s">
        <v>629</v>
      </c>
      <c r="L132" s="138" t="s">
        <v>298</v>
      </c>
      <c r="M132" s="435" t="s">
        <v>795</v>
      </c>
      <c r="N132" s="436" t="s">
        <v>794</v>
      </c>
      <c r="O132" s="123" t="s">
        <v>94</v>
      </c>
      <c r="P132" s="436" t="s">
        <v>85</v>
      </c>
      <c r="Q132" s="437"/>
      <c r="R132" s="850" t="s">
        <v>84</v>
      </c>
      <c r="S132" s="119" t="s">
        <v>793</v>
      </c>
      <c r="T132" s="438" t="s">
        <v>84</v>
      </c>
      <c r="U132" s="439" t="s">
        <v>87</v>
      </c>
      <c r="V132" s="165" t="s">
        <v>86</v>
      </c>
      <c r="W132" s="118" t="s">
        <v>295</v>
      </c>
      <c r="X132" s="117" t="s">
        <v>158</v>
      </c>
      <c r="Y132" s="117"/>
      <c r="Z132" s="436" t="s">
        <v>792</v>
      </c>
      <c r="AA132" s="657">
        <v>0.28000000000000003</v>
      </c>
      <c r="AB132" s="117"/>
      <c r="AC132" s="118"/>
      <c r="AD132" s="116"/>
      <c r="AE132" s="131"/>
      <c r="AF132" s="116"/>
      <c r="AG132" s="121"/>
      <c r="AH132" s="121"/>
      <c r="AI132" s="436"/>
      <c r="AJ132" s="439">
        <v>1</v>
      </c>
      <c r="AK132" s="1734">
        <v>1</v>
      </c>
      <c r="AL132" s="439">
        <v>1</v>
      </c>
      <c r="AM132" s="1734">
        <v>1</v>
      </c>
      <c r="AN132" s="439">
        <v>1</v>
      </c>
      <c r="AO132" s="1734">
        <v>1</v>
      </c>
    </row>
    <row r="133" spans="1:41" s="441" customFormat="1" ht="30" customHeight="1">
      <c r="A133" s="592">
        <f t="shared" si="2"/>
        <v>124</v>
      </c>
      <c r="B133" s="444"/>
      <c r="C133" s="444"/>
      <c r="D133" s="123"/>
      <c r="E133" s="123">
        <v>3</v>
      </c>
      <c r="F133" s="577"/>
      <c r="G133" s="123"/>
      <c r="H133" s="578"/>
      <c r="I133" s="123"/>
      <c r="J133" s="123"/>
      <c r="K133" s="123" t="s">
        <v>629</v>
      </c>
      <c r="L133" s="975" t="s">
        <v>790</v>
      </c>
      <c r="M133" s="435" t="s">
        <v>791</v>
      </c>
      <c r="N133" s="435" t="s">
        <v>461</v>
      </c>
      <c r="O133" s="123" t="s">
        <v>94</v>
      </c>
      <c r="P133" s="436" t="s">
        <v>85</v>
      </c>
      <c r="Q133" s="437"/>
      <c r="R133" s="850" t="s">
        <v>84</v>
      </c>
      <c r="S133" s="658" t="s">
        <v>790</v>
      </c>
      <c r="T133" s="438" t="s">
        <v>84</v>
      </c>
      <c r="U133" s="439" t="s">
        <v>87</v>
      </c>
      <c r="V133" s="165" t="s">
        <v>86</v>
      </c>
      <c r="W133" s="118" t="s">
        <v>223</v>
      </c>
      <c r="X133" s="638" t="s">
        <v>789</v>
      </c>
      <c r="Y133" s="118" t="s">
        <v>90</v>
      </c>
      <c r="Z133" s="118"/>
      <c r="AA133" s="440">
        <v>2.7E-2</v>
      </c>
      <c r="AB133" s="117" t="s">
        <v>664</v>
      </c>
      <c r="AC133" s="118"/>
      <c r="AD133" s="116"/>
      <c r="AE133" s="131"/>
      <c r="AF133" s="116"/>
      <c r="AG133" s="121"/>
      <c r="AH133" s="121"/>
      <c r="AI133" s="436"/>
      <c r="AJ133" s="439">
        <v>1</v>
      </c>
      <c r="AK133" s="1734">
        <v>1</v>
      </c>
      <c r="AL133" s="439">
        <v>1</v>
      </c>
      <c r="AM133" s="1734">
        <v>1</v>
      </c>
      <c r="AN133" s="389">
        <v>0</v>
      </c>
      <c r="AO133" s="1734">
        <v>0</v>
      </c>
    </row>
    <row r="134" spans="1:41" s="441" customFormat="1" ht="30" customHeight="1">
      <c r="A134" s="592">
        <f t="shared" si="2"/>
        <v>125</v>
      </c>
      <c r="B134" s="444"/>
      <c r="C134" s="444"/>
      <c r="D134" s="123"/>
      <c r="E134" s="123">
        <v>3</v>
      </c>
      <c r="F134" s="577"/>
      <c r="G134" s="123"/>
      <c r="H134" s="578"/>
      <c r="I134" s="123"/>
      <c r="J134" s="123"/>
      <c r="K134" s="123" t="s">
        <v>629</v>
      </c>
      <c r="L134" s="975" t="s">
        <v>2428</v>
      </c>
      <c r="M134" s="435" t="s">
        <v>788</v>
      </c>
      <c r="N134" s="435" t="s">
        <v>472</v>
      </c>
      <c r="O134" s="123" t="s">
        <v>94</v>
      </c>
      <c r="P134" s="436" t="s">
        <v>85</v>
      </c>
      <c r="Q134" s="437"/>
      <c r="R134" s="850" t="s">
        <v>84</v>
      </c>
      <c r="S134" s="658" t="s">
        <v>787</v>
      </c>
      <c r="T134" s="438" t="s">
        <v>84</v>
      </c>
      <c r="U134" s="439" t="s">
        <v>87</v>
      </c>
      <c r="V134" s="165" t="s">
        <v>86</v>
      </c>
      <c r="W134" s="118" t="s">
        <v>125</v>
      </c>
      <c r="X134" s="620"/>
      <c r="Y134" s="118"/>
      <c r="Z134" s="118"/>
      <c r="AA134" s="440">
        <v>3.0000000000000001E-3</v>
      </c>
      <c r="AB134" s="117" t="s">
        <v>397</v>
      </c>
      <c r="AC134" s="118"/>
      <c r="AD134" s="116"/>
      <c r="AE134" s="131"/>
      <c r="AF134" s="116"/>
      <c r="AG134" s="121"/>
      <c r="AH134" s="121"/>
      <c r="AI134" s="436"/>
      <c r="AJ134" s="439">
        <v>1</v>
      </c>
      <c r="AK134" s="1734">
        <v>1</v>
      </c>
      <c r="AL134" s="439">
        <v>1</v>
      </c>
      <c r="AM134" s="1734">
        <v>1</v>
      </c>
      <c r="AN134" s="389">
        <v>0</v>
      </c>
      <c r="AO134" s="1734">
        <v>0</v>
      </c>
    </row>
    <row r="135" spans="1:41" s="441" customFormat="1" ht="30" customHeight="1">
      <c r="A135" s="592">
        <f t="shared" si="2"/>
        <v>126</v>
      </c>
      <c r="B135" s="444"/>
      <c r="C135" s="444"/>
      <c r="D135" s="123"/>
      <c r="E135" s="123">
        <v>3</v>
      </c>
      <c r="F135" s="577"/>
      <c r="G135" s="123"/>
      <c r="H135" s="578"/>
      <c r="I135" s="123"/>
      <c r="J135" s="123"/>
      <c r="K135" s="123" t="s">
        <v>629</v>
      </c>
      <c r="L135" s="976" t="s">
        <v>784</v>
      </c>
      <c r="M135" s="435" t="s">
        <v>786</v>
      </c>
      <c r="N135" s="435" t="s">
        <v>785</v>
      </c>
      <c r="O135" s="123" t="s">
        <v>94</v>
      </c>
      <c r="P135" s="436" t="s">
        <v>85</v>
      </c>
      <c r="Q135" s="437"/>
      <c r="R135" s="850" t="s">
        <v>84</v>
      </c>
      <c r="S135" s="659" t="s">
        <v>784</v>
      </c>
      <c r="T135" s="438" t="s">
        <v>84</v>
      </c>
      <c r="U135" s="439" t="s">
        <v>87</v>
      </c>
      <c r="V135" s="165" t="s">
        <v>86</v>
      </c>
      <c r="W135" s="118" t="s">
        <v>125</v>
      </c>
      <c r="X135" s="620"/>
      <c r="Y135" s="118" t="s">
        <v>90</v>
      </c>
      <c r="Z135" s="118"/>
      <c r="AA135" s="440">
        <v>1E-3</v>
      </c>
      <c r="AB135" s="117" t="s">
        <v>397</v>
      </c>
      <c r="AC135" s="118"/>
      <c r="AD135" s="116"/>
      <c r="AE135" s="131"/>
      <c r="AF135" s="116"/>
      <c r="AG135" s="121"/>
      <c r="AH135" s="121"/>
      <c r="AI135" s="436"/>
      <c r="AJ135" s="439">
        <v>1</v>
      </c>
      <c r="AK135" s="1734">
        <v>1</v>
      </c>
      <c r="AL135" s="439">
        <v>1</v>
      </c>
      <c r="AM135" s="1734">
        <v>1</v>
      </c>
      <c r="AN135" s="389">
        <v>0</v>
      </c>
      <c r="AO135" s="1734">
        <v>0</v>
      </c>
    </row>
    <row r="136" spans="1:41" s="441" customFormat="1" ht="30" customHeight="1">
      <c r="A136" s="592">
        <f t="shared" si="2"/>
        <v>127</v>
      </c>
      <c r="B136" s="444"/>
      <c r="C136" s="444"/>
      <c r="D136" s="123"/>
      <c r="E136" s="123">
        <v>3</v>
      </c>
      <c r="F136" s="577"/>
      <c r="G136" s="123"/>
      <c r="H136" s="578"/>
      <c r="I136" s="123"/>
      <c r="J136" s="123"/>
      <c r="K136" s="123" t="s">
        <v>629</v>
      </c>
      <c r="L136" s="975" t="s">
        <v>782</v>
      </c>
      <c r="M136" s="435" t="s">
        <v>783</v>
      </c>
      <c r="N136" s="118" t="s">
        <v>485</v>
      </c>
      <c r="O136" s="123" t="s">
        <v>94</v>
      </c>
      <c r="P136" s="436" t="s">
        <v>85</v>
      </c>
      <c r="Q136" s="437"/>
      <c r="R136" s="850" t="s">
        <v>84</v>
      </c>
      <c r="S136" s="658" t="s">
        <v>782</v>
      </c>
      <c r="T136" s="438" t="s">
        <v>84</v>
      </c>
      <c r="U136" s="439" t="s">
        <v>87</v>
      </c>
      <c r="V136" s="165" t="s">
        <v>86</v>
      </c>
      <c r="W136" s="118" t="s">
        <v>295</v>
      </c>
      <c r="X136" s="117" t="s">
        <v>158</v>
      </c>
      <c r="Y136" s="118" t="s">
        <v>90</v>
      </c>
      <c r="Z136" s="118"/>
      <c r="AA136" s="440">
        <v>1E-3</v>
      </c>
      <c r="AB136" s="117"/>
      <c r="AC136" s="118"/>
      <c r="AD136" s="116"/>
      <c r="AE136" s="131"/>
      <c r="AF136" s="116"/>
      <c r="AG136" s="121"/>
      <c r="AH136" s="121"/>
      <c r="AI136" s="436"/>
      <c r="AJ136" s="439">
        <v>1</v>
      </c>
      <c r="AK136" s="1734">
        <v>1</v>
      </c>
      <c r="AL136" s="439">
        <v>1</v>
      </c>
      <c r="AM136" s="1734">
        <v>1</v>
      </c>
      <c r="AN136" s="389">
        <v>0</v>
      </c>
      <c r="AO136" s="1734">
        <v>0</v>
      </c>
    </row>
    <row r="137" spans="1:41" s="441" customFormat="1" ht="30" customHeight="1">
      <c r="A137" s="592">
        <f t="shared" si="2"/>
        <v>128</v>
      </c>
      <c r="B137" s="444"/>
      <c r="C137" s="444"/>
      <c r="D137" s="123"/>
      <c r="E137" s="123">
        <v>3</v>
      </c>
      <c r="F137" s="590"/>
      <c r="G137" s="439"/>
      <c r="H137" s="591"/>
      <c r="I137" s="439"/>
      <c r="J137" s="439"/>
      <c r="K137" s="123" t="s">
        <v>940</v>
      </c>
      <c r="L137" s="439" t="s">
        <v>2479</v>
      </c>
      <c r="M137" s="436" t="s">
        <v>942</v>
      </c>
      <c r="N137" s="436" t="s">
        <v>781</v>
      </c>
      <c r="O137" s="439" t="s">
        <v>94</v>
      </c>
      <c r="P137" s="436" t="s">
        <v>85</v>
      </c>
      <c r="Q137" s="443"/>
      <c r="R137" s="850" t="s">
        <v>84</v>
      </c>
      <c r="S137" s="439"/>
      <c r="T137" s="438" t="s">
        <v>84</v>
      </c>
      <c r="U137" s="439" t="s">
        <v>87</v>
      </c>
      <c r="V137" s="165" t="s">
        <v>86</v>
      </c>
      <c r="W137" s="165" t="s">
        <v>170</v>
      </c>
      <c r="X137" s="164" t="s">
        <v>89</v>
      </c>
      <c r="Y137" s="164" t="s">
        <v>90</v>
      </c>
      <c r="Z137" s="660" t="s">
        <v>306</v>
      </c>
      <c r="AA137" s="661">
        <v>0.42399999999999999</v>
      </c>
      <c r="AB137" s="443" t="s">
        <v>307</v>
      </c>
      <c r="AC137" s="443"/>
      <c r="AD137" s="443"/>
      <c r="AE137" s="443"/>
      <c r="AF137" s="163"/>
      <c r="AG137" s="443"/>
      <c r="AH137" s="121"/>
      <c r="AI137" s="436"/>
      <c r="AJ137" s="439">
        <v>0</v>
      </c>
      <c r="AK137" s="1734">
        <v>0</v>
      </c>
      <c r="AL137" s="439">
        <v>0</v>
      </c>
      <c r="AM137" s="1734">
        <v>0</v>
      </c>
      <c r="AN137" s="439">
        <v>1</v>
      </c>
      <c r="AO137" s="1734">
        <v>1</v>
      </c>
    </row>
    <row r="138" spans="1:41" s="441" customFormat="1" ht="30" customHeight="1">
      <c r="A138" s="592">
        <f t="shared" si="2"/>
        <v>129</v>
      </c>
      <c r="B138" s="444"/>
      <c r="C138" s="444"/>
      <c r="D138" s="123"/>
      <c r="E138" s="123"/>
      <c r="F138" s="590">
        <v>4</v>
      </c>
      <c r="G138" s="439"/>
      <c r="H138" s="591"/>
      <c r="I138" s="439"/>
      <c r="J138" s="439"/>
      <c r="K138" s="123" t="s">
        <v>940</v>
      </c>
      <c r="L138" s="439" t="s">
        <v>945</v>
      </c>
      <c r="M138" s="662" t="s">
        <v>944</v>
      </c>
      <c r="N138" s="436" t="s">
        <v>461</v>
      </c>
      <c r="O138" s="439" t="s">
        <v>94</v>
      </c>
      <c r="P138" s="436" t="s">
        <v>85</v>
      </c>
      <c r="Q138" s="443"/>
      <c r="R138" s="850" t="s">
        <v>84</v>
      </c>
      <c r="S138" s="439"/>
      <c r="T138" s="438" t="s">
        <v>84</v>
      </c>
      <c r="U138" s="439" t="s">
        <v>87</v>
      </c>
      <c r="V138" s="165" t="s">
        <v>86</v>
      </c>
      <c r="W138" s="165" t="s">
        <v>110</v>
      </c>
      <c r="X138" s="164" t="s">
        <v>210</v>
      </c>
      <c r="Y138" s="164" t="s">
        <v>268</v>
      </c>
      <c r="Z138" s="439" t="s">
        <v>308</v>
      </c>
      <c r="AA138" s="661">
        <v>0.14399999999999999</v>
      </c>
      <c r="AB138" s="443" t="s">
        <v>90</v>
      </c>
      <c r="AC138" s="443"/>
      <c r="AD138" s="443"/>
      <c r="AE138" s="443"/>
      <c r="AF138" s="163"/>
      <c r="AG138" s="443"/>
      <c r="AH138" s="121"/>
      <c r="AI138" s="436"/>
      <c r="AJ138" s="439">
        <v>0</v>
      </c>
      <c r="AK138" s="1734">
        <v>0</v>
      </c>
      <c r="AL138" s="439">
        <v>0</v>
      </c>
      <c r="AM138" s="1734">
        <v>0</v>
      </c>
      <c r="AN138" s="439">
        <v>1</v>
      </c>
      <c r="AO138" s="1734">
        <v>1</v>
      </c>
    </row>
    <row r="139" spans="1:41" s="441" customFormat="1" ht="30" customHeight="1">
      <c r="A139" s="592">
        <f t="shared" si="2"/>
        <v>130</v>
      </c>
      <c r="B139" s="444"/>
      <c r="C139" s="444"/>
      <c r="D139" s="123"/>
      <c r="E139" s="123"/>
      <c r="F139" s="590">
        <v>4</v>
      </c>
      <c r="G139" s="439"/>
      <c r="H139" s="591"/>
      <c r="I139" s="439"/>
      <c r="J139" s="439"/>
      <c r="K139" s="123" t="s">
        <v>629</v>
      </c>
      <c r="L139" s="439" t="s">
        <v>780</v>
      </c>
      <c r="M139" s="436" t="s">
        <v>779</v>
      </c>
      <c r="N139" s="436" t="s">
        <v>467</v>
      </c>
      <c r="O139" s="439" t="s">
        <v>94</v>
      </c>
      <c r="P139" s="436" t="s">
        <v>85</v>
      </c>
      <c r="Q139" s="443"/>
      <c r="R139" s="850" t="s">
        <v>84</v>
      </c>
      <c r="S139" s="439"/>
      <c r="T139" s="438" t="s">
        <v>84</v>
      </c>
      <c r="U139" s="439" t="s">
        <v>87</v>
      </c>
      <c r="V139" s="165" t="s">
        <v>86</v>
      </c>
      <c r="W139" s="165" t="s">
        <v>223</v>
      </c>
      <c r="X139" s="164" t="s">
        <v>309</v>
      </c>
      <c r="Y139" s="164" t="s">
        <v>310</v>
      </c>
      <c r="Z139" s="663" t="s">
        <v>778</v>
      </c>
      <c r="AA139" s="661">
        <v>0.02</v>
      </c>
      <c r="AB139" s="443" t="s">
        <v>90</v>
      </c>
      <c r="AC139" s="443"/>
      <c r="AD139" s="443"/>
      <c r="AE139" s="443"/>
      <c r="AF139" s="163"/>
      <c r="AG139" s="443"/>
      <c r="AH139" s="121"/>
      <c r="AI139" s="436"/>
      <c r="AJ139" s="439">
        <v>0</v>
      </c>
      <c r="AK139" s="1734">
        <v>0</v>
      </c>
      <c r="AL139" s="439">
        <v>0</v>
      </c>
      <c r="AM139" s="1734">
        <v>0</v>
      </c>
      <c r="AN139" s="439">
        <v>2</v>
      </c>
      <c r="AO139" s="1734">
        <v>2</v>
      </c>
    </row>
    <row r="140" spans="1:41" s="441" customFormat="1" ht="30" customHeight="1">
      <c r="A140" s="592">
        <f t="shared" si="2"/>
        <v>131</v>
      </c>
      <c r="B140" s="444"/>
      <c r="C140" s="444"/>
      <c r="D140" s="123"/>
      <c r="E140" s="123"/>
      <c r="F140" s="590">
        <v>4</v>
      </c>
      <c r="G140" s="439"/>
      <c r="H140" s="591"/>
      <c r="I140" s="439"/>
      <c r="J140" s="439"/>
      <c r="K140" s="123" t="s">
        <v>546</v>
      </c>
      <c r="L140" s="439" t="s">
        <v>943</v>
      </c>
      <c r="M140" s="436" t="s">
        <v>777</v>
      </c>
      <c r="N140" s="436" t="s">
        <v>467</v>
      </c>
      <c r="O140" s="439" t="s">
        <v>94</v>
      </c>
      <c r="P140" s="436" t="s">
        <v>85</v>
      </c>
      <c r="Q140" s="443"/>
      <c r="R140" s="850" t="s">
        <v>84</v>
      </c>
      <c r="S140" s="439"/>
      <c r="T140" s="438" t="s">
        <v>84</v>
      </c>
      <c r="U140" s="439" t="s">
        <v>87</v>
      </c>
      <c r="V140" s="165" t="s">
        <v>86</v>
      </c>
      <c r="W140" s="165" t="s">
        <v>219</v>
      </c>
      <c r="X140" s="164" t="s">
        <v>311</v>
      </c>
      <c r="Y140" s="164" t="s">
        <v>312</v>
      </c>
      <c r="Z140" s="439" t="s">
        <v>313</v>
      </c>
      <c r="AA140" s="661">
        <v>0.24</v>
      </c>
      <c r="AB140" s="443" t="s">
        <v>90</v>
      </c>
      <c r="AC140" s="443"/>
      <c r="AD140" s="443"/>
      <c r="AE140" s="443"/>
      <c r="AF140" s="163"/>
      <c r="AG140" s="443"/>
      <c r="AH140" s="121"/>
      <c r="AI140" s="436"/>
      <c r="AJ140" s="439">
        <v>0</v>
      </c>
      <c r="AK140" s="1734">
        <v>0</v>
      </c>
      <c r="AL140" s="439">
        <v>0</v>
      </c>
      <c r="AM140" s="1734">
        <v>0</v>
      </c>
      <c r="AN140" s="439">
        <v>1</v>
      </c>
      <c r="AO140" s="1734">
        <v>1</v>
      </c>
    </row>
    <row r="141" spans="1:41" s="441" customFormat="1" ht="30" customHeight="1">
      <c r="A141" s="592">
        <f t="shared" si="2"/>
        <v>132</v>
      </c>
      <c r="B141" s="444"/>
      <c r="C141" s="444"/>
      <c r="D141" s="123"/>
      <c r="E141" s="439">
        <v>3</v>
      </c>
      <c r="F141" s="590"/>
      <c r="G141" s="439"/>
      <c r="H141" s="591"/>
      <c r="I141" s="439"/>
      <c r="J141" s="439"/>
      <c r="K141" s="123" t="s">
        <v>629</v>
      </c>
      <c r="L141" s="664" t="s">
        <v>314</v>
      </c>
      <c r="M141" s="601" t="s">
        <v>315</v>
      </c>
      <c r="N141" s="601" t="s">
        <v>316</v>
      </c>
      <c r="O141" s="443" t="s">
        <v>115</v>
      </c>
      <c r="P141" s="436" t="s">
        <v>85</v>
      </c>
      <c r="Q141" s="443"/>
      <c r="R141" s="850" t="s">
        <v>84</v>
      </c>
      <c r="S141" s="165" t="s">
        <v>125</v>
      </c>
      <c r="T141" s="438" t="s">
        <v>84</v>
      </c>
      <c r="U141" s="439" t="s">
        <v>87</v>
      </c>
      <c r="V141" s="165" t="s">
        <v>86</v>
      </c>
      <c r="W141" s="165" t="s">
        <v>125</v>
      </c>
      <c r="X141" s="164" t="s">
        <v>90</v>
      </c>
      <c r="Y141" s="164" t="s">
        <v>90</v>
      </c>
      <c r="Z141" s="445"/>
      <c r="AA141" s="448">
        <v>1.5800000000000002E-2</v>
      </c>
      <c r="AB141" s="665" t="s">
        <v>317</v>
      </c>
      <c r="AC141" s="443"/>
      <c r="AD141" s="665"/>
      <c r="AE141" s="443"/>
      <c r="AF141" s="163"/>
      <c r="AG141" s="443"/>
      <c r="AH141" s="121"/>
      <c r="AI141" s="436"/>
      <c r="AJ141" s="439">
        <v>0</v>
      </c>
      <c r="AK141" s="1734">
        <v>0</v>
      </c>
      <c r="AL141" s="439">
        <v>0</v>
      </c>
      <c r="AM141" s="1734">
        <v>0</v>
      </c>
      <c r="AN141" s="439">
        <v>2</v>
      </c>
      <c r="AO141" s="1734">
        <v>2</v>
      </c>
    </row>
    <row r="142" spans="1:41" s="1107" customFormat="1" ht="30" customHeight="1">
      <c r="A142" s="1088">
        <f t="shared" ref="A142" si="3">ROW()-8</f>
        <v>134</v>
      </c>
      <c r="B142" s="1092"/>
      <c r="C142" s="1092"/>
      <c r="D142" s="1089">
        <v>2</v>
      </c>
      <c r="E142" s="1099"/>
      <c r="F142" s="1149"/>
      <c r="G142" s="1099"/>
      <c r="H142" s="1150"/>
      <c r="I142" s="1099"/>
      <c r="J142" s="1099"/>
      <c r="K142" s="1089" t="s">
        <v>629</v>
      </c>
      <c r="L142" s="1151" t="s">
        <v>2436</v>
      </c>
      <c r="M142" s="1124" t="s">
        <v>319</v>
      </c>
      <c r="N142" s="1124" t="s">
        <v>320</v>
      </c>
      <c r="O142" s="1112"/>
      <c r="P142" s="1095" t="s">
        <v>85</v>
      </c>
      <c r="Q142" s="1112"/>
      <c r="R142" s="1097" t="s">
        <v>84</v>
      </c>
      <c r="S142" s="1100" t="s">
        <v>2434</v>
      </c>
      <c r="T142" s="1098" t="s">
        <v>87</v>
      </c>
      <c r="U142" s="439" t="s">
        <v>87</v>
      </c>
      <c r="V142" s="165" t="s">
        <v>86</v>
      </c>
      <c r="W142" s="165" t="s">
        <v>125</v>
      </c>
      <c r="X142" s="1152"/>
      <c r="Y142" s="1152"/>
      <c r="Z142" s="1117" t="s">
        <v>2435</v>
      </c>
      <c r="AA142" s="1112">
        <v>1.9599999999999999E-2</v>
      </c>
      <c r="AB142" s="1133" t="s">
        <v>1223</v>
      </c>
      <c r="AE142" s="1112" t="s">
        <v>608</v>
      </c>
      <c r="AF142" s="1153"/>
      <c r="AG142" s="1112"/>
      <c r="AH142" s="1106"/>
      <c r="AI142" s="1095"/>
      <c r="AJ142" s="1099">
        <v>4</v>
      </c>
      <c r="AK142" s="1734">
        <v>4</v>
      </c>
      <c r="AL142" s="1099">
        <v>4</v>
      </c>
      <c r="AM142" s="1734">
        <v>4</v>
      </c>
      <c r="AN142" s="1099">
        <v>4</v>
      </c>
      <c r="AO142" s="1734">
        <v>4</v>
      </c>
    </row>
    <row r="143" spans="1:41" s="441" customFormat="1" ht="30" customHeight="1">
      <c r="A143" s="592">
        <f t="shared" si="2"/>
        <v>134</v>
      </c>
      <c r="B143" s="439"/>
      <c r="C143" s="439"/>
      <c r="D143" s="443">
        <v>2</v>
      </c>
      <c r="E143" s="439"/>
      <c r="F143" s="666"/>
      <c r="G143" s="438"/>
      <c r="H143" s="667"/>
      <c r="I143" s="438"/>
      <c r="J143" s="438"/>
      <c r="K143" s="123" t="s">
        <v>629</v>
      </c>
      <c r="L143" s="977" t="s">
        <v>155</v>
      </c>
      <c r="M143" s="668" t="s">
        <v>156</v>
      </c>
      <c r="N143" s="601" t="s">
        <v>776</v>
      </c>
      <c r="O143" s="162" t="s">
        <v>115</v>
      </c>
      <c r="P143" s="436" t="s">
        <v>85</v>
      </c>
      <c r="Q143" s="600"/>
      <c r="R143" s="850" t="s">
        <v>84</v>
      </c>
      <c r="S143" s="601" t="str">
        <f>L143</f>
        <v>BFA0010014</v>
      </c>
      <c r="T143" s="438" t="s">
        <v>84</v>
      </c>
      <c r="U143" s="439" t="s">
        <v>87</v>
      </c>
      <c r="V143" s="165" t="s">
        <v>86</v>
      </c>
      <c r="W143" s="136" t="s">
        <v>157</v>
      </c>
      <c r="X143" s="669" t="s">
        <v>158</v>
      </c>
      <c r="Y143" s="601" t="s">
        <v>90</v>
      </c>
      <c r="Z143" s="669" t="s">
        <v>159</v>
      </c>
      <c r="AA143" s="670">
        <v>5.0999999999999997E-2</v>
      </c>
      <c r="AB143" s="122" t="s">
        <v>90</v>
      </c>
      <c r="AC143" s="116"/>
      <c r="AD143" s="116"/>
      <c r="AE143" s="131"/>
      <c r="AF143" s="116"/>
      <c r="AG143" s="121"/>
      <c r="AH143" s="121"/>
      <c r="AI143" s="436"/>
      <c r="AJ143" s="439">
        <v>0</v>
      </c>
      <c r="AK143" s="1734">
        <v>0</v>
      </c>
      <c r="AL143" s="439">
        <v>0</v>
      </c>
      <c r="AM143" s="1734">
        <v>0</v>
      </c>
      <c r="AN143" s="439">
        <v>1</v>
      </c>
      <c r="AO143" s="1734">
        <v>1</v>
      </c>
    </row>
    <row r="144" spans="1:41" s="821" customFormat="1" ht="30" customHeight="1">
      <c r="A144" s="592">
        <f t="shared" si="2"/>
        <v>135</v>
      </c>
      <c r="B144" s="547"/>
      <c r="C144" s="547"/>
      <c r="D144" s="551">
        <v>2</v>
      </c>
      <c r="E144" s="547"/>
      <c r="F144" s="961"/>
      <c r="G144" s="812"/>
      <c r="H144" s="962"/>
      <c r="I144" s="812"/>
      <c r="J144" s="812"/>
      <c r="K144" s="783" t="s">
        <v>629</v>
      </c>
      <c r="L144" s="978" t="s">
        <v>2355</v>
      </c>
      <c r="M144" s="912" t="s">
        <v>161</v>
      </c>
      <c r="N144" s="963"/>
      <c r="O144" s="812" t="s">
        <v>94</v>
      </c>
      <c r="P144" s="785" t="s">
        <v>85</v>
      </c>
      <c r="Q144" s="964"/>
      <c r="R144" s="787" t="s">
        <v>84</v>
      </c>
      <c r="S144" s="838" t="str">
        <f>L144</f>
        <v>SHT0011330</v>
      </c>
      <c r="T144" s="812" t="s">
        <v>84</v>
      </c>
      <c r="U144" s="547" t="s">
        <v>87</v>
      </c>
      <c r="V144" s="813" t="s">
        <v>86</v>
      </c>
      <c r="W144" s="964" t="s">
        <v>138</v>
      </c>
      <c r="X144" s="965" t="s">
        <v>162</v>
      </c>
      <c r="Y144" s="838" t="s">
        <v>90</v>
      </c>
      <c r="Z144" s="965" t="s">
        <v>163</v>
      </c>
      <c r="AA144" s="966">
        <v>1.2999999999999999E-2</v>
      </c>
      <c r="AB144" s="967" t="s">
        <v>90</v>
      </c>
      <c r="AC144" s="822"/>
      <c r="AD144" s="822"/>
      <c r="AE144" s="823"/>
      <c r="AF144" s="822"/>
      <c r="AG144" s="824"/>
      <c r="AH144" s="824"/>
      <c r="AI144" s="785"/>
      <c r="AJ144" s="547">
        <v>0</v>
      </c>
      <c r="AK144" s="1734">
        <v>0</v>
      </c>
      <c r="AL144" s="547">
        <v>0</v>
      </c>
      <c r="AM144" s="1734">
        <v>0</v>
      </c>
      <c r="AN144" s="547">
        <v>1</v>
      </c>
      <c r="AO144" s="1734">
        <v>1</v>
      </c>
    </row>
    <row r="145" spans="1:41" s="821" customFormat="1" ht="30" customHeight="1">
      <c r="A145" s="592">
        <f t="shared" si="2"/>
        <v>136</v>
      </c>
      <c r="B145" s="547"/>
      <c r="C145" s="547"/>
      <c r="D145" s="551">
        <v>2</v>
      </c>
      <c r="E145" s="547"/>
      <c r="F145" s="968"/>
      <c r="G145" s="551"/>
      <c r="H145" s="969"/>
      <c r="I145" s="551"/>
      <c r="J145" s="551"/>
      <c r="K145" s="783" t="s">
        <v>629</v>
      </c>
      <c r="L145" s="979" t="s">
        <v>2482</v>
      </c>
      <c r="M145" s="912" t="s">
        <v>775</v>
      </c>
      <c r="N145" s="970"/>
      <c r="O145" s="971" t="s">
        <v>84</v>
      </c>
      <c r="P145" s="785" t="s">
        <v>85</v>
      </c>
      <c r="Q145" s="964"/>
      <c r="R145" s="787" t="s">
        <v>84</v>
      </c>
      <c r="S145" s="838" t="str">
        <f>L145</f>
        <v>SHT0011612</v>
      </c>
      <c r="T145" s="812" t="s">
        <v>84</v>
      </c>
      <c r="U145" s="547" t="s">
        <v>87</v>
      </c>
      <c r="V145" s="813" t="s">
        <v>86</v>
      </c>
      <c r="W145" s="967" t="s">
        <v>133</v>
      </c>
      <c r="X145" s="916" t="s">
        <v>89</v>
      </c>
      <c r="Y145" s="838" t="s">
        <v>90</v>
      </c>
      <c r="Z145" s="916" t="s">
        <v>165</v>
      </c>
      <c r="AA145" s="966" t="s">
        <v>166</v>
      </c>
      <c r="AB145" s="967" t="s">
        <v>90</v>
      </c>
      <c r="AC145" s="822"/>
      <c r="AD145" s="822"/>
      <c r="AE145" s="823"/>
      <c r="AF145" s="822"/>
      <c r="AG145" s="824"/>
      <c r="AH145" s="824"/>
      <c r="AI145" s="785"/>
      <c r="AJ145" s="547">
        <v>0</v>
      </c>
      <c r="AK145" s="1734">
        <v>0</v>
      </c>
      <c r="AL145" s="547">
        <v>0</v>
      </c>
      <c r="AM145" s="1734">
        <v>0</v>
      </c>
      <c r="AN145" s="547">
        <v>1</v>
      </c>
      <c r="AO145" s="1734">
        <v>1</v>
      </c>
    </row>
    <row r="146" spans="1:41" s="441" customFormat="1" ht="30" customHeight="1">
      <c r="A146" s="592">
        <f t="shared" si="2"/>
        <v>137</v>
      </c>
      <c r="B146" s="444"/>
      <c r="C146" s="444">
        <v>1</v>
      </c>
      <c r="D146" s="123"/>
      <c r="E146" s="439"/>
      <c r="F146" s="577"/>
      <c r="G146" s="123"/>
      <c r="H146" s="578"/>
      <c r="I146" s="123"/>
      <c r="J146" s="123"/>
      <c r="K146" s="123" t="s">
        <v>81</v>
      </c>
      <c r="L146" s="444" t="s">
        <v>774</v>
      </c>
      <c r="M146" s="435" t="s">
        <v>731</v>
      </c>
      <c r="N146" s="118" t="s">
        <v>1786</v>
      </c>
      <c r="O146" s="123" t="s">
        <v>94</v>
      </c>
      <c r="P146" s="436" t="s">
        <v>85</v>
      </c>
      <c r="Q146" s="437"/>
      <c r="R146" s="850" t="s">
        <v>84</v>
      </c>
      <c r="S146" s="658" t="s">
        <v>772</v>
      </c>
      <c r="T146" s="438" t="s">
        <v>84</v>
      </c>
      <c r="U146" s="439" t="s">
        <v>86</v>
      </c>
      <c r="V146" s="165" t="s">
        <v>87</v>
      </c>
      <c r="W146" s="118" t="s">
        <v>730</v>
      </c>
      <c r="X146" s="620" t="s">
        <v>89</v>
      </c>
      <c r="Y146" s="118" t="s">
        <v>90</v>
      </c>
      <c r="Z146" s="118"/>
      <c r="AA146" s="440">
        <v>3.7183999999999999</v>
      </c>
      <c r="AB146" s="117"/>
      <c r="AC146" s="118"/>
      <c r="AD146" s="116"/>
      <c r="AE146" s="131"/>
      <c r="AF146" s="116"/>
      <c r="AG146" s="121"/>
      <c r="AH146" s="121"/>
      <c r="AI146" s="436"/>
      <c r="AJ146" s="439">
        <v>1</v>
      </c>
      <c r="AK146" s="1099">
        <v>0</v>
      </c>
      <c r="AL146" s="439">
        <v>1</v>
      </c>
      <c r="AM146" s="1099">
        <v>0</v>
      </c>
      <c r="AN146" s="439">
        <v>0</v>
      </c>
      <c r="AO146" s="1734">
        <v>0</v>
      </c>
    </row>
    <row r="147" spans="1:41" s="1659" customFormat="1" ht="30" customHeight="1">
      <c r="A147" s="1645">
        <f t="shared" si="2"/>
        <v>138</v>
      </c>
      <c r="B147" s="1674"/>
      <c r="C147" s="1674">
        <v>1</v>
      </c>
      <c r="D147" s="1647"/>
      <c r="E147" s="389"/>
      <c r="F147" s="1646"/>
      <c r="G147" s="1647"/>
      <c r="H147" s="1673"/>
      <c r="I147" s="1647"/>
      <c r="J147" s="1647"/>
      <c r="K147" s="1647" t="s">
        <v>81</v>
      </c>
      <c r="L147" s="1674" t="s">
        <v>2549</v>
      </c>
      <c r="M147" s="387" t="s">
        <v>731</v>
      </c>
      <c r="N147" s="1655" t="s">
        <v>2547</v>
      </c>
      <c r="O147" s="1647" t="s">
        <v>94</v>
      </c>
      <c r="P147" s="1649" t="s">
        <v>85</v>
      </c>
      <c r="Q147" s="1651"/>
      <c r="R147" s="1652" t="s">
        <v>84</v>
      </c>
      <c r="S147" s="1677" t="s">
        <v>772</v>
      </c>
      <c r="T147" s="1653" t="s">
        <v>84</v>
      </c>
      <c r="U147" s="389" t="s">
        <v>86</v>
      </c>
      <c r="V147" s="1654" t="s">
        <v>87</v>
      </c>
      <c r="W147" s="1655" t="s">
        <v>730</v>
      </c>
      <c r="X147" s="1678" t="s">
        <v>89</v>
      </c>
      <c r="Y147" s="1655" t="s">
        <v>90</v>
      </c>
      <c r="Z147" s="1655"/>
      <c r="AA147" s="1756">
        <v>3.7183999999999999</v>
      </c>
      <c r="AB147" s="1676"/>
      <c r="AC147" s="1655"/>
      <c r="AD147" s="1044"/>
      <c r="AE147" s="1658"/>
      <c r="AF147" s="1044"/>
      <c r="AG147" s="1657"/>
      <c r="AH147" s="1657"/>
      <c r="AI147" s="1649"/>
      <c r="AJ147" s="1099">
        <v>0</v>
      </c>
      <c r="AK147" s="389">
        <v>1</v>
      </c>
      <c r="AL147" s="1099">
        <v>0</v>
      </c>
      <c r="AM147" s="389">
        <v>1</v>
      </c>
      <c r="AN147" s="389">
        <v>0</v>
      </c>
      <c r="AO147" s="389">
        <v>0</v>
      </c>
    </row>
    <row r="148" spans="1:41" s="441" customFormat="1" ht="30" customHeight="1">
      <c r="A148" s="592">
        <f t="shared" si="2"/>
        <v>139</v>
      </c>
      <c r="B148" s="444"/>
      <c r="C148" s="444"/>
      <c r="D148" s="123">
        <v>2</v>
      </c>
      <c r="E148" s="438"/>
      <c r="F148" s="671"/>
      <c r="G148" s="444"/>
      <c r="H148" s="672"/>
      <c r="I148" s="444"/>
      <c r="J148" s="444"/>
      <c r="K148" s="123" t="s">
        <v>443</v>
      </c>
      <c r="L148" s="444" t="s">
        <v>773</v>
      </c>
      <c r="M148" s="435" t="s">
        <v>1995</v>
      </c>
      <c r="N148" s="863" t="s">
        <v>2327</v>
      </c>
      <c r="O148" s="123" t="s">
        <v>94</v>
      </c>
      <c r="P148" s="436" t="s">
        <v>85</v>
      </c>
      <c r="Q148" s="437"/>
      <c r="R148" s="850" t="s">
        <v>84</v>
      </c>
      <c r="S148" s="658" t="s">
        <v>772</v>
      </c>
      <c r="T148" s="438" t="s">
        <v>84</v>
      </c>
      <c r="U148" s="439" t="s">
        <v>86</v>
      </c>
      <c r="V148" s="165" t="s">
        <v>87</v>
      </c>
      <c r="W148" s="118" t="s">
        <v>726</v>
      </c>
      <c r="X148" s="620" t="s">
        <v>89</v>
      </c>
      <c r="Y148" s="118" t="s">
        <v>90</v>
      </c>
      <c r="Z148" s="436" t="s">
        <v>719</v>
      </c>
      <c r="AA148" s="440">
        <v>0.4</v>
      </c>
      <c r="AB148" s="121"/>
      <c r="AC148" s="121"/>
      <c r="AD148" s="116"/>
      <c r="AE148" s="131"/>
      <c r="AF148" s="116"/>
      <c r="AG148" s="121"/>
      <c r="AH148" s="121"/>
      <c r="AI148" s="436"/>
      <c r="AJ148" s="439">
        <v>1</v>
      </c>
      <c r="AK148" s="1734">
        <v>0</v>
      </c>
      <c r="AL148" s="439">
        <v>1</v>
      </c>
      <c r="AM148" s="1734">
        <v>0</v>
      </c>
      <c r="AN148" s="439">
        <v>0</v>
      </c>
      <c r="AO148" s="1734">
        <v>0</v>
      </c>
    </row>
    <row r="149" spans="1:41" s="441" customFormat="1" ht="30" customHeight="1">
      <c r="A149" s="592">
        <f t="shared" si="2"/>
        <v>140</v>
      </c>
      <c r="B149" s="593"/>
      <c r="C149" s="593"/>
      <c r="D149" s="543">
        <v>2</v>
      </c>
      <c r="E149" s="673"/>
      <c r="F149" s="671"/>
      <c r="G149" s="593"/>
      <c r="H149" s="672"/>
      <c r="I149" s="593"/>
      <c r="J149" s="593"/>
      <c r="K149" s="543" t="s">
        <v>443</v>
      </c>
      <c r="L149" s="593" t="s">
        <v>2005</v>
      </c>
      <c r="M149" s="435" t="s">
        <v>1995</v>
      </c>
      <c r="N149" s="400" t="s">
        <v>2001</v>
      </c>
      <c r="O149" s="123" t="s">
        <v>94</v>
      </c>
      <c r="P149" s="436" t="s">
        <v>85</v>
      </c>
      <c r="Q149" s="437"/>
      <c r="R149" s="850" t="s">
        <v>84</v>
      </c>
      <c r="S149" s="658" t="s">
        <v>772</v>
      </c>
      <c r="T149" s="438" t="s">
        <v>84</v>
      </c>
      <c r="U149" s="439" t="s">
        <v>86</v>
      </c>
      <c r="V149" s="165" t="s">
        <v>87</v>
      </c>
      <c r="W149" s="118" t="s">
        <v>726</v>
      </c>
      <c r="X149" s="620" t="s">
        <v>89</v>
      </c>
      <c r="Y149" s="400"/>
      <c r="Z149" s="595"/>
      <c r="AA149" s="674"/>
      <c r="AB149" s="401"/>
      <c r="AC149" s="401"/>
      <c r="AD149" s="402"/>
      <c r="AE149" s="403"/>
      <c r="AF149" s="402"/>
      <c r="AG149" s="401"/>
      <c r="AH149" s="401"/>
      <c r="AI149" s="595"/>
      <c r="AJ149" s="596">
        <v>0</v>
      </c>
      <c r="AK149" s="1735">
        <v>1</v>
      </c>
      <c r="AL149" s="596">
        <v>0</v>
      </c>
      <c r="AM149" s="1735">
        <v>1</v>
      </c>
      <c r="AN149" s="596">
        <v>0</v>
      </c>
      <c r="AO149" s="1735">
        <v>0</v>
      </c>
    </row>
    <row r="150" spans="1:41" s="441" customFormat="1" ht="30" customHeight="1">
      <c r="A150" s="592">
        <f t="shared" si="2"/>
        <v>141</v>
      </c>
      <c r="B150" s="444"/>
      <c r="C150" s="444"/>
      <c r="D150" s="123">
        <v>2</v>
      </c>
      <c r="E150" s="443"/>
      <c r="F150" s="671"/>
      <c r="G150" s="444"/>
      <c r="H150" s="672"/>
      <c r="I150" s="444"/>
      <c r="J150" s="444"/>
      <c r="K150" s="123" t="s">
        <v>81</v>
      </c>
      <c r="L150" s="444" t="s">
        <v>2483</v>
      </c>
      <c r="M150" s="675" t="s">
        <v>2484</v>
      </c>
      <c r="N150" s="118" t="s">
        <v>985</v>
      </c>
      <c r="O150" s="123" t="s">
        <v>115</v>
      </c>
      <c r="P150" s="436" t="s">
        <v>85</v>
      </c>
      <c r="Q150" s="437"/>
      <c r="R150" s="850" t="s">
        <v>84</v>
      </c>
      <c r="S150" s="658" t="s">
        <v>724</v>
      </c>
      <c r="T150" s="438" t="s">
        <v>84</v>
      </c>
      <c r="U150" s="439" t="s">
        <v>86</v>
      </c>
      <c r="V150" s="165" t="s">
        <v>87</v>
      </c>
      <c r="W150" s="118" t="s">
        <v>105</v>
      </c>
      <c r="X150" s="620" t="s">
        <v>89</v>
      </c>
      <c r="Y150" s="118" t="s">
        <v>90</v>
      </c>
      <c r="Z150" s="436" t="s">
        <v>719</v>
      </c>
      <c r="AA150" s="657">
        <f>AA151+AA152*2+AA153</f>
        <v>0.93700000000000006</v>
      </c>
      <c r="AB150" s="121"/>
      <c r="AC150" s="121"/>
      <c r="AD150" s="116"/>
      <c r="AE150" s="131"/>
      <c r="AF150" s="116"/>
      <c r="AG150" s="121"/>
      <c r="AH150" s="121"/>
      <c r="AI150" s="436"/>
      <c r="AJ150" s="439">
        <v>1</v>
      </c>
      <c r="AK150" s="1734">
        <v>1</v>
      </c>
      <c r="AL150" s="439">
        <v>1</v>
      </c>
      <c r="AM150" s="1734">
        <v>1</v>
      </c>
      <c r="AN150" s="439">
        <v>0</v>
      </c>
      <c r="AO150" s="1734">
        <v>0</v>
      </c>
    </row>
    <row r="151" spans="1:41" s="441" customFormat="1" ht="30" customHeight="1">
      <c r="A151" s="592">
        <f t="shared" ref="A151:A215" si="4">ROW()-9</f>
        <v>142</v>
      </c>
      <c r="B151" s="123"/>
      <c r="C151" s="123"/>
      <c r="D151" s="123"/>
      <c r="E151" s="123">
        <v>3</v>
      </c>
      <c r="F151" s="577"/>
      <c r="G151" s="123"/>
      <c r="H151" s="578"/>
      <c r="I151" s="123"/>
      <c r="J151" s="123"/>
      <c r="K151" s="123" t="s">
        <v>81</v>
      </c>
      <c r="L151" s="444" t="s">
        <v>771</v>
      </c>
      <c r="M151" s="436" t="s">
        <v>722</v>
      </c>
      <c r="N151" s="118" t="s">
        <v>770</v>
      </c>
      <c r="O151" s="123" t="s">
        <v>115</v>
      </c>
      <c r="P151" s="436" t="s">
        <v>85</v>
      </c>
      <c r="Q151" s="437"/>
      <c r="R151" s="850" t="s">
        <v>84</v>
      </c>
      <c r="S151" s="435" t="str">
        <f>L151</f>
        <v>SHT0016120</v>
      </c>
      <c r="T151" s="438" t="s">
        <v>84</v>
      </c>
      <c r="U151" s="439" t="s">
        <v>86</v>
      </c>
      <c r="V151" s="165" t="s">
        <v>87</v>
      </c>
      <c r="W151" s="118" t="s">
        <v>366</v>
      </c>
      <c r="X151" s="620" t="s">
        <v>720</v>
      </c>
      <c r="Y151" s="118" t="s">
        <v>90</v>
      </c>
      <c r="Z151" s="436" t="s">
        <v>719</v>
      </c>
      <c r="AA151" s="440">
        <v>0.92</v>
      </c>
      <c r="AB151" s="121"/>
      <c r="AC151" s="121"/>
      <c r="AD151" s="116"/>
      <c r="AE151" s="131"/>
      <c r="AF151" s="116"/>
      <c r="AG151" s="121"/>
      <c r="AH151" s="121"/>
      <c r="AI151" s="436"/>
      <c r="AJ151" s="439">
        <v>1</v>
      </c>
      <c r="AK151" s="1734">
        <v>1</v>
      </c>
      <c r="AL151" s="439">
        <v>1</v>
      </c>
      <c r="AM151" s="1734">
        <v>1</v>
      </c>
      <c r="AN151" s="439">
        <v>0</v>
      </c>
      <c r="AO151" s="1734">
        <v>0</v>
      </c>
    </row>
    <row r="152" spans="1:41" s="441" customFormat="1" ht="30" customHeight="1">
      <c r="A152" s="592">
        <f t="shared" si="4"/>
        <v>143</v>
      </c>
      <c r="B152" s="593"/>
      <c r="C152" s="593"/>
      <c r="D152" s="543"/>
      <c r="E152" s="673">
        <v>3</v>
      </c>
      <c r="F152" s="671"/>
      <c r="G152" s="593"/>
      <c r="H152" s="672"/>
      <c r="I152" s="593"/>
      <c r="J152" s="593"/>
      <c r="K152" s="543" t="s">
        <v>2217</v>
      </c>
      <c r="L152" s="593" t="s">
        <v>2218</v>
      </c>
      <c r="M152" s="435" t="s">
        <v>2219</v>
      </c>
      <c r="N152" s="400" t="s">
        <v>718</v>
      </c>
      <c r="O152" s="123" t="s">
        <v>115</v>
      </c>
      <c r="P152" s="436" t="s">
        <v>85</v>
      </c>
      <c r="Q152" s="437"/>
      <c r="R152" s="850" t="s">
        <v>84</v>
      </c>
      <c r="S152" s="594" t="s">
        <v>2218</v>
      </c>
      <c r="T152" s="438" t="s">
        <v>84</v>
      </c>
      <c r="U152" s="439" t="s">
        <v>86</v>
      </c>
      <c r="V152" s="165" t="s">
        <v>87</v>
      </c>
      <c r="W152" s="118" t="s">
        <v>637</v>
      </c>
      <c r="X152" s="620" t="s">
        <v>769</v>
      </c>
      <c r="Y152" s="400" t="s">
        <v>767</v>
      </c>
      <c r="Z152" s="595" t="s">
        <v>2206</v>
      </c>
      <c r="AA152" s="674">
        <v>5.0000000000000001E-3</v>
      </c>
      <c r="AB152" s="401"/>
      <c r="AC152" s="401"/>
      <c r="AD152" s="402"/>
      <c r="AE152" s="403"/>
      <c r="AF152" s="402"/>
      <c r="AG152" s="401"/>
      <c r="AH152" s="401"/>
      <c r="AI152" s="595"/>
      <c r="AJ152" s="596">
        <v>2</v>
      </c>
      <c r="AK152" s="1735">
        <v>2</v>
      </c>
      <c r="AL152" s="596">
        <v>2</v>
      </c>
      <c r="AM152" s="1735">
        <v>2</v>
      </c>
      <c r="AN152" s="864">
        <v>0</v>
      </c>
      <c r="AO152" s="1735">
        <v>0</v>
      </c>
    </row>
    <row r="153" spans="1:41" s="441" customFormat="1" ht="30" customHeight="1">
      <c r="A153" s="592">
        <f t="shared" si="4"/>
        <v>144</v>
      </c>
      <c r="B153" s="593"/>
      <c r="C153" s="593"/>
      <c r="D153" s="543"/>
      <c r="E153" s="673">
        <v>3</v>
      </c>
      <c r="F153" s="671"/>
      <c r="G153" s="593"/>
      <c r="H153" s="672"/>
      <c r="I153" s="593"/>
      <c r="J153" s="593"/>
      <c r="K153" s="543" t="s">
        <v>2220</v>
      </c>
      <c r="L153" s="593" t="s">
        <v>2221</v>
      </c>
      <c r="M153" s="435" t="s">
        <v>2222</v>
      </c>
      <c r="N153" s="400" t="s">
        <v>2223</v>
      </c>
      <c r="O153" s="123" t="s">
        <v>115</v>
      </c>
      <c r="P153" s="436" t="s">
        <v>85</v>
      </c>
      <c r="Q153" s="437"/>
      <c r="R153" s="850" t="s">
        <v>84</v>
      </c>
      <c r="S153" s="594" t="s">
        <v>2221</v>
      </c>
      <c r="T153" s="438" t="s">
        <v>84</v>
      </c>
      <c r="U153" s="439" t="s">
        <v>86</v>
      </c>
      <c r="V153" s="165" t="s">
        <v>87</v>
      </c>
      <c r="W153" s="118" t="s">
        <v>637</v>
      </c>
      <c r="X153" s="620" t="s">
        <v>768</v>
      </c>
      <c r="Y153" s="400" t="s">
        <v>767</v>
      </c>
      <c r="Z153" s="595" t="s">
        <v>2205</v>
      </c>
      <c r="AA153" s="674">
        <v>7.0000000000000001E-3</v>
      </c>
      <c r="AB153" s="401"/>
      <c r="AC153" s="401"/>
      <c r="AD153" s="402"/>
      <c r="AE153" s="403"/>
      <c r="AF153" s="402"/>
      <c r="AG153" s="401"/>
      <c r="AH153" s="401"/>
      <c r="AI153" s="595"/>
      <c r="AJ153" s="596">
        <v>1</v>
      </c>
      <c r="AK153" s="1735">
        <v>1</v>
      </c>
      <c r="AL153" s="596">
        <v>1</v>
      </c>
      <c r="AM153" s="1735">
        <v>1</v>
      </c>
      <c r="AN153" s="864">
        <v>0</v>
      </c>
      <c r="AO153" s="1735">
        <v>0</v>
      </c>
    </row>
    <row r="154" spans="1:41" s="441" customFormat="1" ht="30" customHeight="1">
      <c r="A154" s="592">
        <f t="shared" si="4"/>
        <v>145</v>
      </c>
      <c r="B154" s="123"/>
      <c r="C154" s="123"/>
      <c r="D154" s="123"/>
      <c r="E154" s="123">
        <v>3</v>
      </c>
      <c r="F154" s="590"/>
      <c r="G154" s="123"/>
      <c r="H154" s="578"/>
      <c r="I154" s="123"/>
      <c r="J154" s="123"/>
      <c r="K154" s="616" t="s">
        <v>81</v>
      </c>
      <c r="L154" s="975" t="s">
        <v>1872</v>
      </c>
      <c r="M154" s="436" t="s">
        <v>2066</v>
      </c>
      <c r="N154" s="118" t="s">
        <v>766</v>
      </c>
      <c r="O154" s="123" t="s">
        <v>115</v>
      </c>
      <c r="P154" s="436" t="s">
        <v>85</v>
      </c>
      <c r="Q154" s="437"/>
      <c r="R154" s="850" t="s">
        <v>84</v>
      </c>
      <c r="S154" s="658"/>
      <c r="T154" s="438" t="s">
        <v>84</v>
      </c>
      <c r="U154" s="439" t="s">
        <v>87</v>
      </c>
      <c r="V154" s="165" t="s">
        <v>86</v>
      </c>
      <c r="W154" s="118" t="s">
        <v>90</v>
      </c>
      <c r="X154" s="118" t="s">
        <v>90</v>
      </c>
      <c r="Y154" s="436"/>
      <c r="Z154" s="627"/>
      <c r="AA154" s="630">
        <v>0.03</v>
      </c>
      <c r="AB154" s="118"/>
      <c r="AC154" s="121"/>
      <c r="AD154" s="116"/>
      <c r="AE154" s="131"/>
      <c r="AF154" s="116"/>
      <c r="AG154" s="121"/>
      <c r="AH154" s="121"/>
      <c r="AI154" s="436"/>
      <c r="AJ154" s="439">
        <v>1</v>
      </c>
      <c r="AK154" s="1734">
        <v>1</v>
      </c>
      <c r="AL154" s="439">
        <v>1</v>
      </c>
      <c r="AM154" s="1734">
        <v>1</v>
      </c>
      <c r="AN154" s="439">
        <v>0</v>
      </c>
      <c r="AO154" s="1734">
        <v>0</v>
      </c>
    </row>
    <row r="155" spans="1:41" s="441" customFormat="1" ht="30" customHeight="1">
      <c r="A155" s="592">
        <f t="shared" si="4"/>
        <v>146</v>
      </c>
      <c r="B155" s="123"/>
      <c r="C155" s="123"/>
      <c r="D155" s="123">
        <v>2</v>
      </c>
      <c r="E155" s="123"/>
      <c r="F155" s="590"/>
      <c r="G155" s="123"/>
      <c r="H155" s="578"/>
      <c r="I155" s="123"/>
      <c r="J155" s="123"/>
      <c r="K155" s="123" t="s">
        <v>629</v>
      </c>
      <c r="L155" s="444" t="s">
        <v>763</v>
      </c>
      <c r="M155" s="675" t="s">
        <v>764</v>
      </c>
      <c r="N155" s="118" t="s">
        <v>470</v>
      </c>
      <c r="O155" s="123" t="s">
        <v>94</v>
      </c>
      <c r="P155" s="436" t="s">
        <v>85</v>
      </c>
      <c r="Q155" s="437"/>
      <c r="R155" s="850" t="s">
        <v>84</v>
      </c>
      <c r="S155" s="435" t="s">
        <v>763</v>
      </c>
      <c r="T155" s="438" t="s">
        <v>84</v>
      </c>
      <c r="U155" s="439" t="s">
        <v>87</v>
      </c>
      <c r="V155" s="165" t="s">
        <v>86</v>
      </c>
      <c r="W155" s="118" t="s">
        <v>592</v>
      </c>
      <c r="X155" s="436" t="s">
        <v>89</v>
      </c>
      <c r="Y155" s="436"/>
      <c r="Z155" s="436"/>
      <c r="AA155" s="657">
        <f>AA156+AA157+AA162+AA165+AA161+AA168*2</f>
        <v>2.7664</v>
      </c>
      <c r="AB155" s="121"/>
      <c r="AC155" s="121"/>
      <c r="AD155" s="116"/>
      <c r="AE155" s="131"/>
      <c r="AF155" s="116"/>
      <c r="AG155" s="121"/>
      <c r="AH155" s="121"/>
      <c r="AI155" s="436"/>
      <c r="AJ155" s="439">
        <v>1</v>
      </c>
      <c r="AK155" s="1734">
        <v>1</v>
      </c>
      <c r="AL155" s="439">
        <v>1</v>
      </c>
      <c r="AM155" s="1734">
        <v>1</v>
      </c>
      <c r="AN155" s="439">
        <v>0</v>
      </c>
      <c r="AO155" s="1734">
        <v>0</v>
      </c>
    </row>
    <row r="156" spans="1:41" s="441" customFormat="1" ht="30" customHeight="1">
      <c r="A156" s="592">
        <f t="shared" si="4"/>
        <v>147</v>
      </c>
      <c r="B156" s="123"/>
      <c r="C156" s="123"/>
      <c r="D156" s="123"/>
      <c r="E156" s="123">
        <v>3</v>
      </c>
      <c r="F156" s="590"/>
      <c r="G156" s="123"/>
      <c r="H156" s="578"/>
      <c r="I156" s="123"/>
      <c r="J156" s="123"/>
      <c r="K156" s="123" t="s">
        <v>629</v>
      </c>
      <c r="L156" s="444" t="s">
        <v>761</v>
      </c>
      <c r="M156" s="435" t="s">
        <v>762</v>
      </c>
      <c r="N156" s="118" t="s">
        <v>687</v>
      </c>
      <c r="O156" s="123" t="s">
        <v>94</v>
      </c>
      <c r="P156" s="436" t="s">
        <v>85</v>
      </c>
      <c r="Q156" s="437"/>
      <c r="R156" s="850" t="s">
        <v>84</v>
      </c>
      <c r="S156" s="435" t="s">
        <v>761</v>
      </c>
      <c r="T156" s="438" t="s">
        <v>84</v>
      </c>
      <c r="U156" s="439" t="s">
        <v>87</v>
      </c>
      <c r="V156" s="165" t="s">
        <v>86</v>
      </c>
      <c r="W156" s="118" t="s">
        <v>685</v>
      </c>
      <c r="X156" s="435" t="s">
        <v>760</v>
      </c>
      <c r="Y156" s="436" t="s">
        <v>759</v>
      </c>
      <c r="Z156" s="436"/>
      <c r="AA156" s="440">
        <v>1.3669</v>
      </c>
      <c r="AB156" s="121"/>
      <c r="AC156" s="121"/>
      <c r="AD156" s="116"/>
      <c r="AE156" s="131"/>
      <c r="AF156" s="116"/>
      <c r="AG156" s="121"/>
      <c r="AH156" s="121"/>
      <c r="AI156" s="436"/>
      <c r="AJ156" s="439">
        <v>1</v>
      </c>
      <c r="AK156" s="1734">
        <v>1</v>
      </c>
      <c r="AL156" s="439">
        <v>1</v>
      </c>
      <c r="AM156" s="1734">
        <v>1</v>
      </c>
      <c r="AN156" s="439">
        <v>0</v>
      </c>
      <c r="AO156" s="1734">
        <v>0</v>
      </c>
    </row>
    <row r="157" spans="1:41" s="441" customFormat="1" ht="30" customHeight="1">
      <c r="A157" s="592">
        <f t="shared" si="4"/>
        <v>148</v>
      </c>
      <c r="B157" s="123"/>
      <c r="C157" s="123"/>
      <c r="D157" s="123"/>
      <c r="E157" s="123">
        <v>3</v>
      </c>
      <c r="F157" s="590"/>
      <c r="G157" s="123"/>
      <c r="H157" s="578"/>
      <c r="I157" s="123"/>
      <c r="J157" s="123"/>
      <c r="K157" s="123" t="s">
        <v>629</v>
      </c>
      <c r="L157" s="444" t="s">
        <v>2228</v>
      </c>
      <c r="M157" s="435" t="s">
        <v>758</v>
      </c>
      <c r="N157" s="118" t="s">
        <v>470</v>
      </c>
      <c r="O157" s="123" t="s">
        <v>94</v>
      </c>
      <c r="P157" s="436" t="s">
        <v>85</v>
      </c>
      <c r="Q157" s="437"/>
      <c r="R157" s="850" t="s">
        <v>84</v>
      </c>
      <c r="S157" s="435" t="s">
        <v>757</v>
      </c>
      <c r="T157" s="438" t="s">
        <v>84</v>
      </c>
      <c r="U157" s="439" t="s">
        <v>87</v>
      </c>
      <c r="V157" s="165" t="s">
        <v>86</v>
      </c>
      <c r="W157" s="118" t="s">
        <v>592</v>
      </c>
      <c r="X157" s="435" t="s">
        <v>89</v>
      </c>
      <c r="Y157" s="436"/>
      <c r="Z157" s="436"/>
      <c r="AA157" s="440">
        <f>AA158*2+AA159+AA160</f>
        <v>0.50059999999999993</v>
      </c>
      <c r="AB157" s="121"/>
      <c r="AC157" s="121"/>
      <c r="AD157" s="116"/>
      <c r="AE157" s="131"/>
      <c r="AF157" s="116"/>
      <c r="AG157" s="121"/>
      <c r="AH157" s="121"/>
      <c r="AI157" s="436"/>
      <c r="AJ157" s="439">
        <v>1</v>
      </c>
      <c r="AK157" s="1734">
        <v>1</v>
      </c>
      <c r="AL157" s="439">
        <v>1</v>
      </c>
      <c r="AM157" s="1734">
        <v>1</v>
      </c>
      <c r="AN157" s="439">
        <v>0</v>
      </c>
      <c r="AO157" s="1734">
        <v>0</v>
      </c>
    </row>
    <row r="158" spans="1:41" s="441" customFormat="1" ht="30" customHeight="1">
      <c r="A158" s="592">
        <f t="shared" si="4"/>
        <v>149</v>
      </c>
      <c r="B158" s="123"/>
      <c r="C158" s="123"/>
      <c r="D158" s="123"/>
      <c r="E158" s="123"/>
      <c r="F158" s="590">
        <v>4</v>
      </c>
      <c r="G158" s="123"/>
      <c r="H158" s="578"/>
      <c r="I158" s="123"/>
      <c r="J158" s="123"/>
      <c r="K158" s="123" t="s">
        <v>629</v>
      </c>
      <c r="L158" s="444" t="s">
        <v>755</v>
      </c>
      <c r="M158" s="620" t="s">
        <v>756</v>
      </c>
      <c r="N158" s="118" t="s">
        <v>474</v>
      </c>
      <c r="O158" s="123" t="s">
        <v>94</v>
      </c>
      <c r="P158" s="436" t="s">
        <v>85</v>
      </c>
      <c r="Q158" s="437"/>
      <c r="R158" s="850" t="s">
        <v>84</v>
      </c>
      <c r="S158" s="435" t="s">
        <v>755</v>
      </c>
      <c r="T158" s="438" t="s">
        <v>84</v>
      </c>
      <c r="U158" s="439" t="s">
        <v>87</v>
      </c>
      <c r="V158" s="165" t="s">
        <v>86</v>
      </c>
      <c r="W158" s="118" t="s">
        <v>637</v>
      </c>
      <c r="X158" s="620" t="s">
        <v>652</v>
      </c>
      <c r="Y158" s="436" t="s">
        <v>750</v>
      </c>
      <c r="Z158" s="118"/>
      <c r="AA158" s="440">
        <v>0.1143</v>
      </c>
      <c r="AB158" s="121"/>
      <c r="AC158" s="121"/>
      <c r="AD158" s="116"/>
      <c r="AE158" s="131"/>
      <c r="AF158" s="116"/>
      <c r="AG158" s="121"/>
      <c r="AH158" s="121"/>
      <c r="AI158" s="436"/>
      <c r="AJ158" s="439">
        <v>2</v>
      </c>
      <c r="AK158" s="1734">
        <v>2</v>
      </c>
      <c r="AL158" s="439">
        <v>2</v>
      </c>
      <c r="AM158" s="1734">
        <v>2</v>
      </c>
      <c r="AN158" s="439">
        <v>0</v>
      </c>
      <c r="AO158" s="1734">
        <v>0</v>
      </c>
    </row>
    <row r="159" spans="1:41" s="441" customFormat="1" ht="30" customHeight="1">
      <c r="A159" s="592">
        <f t="shared" si="4"/>
        <v>150</v>
      </c>
      <c r="B159" s="123"/>
      <c r="C159" s="123"/>
      <c r="D159" s="123"/>
      <c r="E159" s="123"/>
      <c r="F159" s="577">
        <v>4</v>
      </c>
      <c r="G159" s="123"/>
      <c r="H159" s="578"/>
      <c r="I159" s="123"/>
      <c r="J159" s="123"/>
      <c r="K159" s="123" t="s">
        <v>629</v>
      </c>
      <c r="L159" s="444" t="s">
        <v>753</v>
      </c>
      <c r="M159" s="620" t="s">
        <v>754</v>
      </c>
      <c r="N159" s="118" t="s">
        <v>474</v>
      </c>
      <c r="O159" s="123" t="s">
        <v>94</v>
      </c>
      <c r="P159" s="436" t="s">
        <v>85</v>
      </c>
      <c r="Q159" s="676"/>
      <c r="R159" s="850" t="s">
        <v>84</v>
      </c>
      <c r="S159" s="435" t="s">
        <v>753</v>
      </c>
      <c r="T159" s="438" t="s">
        <v>84</v>
      </c>
      <c r="U159" s="439" t="s">
        <v>87</v>
      </c>
      <c r="V159" s="165" t="s">
        <v>86</v>
      </c>
      <c r="W159" s="118" t="s">
        <v>637</v>
      </c>
      <c r="X159" s="620" t="s">
        <v>652</v>
      </c>
      <c r="Y159" s="436" t="s">
        <v>750</v>
      </c>
      <c r="Z159" s="118"/>
      <c r="AA159" s="440">
        <v>7.51E-2</v>
      </c>
      <c r="AB159" s="121"/>
      <c r="AC159" s="121"/>
      <c r="AD159" s="116"/>
      <c r="AE159" s="131"/>
      <c r="AF159" s="116"/>
      <c r="AG159" s="121"/>
      <c r="AH159" s="121"/>
      <c r="AI159" s="436"/>
      <c r="AJ159" s="439">
        <v>1</v>
      </c>
      <c r="AK159" s="1734">
        <v>1</v>
      </c>
      <c r="AL159" s="439">
        <v>1</v>
      </c>
      <c r="AM159" s="1734">
        <v>1</v>
      </c>
      <c r="AN159" s="439">
        <v>0</v>
      </c>
      <c r="AO159" s="1734">
        <v>0</v>
      </c>
    </row>
    <row r="160" spans="1:41" s="441" customFormat="1" ht="30" customHeight="1">
      <c r="A160" s="592">
        <f t="shared" si="4"/>
        <v>151</v>
      </c>
      <c r="B160" s="123"/>
      <c r="C160" s="123"/>
      <c r="D160" s="123"/>
      <c r="E160" s="123"/>
      <c r="F160" s="577">
        <v>4</v>
      </c>
      <c r="G160" s="123"/>
      <c r="H160" s="578"/>
      <c r="I160" s="123"/>
      <c r="J160" s="123"/>
      <c r="K160" s="123" t="s">
        <v>629</v>
      </c>
      <c r="L160" s="444" t="s">
        <v>751</v>
      </c>
      <c r="M160" s="620" t="s">
        <v>752</v>
      </c>
      <c r="N160" s="118" t="s">
        <v>474</v>
      </c>
      <c r="O160" s="123" t="s">
        <v>94</v>
      </c>
      <c r="P160" s="436" t="s">
        <v>85</v>
      </c>
      <c r="Q160" s="118"/>
      <c r="R160" s="850" t="s">
        <v>84</v>
      </c>
      <c r="S160" s="435" t="s">
        <v>751</v>
      </c>
      <c r="T160" s="438" t="s">
        <v>84</v>
      </c>
      <c r="U160" s="439" t="s">
        <v>87</v>
      </c>
      <c r="V160" s="165" t="s">
        <v>86</v>
      </c>
      <c r="W160" s="118" t="s">
        <v>637</v>
      </c>
      <c r="X160" s="620" t="s">
        <v>652</v>
      </c>
      <c r="Y160" s="436" t="s">
        <v>750</v>
      </c>
      <c r="Z160" s="118"/>
      <c r="AA160" s="440">
        <v>0.19689999999999999</v>
      </c>
      <c r="AB160" s="121"/>
      <c r="AC160" s="121"/>
      <c r="AD160" s="116"/>
      <c r="AE160" s="131"/>
      <c r="AF160" s="116"/>
      <c r="AG160" s="121"/>
      <c r="AH160" s="121"/>
      <c r="AI160" s="436"/>
      <c r="AJ160" s="439">
        <v>1</v>
      </c>
      <c r="AK160" s="1734">
        <v>1</v>
      </c>
      <c r="AL160" s="439">
        <v>1</v>
      </c>
      <c r="AM160" s="1734">
        <v>1</v>
      </c>
      <c r="AN160" s="439">
        <v>0</v>
      </c>
      <c r="AO160" s="1734">
        <v>0</v>
      </c>
    </row>
    <row r="161" spans="1:41" s="441" customFormat="1" ht="30" customHeight="1">
      <c r="A161" s="592">
        <f t="shared" si="4"/>
        <v>152</v>
      </c>
      <c r="B161" s="123"/>
      <c r="C161" s="123"/>
      <c r="D161" s="123"/>
      <c r="E161" s="123">
        <v>3</v>
      </c>
      <c r="F161" s="577"/>
      <c r="G161" s="123"/>
      <c r="H161" s="578"/>
      <c r="I161" s="123"/>
      <c r="J161" s="123"/>
      <c r="K161" s="123" t="s">
        <v>629</v>
      </c>
      <c r="L161" s="444" t="s">
        <v>748</v>
      </c>
      <c r="M161" s="620" t="s">
        <v>749</v>
      </c>
      <c r="N161" s="118" t="s">
        <v>471</v>
      </c>
      <c r="O161" s="123" t="s">
        <v>94</v>
      </c>
      <c r="P161" s="436" t="s">
        <v>85</v>
      </c>
      <c r="Q161" s="161"/>
      <c r="R161" s="850" t="s">
        <v>84</v>
      </c>
      <c r="S161" s="435" t="s">
        <v>748</v>
      </c>
      <c r="T161" s="438" t="s">
        <v>84</v>
      </c>
      <c r="U161" s="439" t="s">
        <v>87</v>
      </c>
      <c r="V161" s="165" t="s">
        <v>86</v>
      </c>
      <c r="W161" s="118" t="s">
        <v>685</v>
      </c>
      <c r="X161" s="620"/>
      <c r="Y161" s="436"/>
      <c r="Z161" s="118"/>
      <c r="AA161" s="440">
        <v>0.36349999999999999</v>
      </c>
      <c r="AB161" s="121"/>
      <c r="AC161" s="121"/>
      <c r="AD161" s="116"/>
      <c r="AE161" s="131"/>
      <c r="AF161" s="116"/>
      <c r="AG161" s="121"/>
      <c r="AH161" s="121"/>
      <c r="AI161" s="436"/>
      <c r="AJ161" s="439">
        <v>1</v>
      </c>
      <c r="AK161" s="1734">
        <v>1</v>
      </c>
      <c r="AL161" s="439">
        <v>1</v>
      </c>
      <c r="AM161" s="1734">
        <v>1</v>
      </c>
      <c r="AN161" s="439">
        <v>0</v>
      </c>
      <c r="AO161" s="1734">
        <v>0</v>
      </c>
    </row>
    <row r="162" spans="1:41" s="441" customFormat="1" ht="30" customHeight="1">
      <c r="A162" s="592">
        <f t="shared" si="4"/>
        <v>153</v>
      </c>
      <c r="B162" s="123"/>
      <c r="C162" s="123"/>
      <c r="D162" s="123"/>
      <c r="E162" s="123">
        <v>3</v>
      </c>
      <c r="F162" s="577"/>
      <c r="G162" s="123"/>
      <c r="H162" s="578"/>
      <c r="I162" s="123"/>
      <c r="J162" s="123"/>
      <c r="K162" s="123" t="s">
        <v>629</v>
      </c>
      <c r="L162" s="444" t="s">
        <v>740</v>
      </c>
      <c r="M162" s="620" t="s">
        <v>747</v>
      </c>
      <c r="N162" s="118" t="s">
        <v>470</v>
      </c>
      <c r="O162" s="123" t="s">
        <v>94</v>
      </c>
      <c r="P162" s="436" t="s">
        <v>85</v>
      </c>
      <c r="Q162" s="161"/>
      <c r="R162" s="850" t="s">
        <v>84</v>
      </c>
      <c r="S162" s="435" t="s">
        <v>740</v>
      </c>
      <c r="T162" s="438" t="s">
        <v>84</v>
      </c>
      <c r="U162" s="439" t="s">
        <v>87</v>
      </c>
      <c r="V162" s="165" t="s">
        <v>86</v>
      </c>
      <c r="W162" s="118" t="s">
        <v>592</v>
      </c>
      <c r="X162" s="436" t="s">
        <v>89</v>
      </c>
      <c r="Y162" s="436"/>
      <c r="Z162" s="118"/>
      <c r="AA162" s="440">
        <f>AA163+AA164*2</f>
        <v>0.2271</v>
      </c>
      <c r="AB162" s="121"/>
      <c r="AC162" s="121"/>
      <c r="AD162" s="116"/>
      <c r="AE162" s="131"/>
      <c r="AF162" s="116"/>
      <c r="AG162" s="121"/>
      <c r="AH162" s="121"/>
      <c r="AI162" s="436"/>
      <c r="AJ162" s="439">
        <v>1</v>
      </c>
      <c r="AK162" s="1734">
        <v>1</v>
      </c>
      <c r="AL162" s="439">
        <v>1</v>
      </c>
      <c r="AM162" s="1734">
        <v>1</v>
      </c>
      <c r="AN162" s="439">
        <v>0</v>
      </c>
      <c r="AO162" s="1734">
        <v>0</v>
      </c>
    </row>
    <row r="163" spans="1:41" s="441" customFormat="1" ht="30" customHeight="1">
      <c r="A163" s="592">
        <f t="shared" si="4"/>
        <v>154</v>
      </c>
      <c r="B163" s="123"/>
      <c r="C163" s="123"/>
      <c r="D163" s="123"/>
      <c r="E163" s="123"/>
      <c r="F163" s="577">
        <v>4</v>
      </c>
      <c r="G163" s="123"/>
      <c r="H163" s="578"/>
      <c r="I163" s="123"/>
      <c r="J163" s="123"/>
      <c r="K163" s="123" t="s">
        <v>629</v>
      </c>
      <c r="L163" s="444" t="s">
        <v>746</v>
      </c>
      <c r="M163" s="620" t="s">
        <v>745</v>
      </c>
      <c r="N163" s="118" t="s">
        <v>461</v>
      </c>
      <c r="O163" s="138" t="s">
        <v>94</v>
      </c>
      <c r="P163" s="436" t="s">
        <v>85</v>
      </c>
      <c r="Q163" s="161"/>
      <c r="R163" s="850" t="s">
        <v>84</v>
      </c>
      <c r="S163" s="435" t="s">
        <v>740</v>
      </c>
      <c r="T163" s="438" t="s">
        <v>84</v>
      </c>
      <c r="U163" s="439" t="s">
        <v>87</v>
      </c>
      <c r="V163" s="165" t="s">
        <v>86</v>
      </c>
      <c r="W163" s="118" t="s">
        <v>110</v>
      </c>
      <c r="X163" s="638" t="s">
        <v>691</v>
      </c>
      <c r="Y163" s="436"/>
      <c r="Z163" s="118"/>
      <c r="AA163" s="440">
        <v>0.2157</v>
      </c>
      <c r="AB163" s="121"/>
      <c r="AC163" s="121"/>
      <c r="AD163" s="116"/>
      <c r="AE163" s="131"/>
      <c r="AF163" s="116"/>
      <c r="AG163" s="121"/>
      <c r="AH163" s="121"/>
      <c r="AI163" s="436"/>
      <c r="AJ163" s="439">
        <v>1</v>
      </c>
      <c r="AK163" s="1734">
        <v>1</v>
      </c>
      <c r="AL163" s="439">
        <v>1</v>
      </c>
      <c r="AM163" s="1734">
        <v>1</v>
      </c>
      <c r="AN163" s="439">
        <v>0</v>
      </c>
      <c r="AO163" s="1734">
        <v>0</v>
      </c>
    </row>
    <row r="164" spans="1:41" s="441" customFormat="1" ht="30" customHeight="1">
      <c r="A164" s="592">
        <f t="shared" si="4"/>
        <v>155</v>
      </c>
      <c r="B164" s="123"/>
      <c r="C164" s="123"/>
      <c r="D164" s="123"/>
      <c r="E164" s="123"/>
      <c r="F164" s="577">
        <v>4</v>
      </c>
      <c r="G164" s="123"/>
      <c r="H164" s="578"/>
      <c r="I164" s="123"/>
      <c r="J164" s="123"/>
      <c r="K164" s="123" t="s">
        <v>629</v>
      </c>
      <c r="L164" s="444" t="s">
        <v>257</v>
      </c>
      <c r="M164" s="118" t="s">
        <v>258</v>
      </c>
      <c r="N164" s="118" t="s">
        <v>472</v>
      </c>
      <c r="O164" s="123" t="s">
        <v>94</v>
      </c>
      <c r="P164" s="436" t="s">
        <v>85</v>
      </c>
      <c r="Q164" s="117"/>
      <c r="R164" s="850" t="s">
        <v>84</v>
      </c>
      <c r="S164" s="435" t="s">
        <v>257</v>
      </c>
      <c r="T164" s="438" t="s">
        <v>84</v>
      </c>
      <c r="U164" s="439" t="s">
        <v>87</v>
      </c>
      <c r="V164" s="165" t="s">
        <v>86</v>
      </c>
      <c r="W164" s="118" t="s">
        <v>125</v>
      </c>
      <c r="X164" s="117" t="s">
        <v>418</v>
      </c>
      <c r="Y164" s="677"/>
      <c r="Z164" s="118" t="s">
        <v>739</v>
      </c>
      <c r="AA164" s="116">
        <v>5.7000000000000002E-3</v>
      </c>
      <c r="AB164" s="121" t="s">
        <v>90</v>
      </c>
      <c r="AC164" s="158"/>
      <c r="AD164" s="116"/>
      <c r="AE164" s="131"/>
      <c r="AF164" s="116"/>
      <c r="AG164" s="121"/>
      <c r="AH164" s="121"/>
      <c r="AI164" s="436"/>
      <c r="AJ164" s="439">
        <v>2</v>
      </c>
      <c r="AK164" s="1734">
        <v>2</v>
      </c>
      <c r="AL164" s="439">
        <v>2</v>
      </c>
      <c r="AM164" s="1734">
        <v>2</v>
      </c>
      <c r="AN164" s="439">
        <v>0</v>
      </c>
      <c r="AO164" s="1734">
        <v>0</v>
      </c>
    </row>
    <row r="165" spans="1:41" s="441" customFormat="1" ht="30" customHeight="1">
      <c r="A165" s="592">
        <f t="shared" si="4"/>
        <v>156</v>
      </c>
      <c r="B165" s="123"/>
      <c r="C165" s="123"/>
      <c r="D165" s="123"/>
      <c r="E165" s="123">
        <v>3</v>
      </c>
      <c r="F165" s="577"/>
      <c r="G165" s="123"/>
      <c r="H165" s="578"/>
      <c r="I165" s="123"/>
      <c r="J165" s="123"/>
      <c r="K165" s="123" t="s">
        <v>629</v>
      </c>
      <c r="L165" s="444" t="s">
        <v>744</v>
      </c>
      <c r="M165" s="620" t="s">
        <v>743</v>
      </c>
      <c r="N165" s="118" t="s">
        <v>470</v>
      </c>
      <c r="O165" s="138" t="s">
        <v>94</v>
      </c>
      <c r="P165" s="436" t="s">
        <v>85</v>
      </c>
      <c r="Q165" s="161"/>
      <c r="R165" s="850" t="s">
        <v>84</v>
      </c>
      <c r="S165" s="435" t="s">
        <v>740</v>
      </c>
      <c r="T165" s="438" t="s">
        <v>84</v>
      </c>
      <c r="U165" s="439" t="s">
        <v>87</v>
      </c>
      <c r="V165" s="165" t="s">
        <v>86</v>
      </c>
      <c r="W165" s="118" t="s">
        <v>592</v>
      </c>
      <c r="X165" s="436" t="s">
        <v>89</v>
      </c>
      <c r="Y165" s="436"/>
      <c r="Z165" s="118"/>
      <c r="AA165" s="440">
        <f>AA166+AA167*2</f>
        <v>0.2271</v>
      </c>
      <c r="AB165" s="121"/>
      <c r="AC165" s="121"/>
      <c r="AD165" s="116"/>
      <c r="AE165" s="131"/>
      <c r="AF165" s="116"/>
      <c r="AG165" s="121"/>
      <c r="AH165" s="121"/>
      <c r="AI165" s="436"/>
      <c r="AJ165" s="439">
        <v>1</v>
      </c>
      <c r="AK165" s="1734">
        <v>1</v>
      </c>
      <c r="AL165" s="439">
        <v>1</v>
      </c>
      <c r="AM165" s="1734">
        <v>1</v>
      </c>
      <c r="AN165" s="439">
        <v>0</v>
      </c>
      <c r="AO165" s="1734">
        <v>0</v>
      </c>
    </row>
    <row r="166" spans="1:41" s="441" customFormat="1" ht="30" customHeight="1">
      <c r="A166" s="592">
        <f t="shared" si="4"/>
        <v>157</v>
      </c>
      <c r="B166" s="123"/>
      <c r="C166" s="123"/>
      <c r="D166" s="123"/>
      <c r="E166" s="123"/>
      <c r="F166" s="577">
        <v>4</v>
      </c>
      <c r="G166" s="123"/>
      <c r="H166" s="578"/>
      <c r="I166" s="123"/>
      <c r="J166" s="123"/>
      <c r="K166" s="123" t="s">
        <v>629</v>
      </c>
      <c r="L166" s="444" t="s">
        <v>742</v>
      </c>
      <c r="M166" s="620" t="s">
        <v>741</v>
      </c>
      <c r="N166" s="118" t="s">
        <v>461</v>
      </c>
      <c r="O166" s="138" t="s">
        <v>94</v>
      </c>
      <c r="P166" s="436" t="s">
        <v>85</v>
      </c>
      <c r="Q166" s="161"/>
      <c r="R166" s="850" t="s">
        <v>84</v>
      </c>
      <c r="S166" s="435" t="s">
        <v>740</v>
      </c>
      <c r="T166" s="438" t="s">
        <v>84</v>
      </c>
      <c r="U166" s="439" t="s">
        <v>87</v>
      </c>
      <c r="V166" s="165" t="s">
        <v>86</v>
      </c>
      <c r="W166" s="118" t="s">
        <v>110</v>
      </c>
      <c r="X166" s="638" t="s">
        <v>691</v>
      </c>
      <c r="Y166" s="436"/>
      <c r="Z166" s="118"/>
      <c r="AA166" s="440">
        <v>0.2157</v>
      </c>
      <c r="AB166" s="121"/>
      <c r="AC166" s="121"/>
      <c r="AD166" s="116"/>
      <c r="AE166" s="131"/>
      <c r="AF166" s="116"/>
      <c r="AG166" s="121"/>
      <c r="AH166" s="121"/>
      <c r="AI166" s="436"/>
      <c r="AJ166" s="439">
        <v>1</v>
      </c>
      <c r="AK166" s="1734">
        <v>1</v>
      </c>
      <c r="AL166" s="439">
        <v>1</v>
      </c>
      <c r="AM166" s="1734">
        <v>1</v>
      </c>
      <c r="AN166" s="439">
        <v>0</v>
      </c>
      <c r="AO166" s="1734">
        <v>0</v>
      </c>
    </row>
    <row r="167" spans="1:41" s="441" customFormat="1" ht="30" customHeight="1">
      <c r="A167" s="592">
        <f t="shared" si="4"/>
        <v>158</v>
      </c>
      <c r="B167" s="123"/>
      <c r="C167" s="123"/>
      <c r="D167" s="123"/>
      <c r="E167" s="123"/>
      <c r="F167" s="577">
        <v>4</v>
      </c>
      <c r="G167" s="123"/>
      <c r="H167" s="578"/>
      <c r="I167" s="123"/>
      <c r="J167" s="123"/>
      <c r="K167" s="123" t="s">
        <v>629</v>
      </c>
      <c r="L167" s="980" t="s">
        <v>257</v>
      </c>
      <c r="M167" s="118" t="s">
        <v>258</v>
      </c>
      <c r="N167" s="118" t="s">
        <v>472</v>
      </c>
      <c r="O167" s="123" t="s">
        <v>94</v>
      </c>
      <c r="P167" s="436" t="s">
        <v>85</v>
      </c>
      <c r="Q167" s="117"/>
      <c r="R167" s="850" t="s">
        <v>84</v>
      </c>
      <c r="S167" s="435" t="s">
        <v>257</v>
      </c>
      <c r="T167" s="438" t="s">
        <v>84</v>
      </c>
      <c r="U167" s="439" t="s">
        <v>87</v>
      </c>
      <c r="V167" s="165" t="s">
        <v>86</v>
      </c>
      <c r="W167" s="118" t="s">
        <v>125</v>
      </c>
      <c r="X167" s="117" t="s">
        <v>418</v>
      </c>
      <c r="Y167" s="677"/>
      <c r="Z167" s="118" t="s">
        <v>739</v>
      </c>
      <c r="AA167" s="116">
        <v>5.7000000000000002E-3</v>
      </c>
      <c r="AB167" s="121" t="s">
        <v>90</v>
      </c>
      <c r="AC167" s="158"/>
      <c r="AD167" s="116"/>
      <c r="AE167" s="131"/>
      <c r="AF167" s="116"/>
      <c r="AG167" s="121"/>
      <c r="AH167" s="121"/>
      <c r="AI167" s="436"/>
      <c r="AJ167" s="439">
        <v>2</v>
      </c>
      <c r="AK167" s="1734">
        <v>2</v>
      </c>
      <c r="AL167" s="439">
        <v>2</v>
      </c>
      <c r="AM167" s="1734">
        <v>2</v>
      </c>
      <c r="AN167" s="439">
        <v>0</v>
      </c>
      <c r="AO167" s="1734">
        <v>0</v>
      </c>
    </row>
    <row r="168" spans="1:41" s="441" customFormat="1" ht="30" customHeight="1">
      <c r="A168" s="592">
        <f t="shared" si="4"/>
        <v>159</v>
      </c>
      <c r="B168" s="123"/>
      <c r="C168" s="123"/>
      <c r="D168" s="123"/>
      <c r="E168" s="123">
        <v>3</v>
      </c>
      <c r="F168" s="577"/>
      <c r="G168" s="123"/>
      <c r="H168" s="578"/>
      <c r="I168" s="123"/>
      <c r="J168" s="123"/>
      <c r="K168" s="123" t="s">
        <v>629</v>
      </c>
      <c r="L168" s="981" t="s">
        <v>737</v>
      </c>
      <c r="M168" s="620" t="s">
        <v>738</v>
      </c>
      <c r="N168" s="118" t="s">
        <v>461</v>
      </c>
      <c r="O168" s="138" t="s">
        <v>115</v>
      </c>
      <c r="P168" s="436" t="s">
        <v>85</v>
      </c>
      <c r="Q168" s="437"/>
      <c r="R168" s="850" t="s">
        <v>84</v>
      </c>
      <c r="S168" s="679" t="s">
        <v>737</v>
      </c>
      <c r="T168" s="438" t="s">
        <v>84</v>
      </c>
      <c r="U168" s="439" t="s">
        <v>87</v>
      </c>
      <c r="V168" s="165" t="s">
        <v>86</v>
      </c>
      <c r="W168" s="118" t="s">
        <v>110</v>
      </c>
      <c r="X168" s="638" t="s">
        <v>691</v>
      </c>
      <c r="Y168" s="118"/>
      <c r="Z168" s="118"/>
      <c r="AA168" s="680">
        <v>4.0599999999999997E-2</v>
      </c>
      <c r="AB168" s="121"/>
      <c r="AC168" s="121"/>
      <c r="AD168" s="116"/>
      <c r="AE168" s="131"/>
      <c r="AF168" s="116"/>
      <c r="AG168" s="121"/>
      <c r="AH168" s="121"/>
      <c r="AI168" s="436"/>
      <c r="AJ168" s="439">
        <v>2</v>
      </c>
      <c r="AK168" s="1734">
        <v>2</v>
      </c>
      <c r="AL168" s="439">
        <v>2</v>
      </c>
      <c r="AM168" s="1734">
        <v>2</v>
      </c>
      <c r="AN168" s="439">
        <v>0</v>
      </c>
      <c r="AO168" s="1734">
        <v>0</v>
      </c>
    </row>
    <row r="169" spans="1:41" s="441" customFormat="1" ht="30" customHeight="1">
      <c r="A169" s="592">
        <f t="shared" si="4"/>
        <v>160</v>
      </c>
      <c r="B169" s="439"/>
      <c r="C169" s="439"/>
      <c r="D169" s="439">
        <v>2</v>
      </c>
      <c r="E169" s="123"/>
      <c r="F169" s="590"/>
      <c r="G169" s="439"/>
      <c r="H169" s="591"/>
      <c r="I169" s="439"/>
      <c r="J169" s="439"/>
      <c r="K169" s="123" t="s">
        <v>2466</v>
      </c>
      <c r="L169" s="750" t="s">
        <v>2470</v>
      </c>
      <c r="M169" s="435" t="s">
        <v>2467</v>
      </c>
      <c r="N169" s="436" t="s">
        <v>2469</v>
      </c>
      <c r="O169" s="138" t="s">
        <v>115</v>
      </c>
      <c r="P169" s="436" t="s">
        <v>85</v>
      </c>
      <c r="Q169" s="681"/>
      <c r="R169" s="850" t="s">
        <v>84</v>
      </c>
      <c r="S169" s="1227"/>
      <c r="T169" s="438" t="s">
        <v>84</v>
      </c>
      <c r="U169" s="439" t="s">
        <v>87</v>
      </c>
      <c r="V169" s="165" t="s">
        <v>86</v>
      </c>
      <c r="W169" s="118" t="s">
        <v>366</v>
      </c>
      <c r="X169" s="132" t="s">
        <v>2471</v>
      </c>
      <c r="Y169" s="435"/>
      <c r="Z169" s="436"/>
      <c r="AA169" s="116">
        <v>3.0000000000000001E-3</v>
      </c>
      <c r="AB169" s="119"/>
      <c r="AC169" s="121"/>
      <c r="AD169" s="116"/>
      <c r="AE169" s="682"/>
      <c r="AF169" s="657"/>
      <c r="AG169" s="121"/>
      <c r="AH169" s="121"/>
      <c r="AI169" s="436"/>
      <c r="AJ169" s="439">
        <v>2</v>
      </c>
      <c r="AK169" s="1734">
        <v>2</v>
      </c>
      <c r="AL169" s="439">
        <v>2</v>
      </c>
      <c r="AM169" s="1734">
        <v>2</v>
      </c>
      <c r="AN169" s="439">
        <v>0</v>
      </c>
      <c r="AO169" s="1734">
        <v>0</v>
      </c>
    </row>
    <row r="170" spans="1:41" s="441" customFormat="1" ht="30" customHeight="1">
      <c r="A170" s="592">
        <f t="shared" si="4"/>
        <v>161</v>
      </c>
      <c r="B170" s="123"/>
      <c r="C170" s="123"/>
      <c r="D170" s="123">
        <v>2</v>
      </c>
      <c r="E170" s="123"/>
      <c r="F170" s="577"/>
      <c r="G170" s="123"/>
      <c r="H170" s="578"/>
      <c r="I170" s="123"/>
      <c r="J170" s="123"/>
      <c r="K170" s="123" t="s">
        <v>629</v>
      </c>
      <c r="L170" s="444" t="s">
        <v>734</v>
      </c>
      <c r="M170" s="435" t="s">
        <v>735</v>
      </c>
      <c r="N170" s="435" t="s">
        <v>472</v>
      </c>
      <c r="O170" s="138" t="s">
        <v>115</v>
      </c>
      <c r="P170" s="436" t="s">
        <v>85</v>
      </c>
      <c r="Q170" s="437"/>
      <c r="R170" s="850" t="s">
        <v>84</v>
      </c>
      <c r="S170" s="435" t="s">
        <v>734</v>
      </c>
      <c r="T170" s="438" t="s">
        <v>84</v>
      </c>
      <c r="U170" s="439" t="s">
        <v>87</v>
      </c>
      <c r="V170" s="165" t="s">
        <v>86</v>
      </c>
      <c r="W170" s="118" t="s">
        <v>125</v>
      </c>
      <c r="X170" s="435"/>
      <c r="Y170" s="118" t="s">
        <v>733</v>
      </c>
      <c r="Z170" s="436"/>
      <c r="AA170" s="655">
        <v>5.0000000000000001E-3</v>
      </c>
      <c r="AB170" s="121"/>
      <c r="AC170" s="116"/>
      <c r="AD170" s="116"/>
      <c r="AE170" s="131"/>
      <c r="AF170" s="116"/>
      <c r="AG170" s="121"/>
      <c r="AH170" s="121"/>
      <c r="AI170" s="436"/>
      <c r="AJ170" s="439">
        <v>2</v>
      </c>
      <c r="AK170" s="1734">
        <v>2</v>
      </c>
      <c r="AL170" s="439">
        <v>2</v>
      </c>
      <c r="AM170" s="1734">
        <v>2</v>
      </c>
      <c r="AN170" s="439">
        <v>0</v>
      </c>
      <c r="AO170" s="1734">
        <v>0</v>
      </c>
    </row>
    <row r="171" spans="1:41" s="441" customFormat="1" ht="30" customHeight="1">
      <c r="A171" s="592">
        <f t="shared" si="4"/>
        <v>162</v>
      </c>
      <c r="B171" s="123"/>
      <c r="C171" s="444">
        <v>1</v>
      </c>
      <c r="D171" s="123"/>
      <c r="E171" s="439"/>
      <c r="F171" s="577"/>
      <c r="G171" s="123"/>
      <c r="H171" s="578"/>
      <c r="I171" s="123"/>
      <c r="J171" s="123"/>
      <c r="K171" s="123" t="s">
        <v>81</v>
      </c>
      <c r="L171" s="750" t="s">
        <v>732</v>
      </c>
      <c r="M171" s="435" t="s">
        <v>731</v>
      </c>
      <c r="N171" s="118" t="s">
        <v>1787</v>
      </c>
      <c r="O171" s="123" t="s">
        <v>94</v>
      </c>
      <c r="P171" s="436" t="s">
        <v>85</v>
      </c>
      <c r="Q171" s="437"/>
      <c r="R171" s="850" t="s">
        <v>84</v>
      </c>
      <c r="S171" s="658"/>
      <c r="T171" s="438" t="s">
        <v>84</v>
      </c>
      <c r="U171" s="439" t="s">
        <v>86</v>
      </c>
      <c r="V171" s="165" t="s">
        <v>87</v>
      </c>
      <c r="W171" s="118" t="s">
        <v>730</v>
      </c>
      <c r="X171" s="620" t="s">
        <v>89</v>
      </c>
      <c r="Y171" s="118" t="s">
        <v>90</v>
      </c>
      <c r="Z171" s="118"/>
      <c r="AA171" s="440">
        <v>3.7183999999999999</v>
      </c>
      <c r="AB171" s="121"/>
      <c r="AC171" s="116"/>
      <c r="AD171" s="116"/>
      <c r="AE171" s="131"/>
      <c r="AF171" s="116"/>
      <c r="AG171" s="121"/>
      <c r="AH171" s="121"/>
      <c r="AI171" s="436"/>
      <c r="AJ171" s="439">
        <v>0</v>
      </c>
      <c r="AK171" s="1734">
        <v>0</v>
      </c>
      <c r="AL171" s="439">
        <v>0</v>
      </c>
      <c r="AM171" s="1734">
        <v>0</v>
      </c>
      <c r="AN171" s="439">
        <v>1</v>
      </c>
      <c r="AO171" s="1099">
        <v>0</v>
      </c>
    </row>
    <row r="172" spans="1:41" s="1659" customFormat="1" ht="30" customHeight="1">
      <c r="A172" s="1645">
        <f t="shared" si="4"/>
        <v>163</v>
      </c>
      <c r="B172" s="1647"/>
      <c r="C172" s="1674">
        <v>1</v>
      </c>
      <c r="D172" s="1647"/>
      <c r="E172" s="389"/>
      <c r="F172" s="1646"/>
      <c r="G172" s="1647"/>
      <c r="H172" s="1673"/>
      <c r="I172" s="1647"/>
      <c r="J172" s="1647"/>
      <c r="K172" s="1647" t="s">
        <v>81</v>
      </c>
      <c r="L172" s="1648" t="s">
        <v>2548</v>
      </c>
      <c r="M172" s="387" t="s">
        <v>731</v>
      </c>
      <c r="N172" s="1655" t="s">
        <v>2550</v>
      </c>
      <c r="O172" s="1647" t="s">
        <v>94</v>
      </c>
      <c r="P172" s="1649" t="s">
        <v>85</v>
      </c>
      <c r="Q172" s="1651"/>
      <c r="R172" s="1652" t="s">
        <v>84</v>
      </c>
      <c r="S172" s="1677"/>
      <c r="T172" s="1653" t="s">
        <v>84</v>
      </c>
      <c r="U172" s="389" t="s">
        <v>86</v>
      </c>
      <c r="V172" s="1654" t="s">
        <v>87</v>
      </c>
      <c r="W172" s="1655" t="s">
        <v>730</v>
      </c>
      <c r="X172" s="1678" t="s">
        <v>89</v>
      </c>
      <c r="Y172" s="1655" t="s">
        <v>90</v>
      </c>
      <c r="Z172" s="1655"/>
      <c r="AA172" s="1756">
        <v>3.7183999999999999</v>
      </c>
      <c r="AB172" s="1657"/>
      <c r="AC172" s="1044"/>
      <c r="AD172" s="1044"/>
      <c r="AE172" s="1658"/>
      <c r="AF172" s="1044"/>
      <c r="AG172" s="1657"/>
      <c r="AH172" s="1657"/>
      <c r="AI172" s="1649"/>
      <c r="AJ172" s="389">
        <v>0</v>
      </c>
      <c r="AK172" s="389">
        <v>0</v>
      </c>
      <c r="AL172" s="389">
        <v>0</v>
      </c>
      <c r="AM172" s="389">
        <v>0</v>
      </c>
      <c r="AN172" s="1099">
        <v>0</v>
      </c>
      <c r="AO172" s="389">
        <v>1</v>
      </c>
    </row>
    <row r="173" spans="1:41" s="441" customFormat="1" ht="30" customHeight="1">
      <c r="A173" s="592">
        <f t="shared" si="4"/>
        <v>164</v>
      </c>
      <c r="B173" s="123"/>
      <c r="C173" s="444"/>
      <c r="D173" s="123">
        <v>2</v>
      </c>
      <c r="E173" s="438"/>
      <c r="F173" s="577"/>
      <c r="G173" s="123"/>
      <c r="H173" s="578"/>
      <c r="I173" s="123"/>
      <c r="J173" s="123"/>
      <c r="K173" s="123" t="s">
        <v>2199</v>
      </c>
      <c r="L173" s="750" t="s">
        <v>729</v>
      </c>
      <c r="M173" s="435" t="s">
        <v>727</v>
      </c>
      <c r="N173" s="118" t="s">
        <v>2323</v>
      </c>
      <c r="O173" s="123" t="s">
        <v>94</v>
      </c>
      <c r="P173" s="436" t="s">
        <v>85</v>
      </c>
      <c r="Q173" s="437"/>
      <c r="R173" s="850" t="s">
        <v>84</v>
      </c>
      <c r="S173" s="658"/>
      <c r="T173" s="438" t="s">
        <v>84</v>
      </c>
      <c r="U173" s="439" t="s">
        <v>86</v>
      </c>
      <c r="V173" s="165" t="s">
        <v>87</v>
      </c>
      <c r="W173" s="118" t="s">
        <v>726</v>
      </c>
      <c r="X173" s="620" t="s">
        <v>89</v>
      </c>
      <c r="Y173" s="118" t="s">
        <v>90</v>
      </c>
      <c r="Z173" s="436" t="s">
        <v>719</v>
      </c>
      <c r="AA173" s="440">
        <v>0.4</v>
      </c>
      <c r="AB173" s="121"/>
      <c r="AC173" s="116"/>
      <c r="AD173" s="116"/>
      <c r="AE173" s="131"/>
      <c r="AF173" s="116"/>
      <c r="AG173" s="121"/>
      <c r="AH173" s="121"/>
      <c r="AI173" s="436"/>
      <c r="AJ173" s="439">
        <v>0</v>
      </c>
      <c r="AK173" s="1734">
        <v>0</v>
      </c>
      <c r="AL173" s="439">
        <v>0</v>
      </c>
      <c r="AM173" s="1734">
        <v>0</v>
      </c>
      <c r="AN173" s="439">
        <v>1</v>
      </c>
      <c r="AO173" s="1734">
        <v>0</v>
      </c>
    </row>
    <row r="174" spans="1:41" s="612" customFormat="1" ht="30" customHeight="1">
      <c r="A174" s="592">
        <f t="shared" si="4"/>
        <v>165</v>
      </c>
      <c r="B174" s="151"/>
      <c r="C174" s="683"/>
      <c r="D174" s="151">
        <v>2</v>
      </c>
      <c r="E174" s="606"/>
      <c r="F174" s="541"/>
      <c r="G174" s="151"/>
      <c r="H174" s="542"/>
      <c r="I174" s="151"/>
      <c r="J174" s="151"/>
      <c r="K174" s="123" t="s">
        <v>2199</v>
      </c>
      <c r="L174" s="750" t="s">
        <v>2007</v>
      </c>
      <c r="M174" s="435" t="s">
        <v>727</v>
      </c>
      <c r="N174" s="118" t="s">
        <v>2006</v>
      </c>
      <c r="O174" s="123" t="s">
        <v>94</v>
      </c>
      <c r="P174" s="436" t="s">
        <v>85</v>
      </c>
      <c r="Q174" s="437"/>
      <c r="R174" s="850" t="s">
        <v>84</v>
      </c>
      <c r="S174" s="658"/>
      <c r="T174" s="438" t="s">
        <v>84</v>
      </c>
      <c r="U174" s="439" t="s">
        <v>86</v>
      </c>
      <c r="V174" s="165" t="s">
        <v>87</v>
      </c>
      <c r="W174" s="118" t="s">
        <v>726</v>
      </c>
      <c r="X174" s="620" t="s">
        <v>89</v>
      </c>
      <c r="Y174" s="152"/>
      <c r="Z174" s="607"/>
      <c r="AA174" s="632"/>
      <c r="AB174" s="148"/>
      <c r="AC174" s="149"/>
      <c r="AD174" s="149"/>
      <c r="AE174" s="150"/>
      <c r="AF174" s="149"/>
      <c r="AG174" s="148"/>
      <c r="AH174" s="148"/>
      <c r="AI174" s="607"/>
      <c r="AJ174" s="439">
        <v>0</v>
      </c>
      <c r="AK174" s="1734">
        <v>0</v>
      </c>
      <c r="AL174" s="439">
        <v>0</v>
      </c>
      <c r="AM174" s="1734">
        <v>0</v>
      </c>
      <c r="AN174" s="439">
        <v>0</v>
      </c>
      <c r="AO174" s="1734">
        <v>1</v>
      </c>
    </row>
    <row r="175" spans="1:41" s="882" customFormat="1" ht="30" customHeight="1">
      <c r="A175" s="1679">
        <f t="shared" si="4"/>
        <v>166</v>
      </c>
      <c r="B175" s="1680"/>
      <c r="C175" s="1681"/>
      <c r="D175" s="1680">
        <v>2</v>
      </c>
      <c r="E175" s="875"/>
      <c r="F175" s="1682"/>
      <c r="G175" s="1680"/>
      <c r="H175" s="1683"/>
      <c r="I175" s="1680"/>
      <c r="J175" s="1680"/>
      <c r="K175" s="1680" t="s">
        <v>81</v>
      </c>
      <c r="L175" s="1684" t="s">
        <v>1959</v>
      </c>
      <c r="M175" s="1685" t="s">
        <v>1955</v>
      </c>
      <c r="N175" s="871" t="s">
        <v>465</v>
      </c>
      <c r="O175" s="1680" t="s">
        <v>94</v>
      </c>
      <c r="P175" s="870" t="s">
        <v>85</v>
      </c>
      <c r="Q175" s="1686"/>
      <c r="R175" s="874" t="s">
        <v>84</v>
      </c>
      <c r="S175" s="1687"/>
      <c r="T175" s="875" t="s">
        <v>84</v>
      </c>
      <c r="U175" s="865" t="s">
        <v>86</v>
      </c>
      <c r="V175" s="876" t="s">
        <v>87</v>
      </c>
      <c r="W175" s="871" t="s">
        <v>131</v>
      </c>
      <c r="X175" s="1688" t="s">
        <v>89</v>
      </c>
      <c r="Y175" s="871"/>
      <c r="Z175" s="870"/>
      <c r="AA175" s="1689">
        <v>0.01</v>
      </c>
      <c r="AB175" s="881"/>
      <c r="AC175" s="1690"/>
      <c r="AD175" s="1690"/>
      <c r="AE175" s="1691"/>
      <c r="AF175" s="1690"/>
      <c r="AG175" s="881"/>
      <c r="AH175" s="881"/>
      <c r="AI175" s="870"/>
      <c r="AJ175" s="865">
        <v>1</v>
      </c>
      <c r="AK175" s="1738">
        <v>1</v>
      </c>
      <c r="AL175" s="865">
        <v>1</v>
      </c>
      <c r="AM175" s="1738">
        <v>1</v>
      </c>
      <c r="AN175" s="865">
        <v>1</v>
      </c>
      <c r="AO175" s="1738">
        <v>1</v>
      </c>
    </row>
    <row r="176" spans="1:41" s="441" customFormat="1" ht="30" customHeight="1">
      <c r="A176" s="592">
        <f t="shared" si="4"/>
        <v>167</v>
      </c>
      <c r="B176" s="123"/>
      <c r="C176" s="444"/>
      <c r="D176" s="123">
        <v>2</v>
      </c>
      <c r="E176" s="443"/>
      <c r="F176" s="577"/>
      <c r="G176" s="123"/>
      <c r="H176" s="578"/>
      <c r="I176" s="123"/>
      <c r="J176" s="123"/>
      <c r="K176" s="123" t="s">
        <v>81</v>
      </c>
      <c r="L176" s="750" t="s">
        <v>2485</v>
      </c>
      <c r="M176" s="675" t="s">
        <v>725</v>
      </c>
      <c r="N176" s="118" t="s">
        <v>986</v>
      </c>
      <c r="O176" s="123" t="s">
        <v>115</v>
      </c>
      <c r="P176" s="436" t="s">
        <v>85</v>
      </c>
      <c r="Q176" s="437"/>
      <c r="R176" s="850" t="s">
        <v>84</v>
      </c>
      <c r="S176" s="658" t="s">
        <v>724</v>
      </c>
      <c r="T176" s="438" t="s">
        <v>84</v>
      </c>
      <c r="U176" s="439" t="s">
        <v>86</v>
      </c>
      <c r="V176" s="165" t="s">
        <v>87</v>
      </c>
      <c r="W176" s="118" t="s">
        <v>105</v>
      </c>
      <c r="X176" s="620" t="s">
        <v>89</v>
      </c>
      <c r="Y176" s="118" t="s">
        <v>90</v>
      </c>
      <c r="Z176" s="436" t="s">
        <v>719</v>
      </c>
      <c r="AA176" s="657">
        <f>AA177+AA178*2+AA179</f>
        <v>0.94500000000000006</v>
      </c>
      <c r="AB176" s="121"/>
      <c r="AC176" s="116"/>
      <c r="AD176" s="116"/>
      <c r="AE176" s="131"/>
      <c r="AF176" s="116"/>
      <c r="AG176" s="121"/>
      <c r="AH176" s="121"/>
      <c r="AI176" s="436"/>
      <c r="AJ176" s="439">
        <v>0</v>
      </c>
      <c r="AK176" s="1734">
        <v>0</v>
      </c>
      <c r="AL176" s="439">
        <v>0</v>
      </c>
      <c r="AM176" s="1734">
        <v>0</v>
      </c>
      <c r="AN176" s="439">
        <v>1</v>
      </c>
      <c r="AO176" s="1734">
        <v>1</v>
      </c>
    </row>
    <row r="177" spans="1:41" s="441" customFormat="1" ht="30" customHeight="1">
      <c r="A177" s="592">
        <f t="shared" si="4"/>
        <v>168</v>
      </c>
      <c r="B177" s="123"/>
      <c r="C177" s="123"/>
      <c r="D177" s="123"/>
      <c r="E177" s="123">
        <v>3</v>
      </c>
      <c r="F177" s="577"/>
      <c r="G177" s="123"/>
      <c r="H177" s="578"/>
      <c r="I177" s="123"/>
      <c r="J177" s="123"/>
      <c r="K177" s="123" t="s">
        <v>81</v>
      </c>
      <c r="L177" s="750" t="s">
        <v>723</v>
      </c>
      <c r="M177" s="436" t="s">
        <v>722</v>
      </c>
      <c r="N177" s="118" t="s">
        <v>721</v>
      </c>
      <c r="O177" s="123" t="s">
        <v>115</v>
      </c>
      <c r="P177" s="436" t="s">
        <v>85</v>
      </c>
      <c r="Q177" s="437"/>
      <c r="R177" s="850" t="s">
        <v>84</v>
      </c>
      <c r="S177" s="435" t="str">
        <f>L177</f>
        <v>SHT0016209</v>
      </c>
      <c r="T177" s="438" t="s">
        <v>84</v>
      </c>
      <c r="U177" s="439" t="s">
        <v>86</v>
      </c>
      <c r="V177" s="165" t="s">
        <v>87</v>
      </c>
      <c r="W177" s="118" t="s">
        <v>366</v>
      </c>
      <c r="X177" s="620" t="s">
        <v>720</v>
      </c>
      <c r="Y177" s="118" t="s">
        <v>90</v>
      </c>
      <c r="Z177" s="436" t="s">
        <v>719</v>
      </c>
      <c r="AA177" s="440">
        <v>0.92</v>
      </c>
      <c r="AB177" s="121"/>
      <c r="AC177" s="116"/>
      <c r="AD177" s="116"/>
      <c r="AE177" s="131"/>
      <c r="AF177" s="116"/>
      <c r="AG177" s="121"/>
      <c r="AH177" s="121"/>
      <c r="AI177" s="436"/>
      <c r="AJ177" s="439">
        <v>0</v>
      </c>
      <c r="AK177" s="1734">
        <v>0</v>
      </c>
      <c r="AL177" s="439">
        <v>0</v>
      </c>
      <c r="AM177" s="1734">
        <v>0</v>
      </c>
      <c r="AN177" s="439">
        <v>1</v>
      </c>
      <c r="AO177" s="1734">
        <v>1</v>
      </c>
    </row>
    <row r="178" spans="1:41" s="612" customFormat="1" ht="30" customHeight="1">
      <c r="A178" s="592">
        <f t="shared" si="4"/>
        <v>169</v>
      </c>
      <c r="B178" s="151"/>
      <c r="C178" s="683"/>
      <c r="D178" s="151"/>
      <c r="E178" s="438">
        <v>3</v>
      </c>
      <c r="F178" s="541"/>
      <c r="G178" s="151"/>
      <c r="H178" s="542"/>
      <c r="I178" s="151"/>
      <c r="J178" s="151"/>
      <c r="K178" s="123" t="s">
        <v>2224</v>
      </c>
      <c r="L178" s="750" t="s">
        <v>2225</v>
      </c>
      <c r="M178" s="435" t="s">
        <v>2219</v>
      </c>
      <c r="N178" s="118" t="s">
        <v>2226</v>
      </c>
      <c r="O178" s="123" t="s">
        <v>115</v>
      </c>
      <c r="P178" s="436" t="s">
        <v>85</v>
      </c>
      <c r="Q178" s="437"/>
      <c r="R178" s="850" t="s">
        <v>84</v>
      </c>
      <c r="S178" s="658" t="s">
        <v>478</v>
      </c>
      <c r="T178" s="438" t="s">
        <v>84</v>
      </c>
      <c r="U178" s="439" t="s">
        <v>86</v>
      </c>
      <c r="V178" s="165" t="s">
        <v>87</v>
      </c>
      <c r="W178" s="118" t="s">
        <v>2214</v>
      </c>
      <c r="X178" s="620" t="s">
        <v>2215</v>
      </c>
      <c r="Y178" s="152" t="s">
        <v>90</v>
      </c>
      <c r="Z178" s="607" t="s">
        <v>2216</v>
      </c>
      <c r="AA178" s="632">
        <v>8.9999999999999993E-3</v>
      </c>
      <c r="AB178" s="148"/>
      <c r="AC178" s="149"/>
      <c r="AD178" s="149"/>
      <c r="AE178" s="150"/>
      <c r="AF178" s="149"/>
      <c r="AG178" s="148"/>
      <c r="AH178" s="148"/>
      <c r="AI178" s="607"/>
      <c r="AJ178" s="389">
        <v>0</v>
      </c>
      <c r="AK178" s="1734">
        <v>0</v>
      </c>
      <c r="AL178" s="389">
        <v>0</v>
      </c>
      <c r="AM178" s="1734">
        <v>0</v>
      </c>
      <c r="AN178" s="439">
        <v>2</v>
      </c>
      <c r="AO178" s="1734">
        <v>2</v>
      </c>
    </row>
    <row r="179" spans="1:41" s="612" customFormat="1" ht="30" customHeight="1">
      <c r="A179" s="592">
        <f t="shared" si="4"/>
        <v>170</v>
      </c>
      <c r="B179" s="151"/>
      <c r="C179" s="683"/>
      <c r="D179" s="151"/>
      <c r="E179" s="438">
        <v>3</v>
      </c>
      <c r="F179" s="541"/>
      <c r="G179" s="151"/>
      <c r="H179" s="542"/>
      <c r="I179" s="151"/>
      <c r="J179" s="151"/>
      <c r="K179" s="123" t="s">
        <v>443</v>
      </c>
      <c r="L179" s="750" t="s">
        <v>2227</v>
      </c>
      <c r="M179" s="435" t="s">
        <v>2222</v>
      </c>
      <c r="N179" s="118" t="s">
        <v>718</v>
      </c>
      <c r="O179" s="123" t="s">
        <v>115</v>
      </c>
      <c r="P179" s="436" t="s">
        <v>85</v>
      </c>
      <c r="Q179" s="437"/>
      <c r="R179" s="850" t="s">
        <v>84</v>
      </c>
      <c r="S179" s="658" t="s">
        <v>479</v>
      </c>
      <c r="T179" s="438" t="s">
        <v>84</v>
      </c>
      <c r="U179" s="439" t="s">
        <v>86</v>
      </c>
      <c r="V179" s="165" t="s">
        <v>87</v>
      </c>
      <c r="W179" s="118" t="s">
        <v>481</v>
      </c>
      <c r="X179" s="620" t="s">
        <v>2203</v>
      </c>
      <c r="Y179" s="152" t="s">
        <v>90</v>
      </c>
      <c r="Z179" s="607" t="s">
        <v>2204</v>
      </c>
      <c r="AA179" s="632">
        <v>7.0000000000000001E-3</v>
      </c>
      <c r="AB179" s="148"/>
      <c r="AC179" s="149"/>
      <c r="AD179" s="149"/>
      <c r="AE179" s="150"/>
      <c r="AF179" s="149"/>
      <c r="AG179" s="148"/>
      <c r="AH179" s="148"/>
      <c r="AI179" s="607"/>
      <c r="AJ179" s="389">
        <v>0</v>
      </c>
      <c r="AK179" s="1734">
        <v>0</v>
      </c>
      <c r="AL179" s="389">
        <v>0</v>
      </c>
      <c r="AM179" s="1734">
        <v>0</v>
      </c>
      <c r="AN179" s="439">
        <v>1</v>
      </c>
      <c r="AO179" s="1734">
        <v>1</v>
      </c>
    </row>
    <row r="180" spans="1:41" s="441" customFormat="1" ht="30" customHeight="1">
      <c r="A180" s="592">
        <f t="shared" si="4"/>
        <v>171</v>
      </c>
      <c r="B180" s="123"/>
      <c r="C180" s="123"/>
      <c r="D180" s="123">
        <v>2</v>
      </c>
      <c r="E180" s="123"/>
      <c r="F180" s="577"/>
      <c r="G180" s="123"/>
      <c r="H180" s="578"/>
      <c r="I180" s="123"/>
      <c r="J180" s="123"/>
      <c r="K180" s="123" t="s">
        <v>717</v>
      </c>
      <c r="L180" s="442" t="s">
        <v>716</v>
      </c>
      <c r="M180" s="668" t="s">
        <v>715</v>
      </c>
      <c r="N180" s="118" t="s">
        <v>714</v>
      </c>
      <c r="O180" s="443" t="s">
        <v>84</v>
      </c>
      <c r="P180" s="436" t="s">
        <v>85</v>
      </c>
      <c r="Q180" s="601"/>
      <c r="R180" s="850" t="s">
        <v>84</v>
      </c>
      <c r="S180" s="601" t="str">
        <f>L180</f>
        <v>SHT0014598</v>
      </c>
      <c r="T180" s="438" t="s">
        <v>84</v>
      </c>
      <c r="U180" s="573" t="s">
        <v>87</v>
      </c>
      <c r="V180" s="573" t="s">
        <v>86</v>
      </c>
      <c r="W180" s="15" t="s">
        <v>88</v>
      </c>
      <c r="X180" s="15" t="s">
        <v>89</v>
      </c>
      <c r="Y180" s="15" t="s">
        <v>90</v>
      </c>
      <c r="Z180" s="25" t="s">
        <v>338</v>
      </c>
      <c r="AA180" s="159">
        <v>1.7855000000000001</v>
      </c>
      <c r="AB180" s="25" t="s">
        <v>307</v>
      </c>
      <c r="AC180" s="116"/>
      <c r="AD180" s="116"/>
      <c r="AE180" s="131"/>
      <c r="AF180" s="116"/>
      <c r="AG180" s="121"/>
      <c r="AH180" s="121"/>
      <c r="AI180" s="436"/>
      <c r="AJ180" s="439">
        <v>0</v>
      </c>
      <c r="AK180" s="1734">
        <v>0</v>
      </c>
      <c r="AL180" s="439">
        <v>0</v>
      </c>
      <c r="AM180" s="1734">
        <v>0</v>
      </c>
      <c r="AN180" s="439">
        <v>1</v>
      </c>
      <c r="AO180" s="1734">
        <v>1</v>
      </c>
    </row>
    <row r="181" spans="1:41" s="882" customFormat="1" ht="30" customHeight="1">
      <c r="A181" s="1679">
        <f t="shared" si="4"/>
        <v>172</v>
      </c>
      <c r="B181" s="1695"/>
      <c r="C181" s="1695">
        <v>1</v>
      </c>
      <c r="D181" s="1695"/>
      <c r="E181" s="1695"/>
      <c r="F181" s="1682"/>
      <c r="G181" s="1695"/>
      <c r="H181" s="1683"/>
      <c r="I181" s="1695"/>
      <c r="J181" s="1695"/>
      <c r="K181" s="1695" t="s">
        <v>1960</v>
      </c>
      <c r="L181" s="1696" t="s">
        <v>1961</v>
      </c>
      <c r="M181" s="1697" t="s">
        <v>1963</v>
      </c>
      <c r="N181" s="1698" t="s">
        <v>1964</v>
      </c>
      <c r="O181" s="1680" t="s">
        <v>94</v>
      </c>
      <c r="P181" s="870" t="s">
        <v>85</v>
      </c>
      <c r="Q181" s="1699"/>
      <c r="R181" s="874" t="s">
        <v>84</v>
      </c>
      <c r="S181" s="1699" t="str">
        <f>L181</f>
        <v>BEC0010279</v>
      </c>
      <c r="T181" s="875" t="s">
        <v>84</v>
      </c>
      <c r="U181" s="1700" t="s">
        <v>87</v>
      </c>
      <c r="V181" s="1700" t="s">
        <v>86</v>
      </c>
      <c r="W181" s="1701" t="s">
        <v>1964</v>
      </c>
      <c r="X181" s="1701" t="s">
        <v>89</v>
      </c>
      <c r="Y181" s="1702"/>
      <c r="Z181" s="1703"/>
      <c r="AA181" s="1704"/>
      <c r="AB181" s="1703"/>
      <c r="AC181" s="1705"/>
      <c r="AD181" s="1705"/>
      <c r="AE181" s="1706"/>
      <c r="AF181" s="1705"/>
      <c r="AG181" s="1707"/>
      <c r="AH181" s="1707"/>
      <c r="AI181" s="1708"/>
      <c r="AJ181" s="1709">
        <v>1</v>
      </c>
      <c r="AK181" s="1740">
        <v>1</v>
      </c>
      <c r="AL181" s="1709">
        <v>1</v>
      </c>
      <c r="AM181" s="1740">
        <v>1</v>
      </c>
      <c r="AN181" s="1709">
        <v>1</v>
      </c>
      <c r="AO181" s="1740">
        <v>1</v>
      </c>
    </row>
    <row r="182" spans="1:41" s="441" customFormat="1" ht="30" customHeight="1">
      <c r="A182" s="592">
        <f t="shared" si="4"/>
        <v>173</v>
      </c>
      <c r="B182" s="439"/>
      <c r="C182" s="439">
        <v>1</v>
      </c>
      <c r="D182" s="439"/>
      <c r="E182" s="123"/>
      <c r="F182" s="577"/>
      <c r="G182" s="439"/>
      <c r="H182" s="591"/>
      <c r="I182" s="439"/>
      <c r="J182" s="439"/>
      <c r="K182" s="123" t="s">
        <v>1846</v>
      </c>
      <c r="L182" s="444" t="s">
        <v>1845</v>
      </c>
      <c r="M182" s="435" t="s">
        <v>1917</v>
      </c>
      <c r="N182" s="435" t="s">
        <v>1925</v>
      </c>
      <c r="O182" s="686" t="s">
        <v>94</v>
      </c>
      <c r="P182" s="436" t="s">
        <v>85</v>
      </c>
      <c r="Q182" s="637"/>
      <c r="R182" s="850" t="s">
        <v>84</v>
      </c>
      <c r="S182" s="638"/>
      <c r="T182" s="438" t="s">
        <v>84</v>
      </c>
      <c r="U182" s="439" t="s">
        <v>87</v>
      </c>
      <c r="V182" s="165" t="s">
        <v>86</v>
      </c>
      <c r="W182" s="118" t="s">
        <v>592</v>
      </c>
      <c r="X182" s="436" t="s">
        <v>89</v>
      </c>
      <c r="Y182" s="436"/>
      <c r="Z182" s="436"/>
      <c r="AA182" s="655">
        <v>5.6554000000000002</v>
      </c>
      <c r="AB182" s="121"/>
      <c r="AC182" s="116"/>
      <c r="AD182" s="116"/>
      <c r="AE182" s="131"/>
      <c r="AF182" s="116"/>
      <c r="AG182" s="121"/>
      <c r="AH182" s="121"/>
      <c r="AI182" s="436"/>
      <c r="AJ182" s="439">
        <v>1</v>
      </c>
      <c r="AK182" s="1734">
        <v>1</v>
      </c>
      <c r="AL182" s="439">
        <v>0</v>
      </c>
      <c r="AM182" s="1734">
        <v>0</v>
      </c>
      <c r="AN182" s="439">
        <v>0</v>
      </c>
      <c r="AO182" s="1734">
        <v>0</v>
      </c>
    </row>
    <row r="183" spans="1:41" s="441" customFormat="1" ht="30" customHeight="1">
      <c r="A183" s="592">
        <f t="shared" si="4"/>
        <v>174</v>
      </c>
      <c r="B183" s="439"/>
      <c r="C183" s="439"/>
      <c r="D183" s="439">
        <v>2</v>
      </c>
      <c r="E183" s="123"/>
      <c r="F183" s="577"/>
      <c r="G183" s="439"/>
      <c r="H183" s="591"/>
      <c r="I183" s="439"/>
      <c r="J183" s="439"/>
      <c r="K183" s="123" t="s">
        <v>629</v>
      </c>
      <c r="L183" s="750" t="s">
        <v>713</v>
      </c>
      <c r="M183" s="435" t="s">
        <v>707</v>
      </c>
      <c r="N183" s="435" t="s">
        <v>470</v>
      </c>
      <c r="O183" s="686" t="s">
        <v>94</v>
      </c>
      <c r="P183" s="436" t="s">
        <v>85</v>
      </c>
      <c r="Q183" s="681"/>
      <c r="R183" s="850" t="s">
        <v>84</v>
      </c>
      <c r="S183" s="638" t="str">
        <f>L183</f>
        <v>SHT0015592</v>
      </c>
      <c r="T183" s="438" t="s">
        <v>84</v>
      </c>
      <c r="U183" s="439" t="s">
        <v>87</v>
      </c>
      <c r="V183" s="165" t="s">
        <v>86</v>
      </c>
      <c r="W183" s="118" t="s">
        <v>592</v>
      </c>
      <c r="X183" s="436" t="s">
        <v>89</v>
      </c>
      <c r="Y183" s="436"/>
      <c r="Z183" s="436"/>
      <c r="AA183" s="655" t="e">
        <f>AA184+#REF!</f>
        <v>#REF!</v>
      </c>
      <c r="AB183" s="121"/>
      <c r="AC183" s="116"/>
      <c r="AD183" s="116"/>
      <c r="AE183" s="131"/>
      <c r="AF183" s="116"/>
      <c r="AG183" s="121"/>
      <c r="AH183" s="121"/>
      <c r="AI183" s="436"/>
      <c r="AJ183" s="439">
        <v>1</v>
      </c>
      <c r="AK183" s="1734">
        <v>1</v>
      </c>
      <c r="AL183" s="439">
        <v>0</v>
      </c>
      <c r="AM183" s="1734">
        <v>0</v>
      </c>
      <c r="AN183" s="439">
        <v>0</v>
      </c>
      <c r="AO183" s="1734">
        <v>0</v>
      </c>
    </row>
    <row r="184" spans="1:41" s="441" customFormat="1" ht="30" customHeight="1">
      <c r="A184" s="592">
        <f t="shared" si="4"/>
        <v>175</v>
      </c>
      <c r="B184" s="123"/>
      <c r="C184" s="123"/>
      <c r="D184" s="123"/>
      <c r="E184" s="439">
        <v>3</v>
      </c>
      <c r="F184" s="577"/>
      <c r="G184" s="123"/>
      <c r="H184" s="578"/>
      <c r="I184" s="123"/>
      <c r="J184" s="123"/>
      <c r="K184" s="123" t="s">
        <v>629</v>
      </c>
      <c r="L184" s="750" t="s">
        <v>1933</v>
      </c>
      <c r="M184" s="435" t="s">
        <v>712</v>
      </c>
      <c r="N184" s="435" t="s">
        <v>461</v>
      </c>
      <c r="O184" s="686" t="s">
        <v>94</v>
      </c>
      <c r="P184" s="436" t="s">
        <v>85</v>
      </c>
      <c r="Q184" s="437"/>
      <c r="R184" s="850" t="s">
        <v>84</v>
      </c>
      <c r="S184" s="638" t="s">
        <v>702</v>
      </c>
      <c r="T184" s="438" t="s">
        <v>84</v>
      </c>
      <c r="U184" s="439" t="s">
        <v>87</v>
      </c>
      <c r="V184" s="165" t="s">
        <v>86</v>
      </c>
      <c r="W184" s="118" t="s">
        <v>110</v>
      </c>
      <c r="X184" s="620" t="s">
        <v>710</v>
      </c>
      <c r="Y184" s="118"/>
      <c r="Z184" s="118"/>
      <c r="AA184" s="440">
        <v>1.3879999999999999</v>
      </c>
      <c r="AB184" s="117"/>
      <c r="AC184" s="118"/>
      <c r="AD184" s="116"/>
      <c r="AE184" s="131"/>
      <c r="AF184" s="116"/>
      <c r="AG184" s="121"/>
      <c r="AH184" s="121"/>
      <c r="AI184" s="436"/>
      <c r="AJ184" s="439">
        <v>1</v>
      </c>
      <c r="AK184" s="1734">
        <v>1</v>
      </c>
      <c r="AL184" s="439">
        <v>0</v>
      </c>
      <c r="AM184" s="1734">
        <v>0</v>
      </c>
      <c r="AN184" s="439">
        <v>0</v>
      </c>
      <c r="AO184" s="1734">
        <v>0</v>
      </c>
    </row>
    <row r="185" spans="1:41" s="441" customFormat="1" ht="30" customHeight="1">
      <c r="A185" s="592">
        <f t="shared" si="4"/>
        <v>176</v>
      </c>
      <c r="B185" s="439"/>
      <c r="C185" s="439"/>
      <c r="D185" s="439"/>
      <c r="E185" s="123">
        <v>3</v>
      </c>
      <c r="F185" s="577"/>
      <c r="G185" s="439"/>
      <c r="H185" s="591"/>
      <c r="I185" s="439"/>
      <c r="J185" s="439"/>
      <c r="K185" s="123" t="s">
        <v>629</v>
      </c>
      <c r="L185" s="444" t="s">
        <v>701</v>
      </c>
      <c r="M185" s="436" t="s">
        <v>258</v>
      </c>
      <c r="N185" s="436" t="s">
        <v>472</v>
      </c>
      <c r="O185" s="686" t="s">
        <v>94</v>
      </c>
      <c r="P185" s="436" t="s">
        <v>85</v>
      </c>
      <c r="Q185" s="437"/>
      <c r="R185" s="850" t="s">
        <v>84</v>
      </c>
      <c r="S185" s="638" t="str">
        <f>L185</f>
        <v>BFA0000087</v>
      </c>
      <c r="T185" s="438" t="s">
        <v>84</v>
      </c>
      <c r="U185" s="439" t="s">
        <v>87</v>
      </c>
      <c r="V185" s="165" t="s">
        <v>86</v>
      </c>
      <c r="W185" s="118" t="s">
        <v>125</v>
      </c>
      <c r="X185" s="435" t="s">
        <v>700</v>
      </c>
      <c r="Y185" s="436"/>
      <c r="Z185" s="436"/>
      <c r="AA185" s="655">
        <v>1.0999999999999999E-2</v>
      </c>
      <c r="AB185" s="121"/>
      <c r="AC185" s="119"/>
      <c r="AD185" s="116"/>
      <c r="AE185" s="131"/>
      <c r="AF185" s="116"/>
      <c r="AG185" s="121"/>
      <c r="AH185" s="121"/>
      <c r="AI185" s="436"/>
      <c r="AJ185" s="439">
        <v>2</v>
      </c>
      <c r="AK185" s="1734">
        <v>2</v>
      </c>
      <c r="AL185" s="439">
        <v>0</v>
      </c>
      <c r="AM185" s="1734">
        <v>0</v>
      </c>
      <c r="AN185" s="439">
        <v>0</v>
      </c>
      <c r="AO185" s="1734">
        <v>0</v>
      </c>
    </row>
    <row r="186" spans="1:41" s="441" customFormat="1" ht="30" customHeight="1">
      <c r="A186" s="592">
        <f t="shared" si="4"/>
        <v>177</v>
      </c>
      <c r="B186" s="439"/>
      <c r="C186" s="439"/>
      <c r="D186" s="439">
        <v>2</v>
      </c>
      <c r="E186" s="439"/>
      <c r="F186" s="577"/>
      <c r="G186" s="439"/>
      <c r="H186" s="591"/>
      <c r="I186" s="439"/>
      <c r="J186" s="439"/>
      <c r="K186" s="123" t="s">
        <v>629</v>
      </c>
      <c r="L186" s="750" t="s">
        <v>1932</v>
      </c>
      <c r="M186" s="436" t="s">
        <v>704</v>
      </c>
      <c r="N186" s="435" t="s">
        <v>470</v>
      </c>
      <c r="O186" s="686" t="s">
        <v>94</v>
      </c>
      <c r="P186" s="436" t="s">
        <v>85</v>
      </c>
      <c r="Q186" s="437"/>
      <c r="R186" s="850" t="s">
        <v>84</v>
      </c>
      <c r="S186" s="638" t="str">
        <f>L186</f>
        <v>SHT0015593</v>
      </c>
      <c r="T186" s="438" t="s">
        <v>84</v>
      </c>
      <c r="U186" s="439" t="s">
        <v>87</v>
      </c>
      <c r="V186" s="165" t="s">
        <v>86</v>
      </c>
      <c r="W186" s="118" t="s">
        <v>592</v>
      </c>
      <c r="X186" s="620" t="s">
        <v>710</v>
      </c>
      <c r="Y186" s="436"/>
      <c r="Z186" s="436"/>
      <c r="AA186" s="655">
        <f>AA187+AA188*2</f>
        <v>1.41</v>
      </c>
      <c r="AB186" s="121"/>
      <c r="AC186" s="119"/>
      <c r="AD186" s="116"/>
      <c r="AE186" s="131"/>
      <c r="AF186" s="116"/>
      <c r="AG186" s="121"/>
      <c r="AH186" s="121"/>
      <c r="AI186" s="436"/>
      <c r="AJ186" s="439">
        <v>1</v>
      </c>
      <c r="AK186" s="1734">
        <v>1</v>
      </c>
      <c r="AL186" s="439">
        <v>0</v>
      </c>
      <c r="AM186" s="1734">
        <v>0</v>
      </c>
      <c r="AN186" s="439">
        <v>0</v>
      </c>
      <c r="AO186" s="1734">
        <v>0</v>
      </c>
    </row>
    <row r="187" spans="1:41" s="441" customFormat="1" ht="30" customHeight="1">
      <c r="A187" s="592">
        <f t="shared" si="4"/>
        <v>178</v>
      </c>
      <c r="B187" s="439"/>
      <c r="C187" s="439"/>
      <c r="D187" s="123"/>
      <c r="E187" s="439">
        <v>3</v>
      </c>
      <c r="F187" s="577"/>
      <c r="G187" s="123"/>
      <c r="H187" s="591"/>
      <c r="I187" s="439"/>
      <c r="J187" s="439"/>
      <c r="K187" s="123" t="s">
        <v>629</v>
      </c>
      <c r="L187" s="750" t="s">
        <v>1931</v>
      </c>
      <c r="M187" s="435" t="s">
        <v>711</v>
      </c>
      <c r="N187" s="435" t="s">
        <v>461</v>
      </c>
      <c r="O187" s="686" t="s">
        <v>94</v>
      </c>
      <c r="P187" s="436" t="s">
        <v>85</v>
      </c>
      <c r="Q187" s="437"/>
      <c r="R187" s="850" t="s">
        <v>84</v>
      </c>
      <c r="S187" s="638" t="s">
        <v>702</v>
      </c>
      <c r="T187" s="438" t="s">
        <v>84</v>
      </c>
      <c r="U187" s="439" t="s">
        <v>87</v>
      </c>
      <c r="V187" s="165" t="s">
        <v>86</v>
      </c>
      <c r="W187" s="118" t="s">
        <v>110</v>
      </c>
      <c r="X187" s="620" t="s">
        <v>710</v>
      </c>
      <c r="Y187" s="436"/>
      <c r="Z187" s="436"/>
      <c r="AA187" s="440">
        <v>1.3879999999999999</v>
      </c>
      <c r="AB187" s="121"/>
      <c r="AC187" s="119"/>
      <c r="AD187" s="116"/>
      <c r="AE187" s="131"/>
      <c r="AF187" s="116"/>
      <c r="AG187" s="121"/>
      <c r="AH187" s="121"/>
      <c r="AI187" s="436"/>
      <c r="AJ187" s="439">
        <v>1</v>
      </c>
      <c r="AK187" s="1734">
        <v>1</v>
      </c>
      <c r="AL187" s="439">
        <v>0</v>
      </c>
      <c r="AM187" s="1734">
        <v>0</v>
      </c>
      <c r="AN187" s="439">
        <v>0</v>
      </c>
      <c r="AO187" s="1734">
        <v>0</v>
      </c>
    </row>
    <row r="188" spans="1:41" s="441" customFormat="1" ht="30" customHeight="1">
      <c r="A188" s="592">
        <f t="shared" si="4"/>
        <v>179</v>
      </c>
      <c r="B188" s="439"/>
      <c r="C188" s="439"/>
      <c r="D188" s="439"/>
      <c r="E188" s="123">
        <v>3</v>
      </c>
      <c r="F188" s="577"/>
      <c r="G188" s="439"/>
      <c r="H188" s="591"/>
      <c r="I188" s="439"/>
      <c r="J188" s="439"/>
      <c r="K188" s="123" t="s">
        <v>629</v>
      </c>
      <c r="L188" s="444" t="s">
        <v>701</v>
      </c>
      <c r="M188" s="436" t="s">
        <v>258</v>
      </c>
      <c r="N188" s="435" t="s">
        <v>472</v>
      </c>
      <c r="O188" s="686" t="s">
        <v>94</v>
      </c>
      <c r="P188" s="436" t="s">
        <v>85</v>
      </c>
      <c r="Q188" s="437"/>
      <c r="R188" s="850" t="s">
        <v>84</v>
      </c>
      <c r="S188" s="638" t="s">
        <v>701</v>
      </c>
      <c r="T188" s="438" t="s">
        <v>84</v>
      </c>
      <c r="U188" s="439" t="s">
        <v>87</v>
      </c>
      <c r="V188" s="165" t="s">
        <v>86</v>
      </c>
      <c r="W188" s="118" t="s">
        <v>125</v>
      </c>
      <c r="X188" s="435" t="s">
        <v>700</v>
      </c>
      <c r="Y188" s="436"/>
      <c r="Z188" s="436"/>
      <c r="AA188" s="655">
        <v>1.0999999999999999E-2</v>
      </c>
      <c r="AB188" s="121"/>
      <c r="AC188" s="436"/>
      <c r="AD188" s="657"/>
      <c r="AE188" s="682"/>
      <c r="AF188" s="657"/>
      <c r="AG188" s="121"/>
      <c r="AH188" s="121"/>
      <c r="AI188" s="436"/>
      <c r="AJ188" s="439">
        <v>2</v>
      </c>
      <c r="AK188" s="1734">
        <v>2</v>
      </c>
      <c r="AL188" s="439">
        <v>0</v>
      </c>
      <c r="AM188" s="1734">
        <v>0</v>
      </c>
      <c r="AN188" s="439">
        <v>0</v>
      </c>
      <c r="AO188" s="1734">
        <v>0</v>
      </c>
    </row>
    <row r="189" spans="1:41" s="441" customFormat="1" ht="30" customHeight="1">
      <c r="A189" s="592">
        <f t="shared" si="4"/>
        <v>180</v>
      </c>
      <c r="B189" s="439"/>
      <c r="C189" s="439"/>
      <c r="D189" s="439">
        <v>2</v>
      </c>
      <c r="E189" s="439"/>
      <c r="F189" s="590"/>
      <c r="G189" s="439"/>
      <c r="H189" s="591"/>
      <c r="I189" s="439"/>
      <c r="J189" s="439"/>
      <c r="K189" s="123" t="s">
        <v>629</v>
      </c>
      <c r="L189" s="750" t="s">
        <v>1913</v>
      </c>
      <c r="M189" s="435" t="s">
        <v>699</v>
      </c>
      <c r="N189" s="436" t="s">
        <v>461</v>
      </c>
      <c r="O189" s="686" t="s">
        <v>94</v>
      </c>
      <c r="P189" s="436" t="s">
        <v>85</v>
      </c>
      <c r="Q189" s="637"/>
      <c r="R189" s="850" t="s">
        <v>84</v>
      </c>
      <c r="S189" s="638" t="s">
        <v>698</v>
      </c>
      <c r="T189" s="438" t="s">
        <v>84</v>
      </c>
      <c r="U189" s="439" t="s">
        <v>87</v>
      </c>
      <c r="V189" s="165" t="s">
        <v>86</v>
      </c>
      <c r="W189" s="118" t="s">
        <v>110</v>
      </c>
      <c r="X189" s="638" t="s">
        <v>694</v>
      </c>
      <c r="Y189" s="435"/>
      <c r="Z189" s="436" t="s">
        <v>697</v>
      </c>
      <c r="AA189" s="116">
        <v>0.75560000000000005</v>
      </c>
      <c r="AB189" s="119"/>
      <c r="AC189" s="436"/>
      <c r="AD189" s="657"/>
      <c r="AE189" s="682"/>
      <c r="AF189" s="657"/>
      <c r="AG189" s="121"/>
      <c r="AH189" s="121"/>
      <c r="AI189" s="436"/>
      <c r="AJ189" s="439">
        <v>1</v>
      </c>
      <c r="AK189" s="1734">
        <v>1</v>
      </c>
      <c r="AL189" s="439">
        <v>0</v>
      </c>
      <c r="AM189" s="1734">
        <v>0</v>
      </c>
      <c r="AN189" s="439">
        <v>0</v>
      </c>
      <c r="AO189" s="1734">
        <v>0</v>
      </c>
    </row>
    <row r="190" spans="1:41" s="441" customFormat="1" ht="30" customHeight="1">
      <c r="A190" s="592">
        <f t="shared" si="4"/>
        <v>181</v>
      </c>
      <c r="B190" s="439"/>
      <c r="C190" s="439"/>
      <c r="D190" s="439">
        <v>2</v>
      </c>
      <c r="E190" s="439"/>
      <c r="F190" s="590"/>
      <c r="G190" s="439"/>
      <c r="H190" s="591"/>
      <c r="I190" s="439"/>
      <c r="J190" s="439"/>
      <c r="K190" s="123" t="s">
        <v>1880</v>
      </c>
      <c r="L190" s="850" t="s">
        <v>1914</v>
      </c>
      <c r="M190" s="435" t="s">
        <v>1881</v>
      </c>
      <c r="N190" s="436" t="s">
        <v>193</v>
      </c>
      <c r="O190" s="686" t="s">
        <v>94</v>
      </c>
      <c r="P190" s="436" t="s">
        <v>85</v>
      </c>
      <c r="Q190" s="637"/>
      <c r="R190" s="850"/>
      <c r="S190" s="638"/>
      <c r="T190" s="438" t="s">
        <v>84</v>
      </c>
      <c r="U190" s="439" t="s">
        <v>86</v>
      </c>
      <c r="V190" s="165" t="s">
        <v>87</v>
      </c>
      <c r="W190" s="118"/>
      <c r="X190" s="638"/>
      <c r="Y190" s="435"/>
      <c r="Z190" s="436"/>
      <c r="AA190" s="116"/>
      <c r="AB190" s="121"/>
      <c r="AC190" s="119"/>
      <c r="AD190" s="116"/>
      <c r="AE190" s="131"/>
      <c r="AF190" s="116"/>
      <c r="AG190" s="121"/>
      <c r="AH190" s="121"/>
      <c r="AI190" s="436"/>
      <c r="AJ190" s="439">
        <v>1</v>
      </c>
      <c r="AK190" s="1734">
        <v>1</v>
      </c>
      <c r="AL190" s="439">
        <v>0</v>
      </c>
      <c r="AM190" s="1734">
        <v>0</v>
      </c>
      <c r="AN190" s="439">
        <v>0</v>
      </c>
      <c r="AO190" s="1734">
        <v>0</v>
      </c>
    </row>
    <row r="191" spans="1:41" s="441" customFormat="1" ht="30" customHeight="1">
      <c r="A191" s="592">
        <f t="shared" si="4"/>
        <v>182</v>
      </c>
      <c r="B191" s="123"/>
      <c r="C191" s="123"/>
      <c r="D191" s="123"/>
      <c r="E191" s="123">
        <v>3</v>
      </c>
      <c r="F191" s="577"/>
      <c r="G191" s="123"/>
      <c r="H191" s="578"/>
      <c r="I191" s="123"/>
      <c r="J191" s="123"/>
      <c r="K191" s="123" t="s">
        <v>629</v>
      </c>
      <c r="L191" s="750" t="s">
        <v>695</v>
      </c>
      <c r="M191" s="435" t="s">
        <v>696</v>
      </c>
      <c r="N191" s="436" t="s">
        <v>461</v>
      </c>
      <c r="O191" s="123" t="s">
        <v>94</v>
      </c>
      <c r="P191" s="436" t="s">
        <v>85</v>
      </c>
      <c r="Q191" s="117"/>
      <c r="R191" s="850" t="s">
        <v>84</v>
      </c>
      <c r="S191" s="638" t="s">
        <v>695</v>
      </c>
      <c r="T191" s="438" t="s">
        <v>84</v>
      </c>
      <c r="U191" s="439" t="s">
        <v>87</v>
      </c>
      <c r="V191" s="165" t="s">
        <v>86</v>
      </c>
      <c r="W191" s="118" t="s">
        <v>110</v>
      </c>
      <c r="X191" s="638" t="s">
        <v>694</v>
      </c>
      <c r="Y191" s="677"/>
      <c r="Z191" s="118" t="s">
        <v>693</v>
      </c>
      <c r="AA191" s="116">
        <v>0.82310000000000005</v>
      </c>
      <c r="AB191" s="121" t="s">
        <v>90</v>
      </c>
      <c r="AC191" s="158"/>
      <c r="AD191" s="116"/>
      <c r="AE191" s="131"/>
      <c r="AF191" s="116"/>
      <c r="AG191" s="121"/>
      <c r="AH191" s="121"/>
      <c r="AI191" s="436"/>
      <c r="AJ191" s="439">
        <v>1</v>
      </c>
      <c r="AK191" s="1734">
        <v>1</v>
      </c>
      <c r="AL191" s="439">
        <v>0</v>
      </c>
      <c r="AM191" s="1734">
        <v>0</v>
      </c>
      <c r="AN191" s="439">
        <v>0</v>
      </c>
      <c r="AO191" s="1734">
        <v>0</v>
      </c>
    </row>
    <row r="192" spans="1:41" s="441" customFormat="1" ht="30" customHeight="1">
      <c r="A192" s="592">
        <f t="shared" si="4"/>
        <v>183</v>
      </c>
      <c r="B192" s="439"/>
      <c r="C192" s="439"/>
      <c r="D192" s="123"/>
      <c r="E192" s="123">
        <v>3</v>
      </c>
      <c r="F192" s="577"/>
      <c r="G192" s="439"/>
      <c r="H192" s="591"/>
      <c r="I192" s="439"/>
      <c r="J192" s="439"/>
      <c r="K192" s="123" t="s">
        <v>1867</v>
      </c>
      <c r="L192" s="123" t="s">
        <v>1910</v>
      </c>
      <c r="M192" s="435" t="s">
        <v>1842</v>
      </c>
      <c r="N192" s="436" t="s">
        <v>1909</v>
      </c>
      <c r="O192" s="123"/>
      <c r="P192" s="436"/>
      <c r="Q192" s="137"/>
      <c r="R192" s="850"/>
      <c r="S192" s="638"/>
      <c r="T192" s="438"/>
      <c r="U192" s="439"/>
      <c r="V192" s="165"/>
      <c r="W192" s="118"/>
      <c r="X192" s="638" t="s">
        <v>1844</v>
      </c>
      <c r="Y192" s="677"/>
      <c r="Z192" s="118"/>
      <c r="AA192" s="116"/>
      <c r="AB192" s="121"/>
      <c r="AC192" s="119"/>
      <c r="AD192" s="116"/>
      <c r="AE192" s="131"/>
      <c r="AF192" s="116"/>
      <c r="AG192" s="121"/>
      <c r="AH192" s="121"/>
      <c r="AI192" s="436"/>
      <c r="AJ192" s="439">
        <v>2</v>
      </c>
      <c r="AK192" s="1734">
        <v>2</v>
      </c>
      <c r="AL192" s="439">
        <v>0</v>
      </c>
      <c r="AM192" s="1734">
        <v>0</v>
      </c>
      <c r="AN192" s="439">
        <v>0</v>
      </c>
      <c r="AO192" s="1734">
        <v>0</v>
      </c>
    </row>
    <row r="193" spans="1:41" s="441" customFormat="1" ht="30" customHeight="1">
      <c r="A193" s="592">
        <f t="shared" si="4"/>
        <v>184</v>
      </c>
      <c r="B193" s="439"/>
      <c r="C193" s="439"/>
      <c r="D193" s="439">
        <v>2</v>
      </c>
      <c r="E193" s="439"/>
      <c r="F193" s="577"/>
      <c r="G193" s="439"/>
      <c r="H193" s="591"/>
      <c r="I193" s="439"/>
      <c r="J193" s="439"/>
      <c r="K193" s="123" t="s">
        <v>1880</v>
      </c>
      <c r="L193" s="616" t="s">
        <v>1885</v>
      </c>
      <c r="M193" s="435" t="s">
        <v>1883</v>
      </c>
      <c r="N193" s="436" t="s">
        <v>470</v>
      </c>
      <c r="O193" s="138" t="s">
        <v>84</v>
      </c>
      <c r="P193" s="436" t="s">
        <v>85</v>
      </c>
      <c r="Q193" s="437"/>
      <c r="R193" s="850" t="s">
        <v>84</v>
      </c>
      <c r="S193" s="118" t="s">
        <v>692</v>
      </c>
      <c r="T193" s="438" t="s">
        <v>84</v>
      </c>
      <c r="U193" s="439" t="s">
        <v>87</v>
      </c>
      <c r="V193" s="165" t="s">
        <v>86</v>
      </c>
      <c r="W193" s="118" t="s">
        <v>592</v>
      </c>
      <c r="X193" s="435" t="s">
        <v>89</v>
      </c>
      <c r="Y193" s="436"/>
      <c r="Z193" s="436" t="s">
        <v>690</v>
      </c>
      <c r="AA193" s="116">
        <f>AA194+AA195</f>
        <v>0.63960000000000006</v>
      </c>
      <c r="AB193" s="121"/>
      <c r="AC193" s="118"/>
      <c r="AD193" s="116"/>
      <c r="AE193" s="131"/>
      <c r="AF193" s="116"/>
      <c r="AG193" s="121"/>
      <c r="AH193" s="121"/>
      <c r="AI193" s="436"/>
      <c r="AJ193" s="439">
        <v>1</v>
      </c>
      <c r="AK193" s="1734">
        <v>1</v>
      </c>
      <c r="AL193" s="439">
        <v>0</v>
      </c>
      <c r="AM193" s="1734">
        <v>0</v>
      </c>
      <c r="AN193" s="439">
        <v>0</v>
      </c>
      <c r="AO193" s="1734">
        <v>0</v>
      </c>
    </row>
    <row r="194" spans="1:41" s="441" customFormat="1" ht="30" customHeight="1">
      <c r="A194" s="592">
        <f t="shared" si="4"/>
        <v>185</v>
      </c>
      <c r="B194" s="439"/>
      <c r="C194" s="439"/>
      <c r="D194" s="439"/>
      <c r="E194" s="439">
        <v>3</v>
      </c>
      <c r="F194" s="590"/>
      <c r="G194" s="439"/>
      <c r="H194" s="591"/>
      <c r="I194" s="439"/>
      <c r="J194" s="439"/>
      <c r="K194" s="123" t="s">
        <v>1880</v>
      </c>
      <c r="L194" s="616" t="s">
        <v>1884</v>
      </c>
      <c r="M194" s="435" t="s">
        <v>1882</v>
      </c>
      <c r="N194" s="436" t="s">
        <v>461</v>
      </c>
      <c r="O194" s="138" t="s">
        <v>84</v>
      </c>
      <c r="P194" s="436" t="s">
        <v>85</v>
      </c>
      <c r="Q194" s="681"/>
      <c r="R194" s="850" t="s">
        <v>84</v>
      </c>
      <c r="S194" s="638" t="s">
        <v>692</v>
      </c>
      <c r="T194" s="438" t="s">
        <v>84</v>
      </c>
      <c r="U194" s="439" t="s">
        <v>87</v>
      </c>
      <c r="V194" s="165" t="s">
        <v>86</v>
      </c>
      <c r="W194" s="118" t="s">
        <v>110</v>
      </c>
      <c r="X194" s="620" t="s">
        <v>691</v>
      </c>
      <c r="Y194" s="435"/>
      <c r="Z194" s="436" t="s">
        <v>690</v>
      </c>
      <c r="AA194" s="116">
        <v>0.629</v>
      </c>
      <c r="AB194" s="119"/>
      <c r="AC194" s="116"/>
      <c r="AD194" s="116"/>
      <c r="AE194" s="131"/>
      <c r="AF194" s="116"/>
      <c r="AG194" s="121"/>
      <c r="AH194" s="121"/>
      <c r="AI194" s="436"/>
      <c r="AJ194" s="439">
        <v>1</v>
      </c>
      <c r="AK194" s="1734">
        <v>1</v>
      </c>
      <c r="AL194" s="439">
        <v>0</v>
      </c>
      <c r="AM194" s="1734">
        <v>0</v>
      </c>
      <c r="AN194" s="439">
        <v>0</v>
      </c>
      <c r="AO194" s="1734">
        <v>0</v>
      </c>
    </row>
    <row r="195" spans="1:41" s="441" customFormat="1" ht="30" customHeight="1">
      <c r="A195" s="592">
        <f t="shared" si="4"/>
        <v>186</v>
      </c>
      <c r="B195" s="439"/>
      <c r="C195" s="439"/>
      <c r="D195" s="439"/>
      <c r="E195" s="439">
        <v>3</v>
      </c>
      <c r="F195" s="590"/>
      <c r="G195" s="439"/>
      <c r="H195" s="591"/>
      <c r="I195" s="439"/>
      <c r="J195" s="439"/>
      <c r="K195" s="123" t="s">
        <v>629</v>
      </c>
      <c r="L195" s="444" t="s">
        <v>194</v>
      </c>
      <c r="M195" s="435" t="s">
        <v>195</v>
      </c>
      <c r="N195" s="436" t="s">
        <v>472</v>
      </c>
      <c r="O195" s="138" t="s">
        <v>84</v>
      </c>
      <c r="P195" s="436" t="s">
        <v>85</v>
      </c>
      <c r="Q195" s="637"/>
      <c r="R195" s="850" t="s">
        <v>84</v>
      </c>
      <c r="S195" s="435" t="s">
        <v>194</v>
      </c>
      <c r="T195" s="438" t="s">
        <v>84</v>
      </c>
      <c r="U195" s="439" t="s">
        <v>87</v>
      </c>
      <c r="V195" s="165" t="s">
        <v>86</v>
      </c>
      <c r="W195" s="118" t="s">
        <v>125</v>
      </c>
      <c r="X195" s="638"/>
      <c r="Y195" s="118" t="s">
        <v>90</v>
      </c>
      <c r="Z195" s="436" t="s">
        <v>689</v>
      </c>
      <c r="AA195" s="600">
        <v>1.06E-2</v>
      </c>
      <c r="AB195" s="119"/>
      <c r="AC195" s="118"/>
      <c r="AD195" s="116"/>
      <c r="AE195" s="131"/>
      <c r="AF195" s="116"/>
      <c r="AG195" s="121"/>
      <c r="AH195" s="121"/>
      <c r="AI195" s="436"/>
      <c r="AJ195" s="439">
        <v>1</v>
      </c>
      <c r="AK195" s="1734">
        <v>1</v>
      </c>
      <c r="AL195" s="439">
        <v>0</v>
      </c>
      <c r="AM195" s="1734">
        <v>0</v>
      </c>
      <c r="AN195" s="439">
        <v>0</v>
      </c>
      <c r="AO195" s="1734">
        <v>0</v>
      </c>
    </row>
    <row r="196" spans="1:41" s="441" customFormat="1" ht="30" customHeight="1">
      <c r="A196" s="592">
        <f t="shared" si="4"/>
        <v>187</v>
      </c>
      <c r="B196" s="439"/>
      <c r="C196" s="439"/>
      <c r="D196" s="439">
        <v>2</v>
      </c>
      <c r="E196" s="439"/>
      <c r="F196" s="590"/>
      <c r="G196" s="439"/>
      <c r="H196" s="591"/>
      <c r="I196" s="439"/>
      <c r="J196" s="439"/>
      <c r="K196" s="123" t="s">
        <v>629</v>
      </c>
      <c r="L196" s="750" t="s">
        <v>686</v>
      </c>
      <c r="M196" s="435" t="s">
        <v>688</v>
      </c>
      <c r="N196" s="436" t="s">
        <v>687</v>
      </c>
      <c r="O196" s="138" t="s">
        <v>115</v>
      </c>
      <c r="P196" s="436" t="s">
        <v>85</v>
      </c>
      <c r="Q196" s="681"/>
      <c r="R196" s="850" t="s">
        <v>84</v>
      </c>
      <c r="S196" s="638" t="s">
        <v>686</v>
      </c>
      <c r="T196" s="438" t="s">
        <v>84</v>
      </c>
      <c r="U196" s="439" t="s">
        <v>86</v>
      </c>
      <c r="V196" s="165" t="s">
        <v>87</v>
      </c>
      <c r="W196" s="118" t="s">
        <v>685</v>
      </c>
      <c r="X196" s="435" t="s">
        <v>684</v>
      </c>
      <c r="Y196" s="435"/>
      <c r="Z196" s="436"/>
      <c r="AA196" s="116">
        <v>0.58840000000000003</v>
      </c>
      <c r="AB196" s="119"/>
      <c r="AC196" s="116"/>
      <c r="AD196" s="116"/>
      <c r="AE196" s="131"/>
      <c r="AF196" s="116"/>
      <c r="AG196" s="121"/>
      <c r="AH196" s="121"/>
      <c r="AI196" s="436"/>
      <c r="AJ196" s="439">
        <v>1</v>
      </c>
      <c r="AK196" s="1734">
        <v>1</v>
      </c>
      <c r="AL196" s="439">
        <v>0</v>
      </c>
      <c r="AM196" s="1734">
        <v>0</v>
      </c>
      <c r="AN196" s="439">
        <v>0</v>
      </c>
      <c r="AO196" s="1734">
        <v>0</v>
      </c>
    </row>
    <row r="197" spans="1:41" s="441" customFormat="1" ht="30" customHeight="1">
      <c r="A197" s="592">
        <f t="shared" si="4"/>
        <v>188</v>
      </c>
      <c r="B197" s="439"/>
      <c r="C197" s="439">
        <v>1</v>
      </c>
      <c r="D197" s="439"/>
      <c r="E197" s="439"/>
      <c r="F197" s="577"/>
      <c r="G197" s="439"/>
      <c r="H197" s="591"/>
      <c r="I197" s="439"/>
      <c r="J197" s="439"/>
      <c r="K197" s="123" t="s">
        <v>81</v>
      </c>
      <c r="L197" s="444" t="s">
        <v>709</v>
      </c>
      <c r="M197" s="435" t="s">
        <v>708</v>
      </c>
      <c r="N197" s="435" t="s">
        <v>1926</v>
      </c>
      <c r="O197" s="686" t="s">
        <v>94</v>
      </c>
      <c r="P197" s="436" t="s">
        <v>85</v>
      </c>
      <c r="Q197" s="637"/>
      <c r="R197" s="850" t="s">
        <v>84</v>
      </c>
      <c r="S197" s="638"/>
      <c r="T197" s="438" t="s">
        <v>84</v>
      </c>
      <c r="U197" s="439" t="s">
        <v>86</v>
      </c>
      <c r="V197" s="165" t="s">
        <v>87</v>
      </c>
      <c r="W197" s="118" t="s">
        <v>592</v>
      </c>
      <c r="X197" s="436" t="s">
        <v>89</v>
      </c>
      <c r="Y197" s="436"/>
      <c r="Z197" s="436"/>
      <c r="AA197" s="655">
        <v>4.5758000000000001</v>
      </c>
      <c r="AB197" s="121"/>
      <c r="AC197" s="119"/>
      <c r="AD197" s="116"/>
      <c r="AE197" s="131"/>
      <c r="AF197" s="116"/>
      <c r="AG197" s="121"/>
      <c r="AH197" s="121"/>
      <c r="AI197" s="436"/>
      <c r="AJ197" s="439">
        <v>0</v>
      </c>
      <c r="AK197" s="1734">
        <v>0</v>
      </c>
      <c r="AL197" s="439">
        <v>1</v>
      </c>
      <c r="AM197" s="1734">
        <v>1</v>
      </c>
      <c r="AN197" s="439">
        <v>0</v>
      </c>
      <c r="AO197" s="1734">
        <v>0</v>
      </c>
    </row>
    <row r="198" spans="1:41" s="441" customFormat="1" ht="30" customHeight="1">
      <c r="A198" s="592">
        <f t="shared" si="4"/>
        <v>189</v>
      </c>
      <c r="B198" s="439"/>
      <c r="C198" s="439"/>
      <c r="D198" s="439">
        <v>2</v>
      </c>
      <c r="E198" s="439"/>
      <c r="F198" s="577"/>
      <c r="G198" s="439"/>
      <c r="H198" s="591"/>
      <c r="I198" s="439"/>
      <c r="J198" s="439"/>
      <c r="K198" s="123" t="s">
        <v>81</v>
      </c>
      <c r="L198" s="444" t="s">
        <v>953</v>
      </c>
      <c r="M198" s="435" t="s">
        <v>952</v>
      </c>
      <c r="N198" s="435" t="s">
        <v>470</v>
      </c>
      <c r="O198" s="686" t="s">
        <v>94</v>
      </c>
      <c r="P198" s="436" t="s">
        <v>85</v>
      </c>
      <c r="Q198" s="681"/>
      <c r="R198" s="850" t="s">
        <v>84</v>
      </c>
      <c r="S198" s="638" t="str">
        <f>L198</f>
        <v>SHT0016623</v>
      </c>
      <c r="T198" s="438" t="s">
        <v>84</v>
      </c>
      <c r="U198" s="439" t="s">
        <v>86</v>
      </c>
      <c r="V198" s="165" t="s">
        <v>87</v>
      </c>
      <c r="W198" s="118" t="s">
        <v>592</v>
      </c>
      <c r="X198" s="436" t="s">
        <v>89</v>
      </c>
      <c r="Y198" s="436"/>
      <c r="Z198" s="436"/>
      <c r="AA198" s="655">
        <f>AA199+AA200*2</f>
        <v>0.87019999999999997</v>
      </c>
      <c r="AB198" s="121"/>
      <c r="AC198" s="119"/>
      <c r="AD198" s="116"/>
      <c r="AE198" s="131"/>
      <c r="AF198" s="116"/>
      <c r="AG198" s="121"/>
      <c r="AH198" s="121"/>
      <c r="AI198" s="436"/>
      <c r="AJ198" s="439">
        <v>0</v>
      </c>
      <c r="AK198" s="1734">
        <v>0</v>
      </c>
      <c r="AL198" s="439">
        <v>1</v>
      </c>
      <c r="AM198" s="1734">
        <v>1</v>
      </c>
      <c r="AN198" s="439">
        <v>0</v>
      </c>
      <c r="AO198" s="1734">
        <v>0</v>
      </c>
    </row>
    <row r="199" spans="1:41" s="441" customFormat="1" ht="30" customHeight="1">
      <c r="A199" s="592">
        <f t="shared" si="4"/>
        <v>190</v>
      </c>
      <c r="B199" s="439"/>
      <c r="C199" s="439"/>
      <c r="D199" s="123"/>
      <c r="E199" s="439">
        <v>3</v>
      </c>
      <c r="F199" s="577"/>
      <c r="G199" s="439"/>
      <c r="H199" s="591"/>
      <c r="I199" s="439"/>
      <c r="J199" s="439"/>
      <c r="K199" s="123" t="s">
        <v>81</v>
      </c>
      <c r="L199" s="444" t="s">
        <v>706</v>
      </c>
      <c r="M199" s="435" t="s">
        <v>705</v>
      </c>
      <c r="N199" s="435" t="s">
        <v>470</v>
      </c>
      <c r="O199" s="686" t="s">
        <v>94</v>
      </c>
      <c r="P199" s="436" t="s">
        <v>85</v>
      </c>
      <c r="Q199" s="437"/>
      <c r="R199" s="850" t="s">
        <v>84</v>
      </c>
      <c r="S199" s="638" t="s">
        <v>702</v>
      </c>
      <c r="T199" s="438" t="s">
        <v>84</v>
      </c>
      <c r="U199" s="439" t="s">
        <v>86</v>
      </c>
      <c r="V199" s="165" t="s">
        <v>87</v>
      </c>
      <c r="W199" s="118" t="s">
        <v>110</v>
      </c>
      <c r="X199" s="620" t="s">
        <v>895</v>
      </c>
      <c r="Y199" s="118"/>
      <c r="Z199" s="118"/>
      <c r="AA199" s="440">
        <v>0.84819999999999995</v>
      </c>
      <c r="AB199" s="121"/>
      <c r="AC199" s="119"/>
      <c r="AD199" s="116"/>
      <c r="AE199" s="131"/>
      <c r="AF199" s="116"/>
      <c r="AG199" s="121"/>
      <c r="AH199" s="121"/>
      <c r="AI199" s="436"/>
      <c r="AJ199" s="439">
        <v>0</v>
      </c>
      <c r="AK199" s="1734">
        <v>0</v>
      </c>
      <c r="AL199" s="439">
        <v>1</v>
      </c>
      <c r="AM199" s="1734">
        <v>1</v>
      </c>
      <c r="AN199" s="439">
        <v>0</v>
      </c>
      <c r="AO199" s="1734">
        <v>0</v>
      </c>
    </row>
    <row r="200" spans="1:41" s="441" customFormat="1" ht="30" customHeight="1">
      <c r="A200" s="592">
        <f t="shared" si="4"/>
        <v>191</v>
      </c>
      <c r="B200" s="439"/>
      <c r="C200" s="439"/>
      <c r="D200" s="439"/>
      <c r="E200" s="439">
        <v>3</v>
      </c>
      <c r="F200" s="577"/>
      <c r="G200" s="439"/>
      <c r="H200" s="591"/>
      <c r="I200" s="439"/>
      <c r="J200" s="439"/>
      <c r="K200" s="123" t="s">
        <v>81</v>
      </c>
      <c r="L200" s="444" t="s">
        <v>701</v>
      </c>
      <c r="M200" s="436" t="s">
        <v>258</v>
      </c>
      <c r="N200" s="436" t="s">
        <v>472</v>
      </c>
      <c r="O200" s="686" t="s">
        <v>94</v>
      </c>
      <c r="P200" s="436" t="s">
        <v>85</v>
      </c>
      <c r="Q200" s="437"/>
      <c r="R200" s="850" t="s">
        <v>84</v>
      </c>
      <c r="S200" s="638" t="str">
        <f>L200</f>
        <v>BFA0000087</v>
      </c>
      <c r="T200" s="438" t="s">
        <v>84</v>
      </c>
      <c r="U200" s="439" t="s">
        <v>86</v>
      </c>
      <c r="V200" s="165" t="s">
        <v>87</v>
      </c>
      <c r="W200" s="118" t="s">
        <v>125</v>
      </c>
      <c r="X200" s="435" t="s">
        <v>700</v>
      </c>
      <c r="Y200" s="436"/>
      <c r="Z200" s="436"/>
      <c r="AA200" s="655">
        <v>1.0999999999999999E-2</v>
      </c>
      <c r="AB200" s="121"/>
      <c r="AC200" s="119"/>
      <c r="AD200" s="116"/>
      <c r="AE200" s="131"/>
      <c r="AF200" s="116"/>
      <c r="AG200" s="121"/>
      <c r="AH200" s="121"/>
      <c r="AI200" s="436"/>
      <c r="AJ200" s="439">
        <v>0</v>
      </c>
      <c r="AK200" s="1734">
        <v>0</v>
      </c>
      <c r="AL200" s="439">
        <v>2</v>
      </c>
      <c r="AM200" s="1734">
        <v>2</v>
      </c>
      <c r="AN200" s="439">
        <v>0</v>
      </c>
      <c r="AO200" s="1734">
        <v>0</v>
      </c>
    </row>
    <row r="201" spans="1:41" s="441" customFormat="1" ht="30" customHeight="1">
      <c r="A201" s="592">
        <f t="shared" si="4"/>
        <v>192</v>
      </c>
      <c r="B201" s="439"/>
      <c r="C201" s="439"/>
      <c r="D201" s="439">
        <v>2</v>
      </c>
      <c r="E201" s="439"/>
      <c r="F201" s="577"/>
      <c r="G201" s="439"/>
      <c r="H201" s="591"/>
      <c r="I201" s="439"/>
      <c r="J201" s="439"/>
      <c r="K201" s="123" t="s">
        <v>81</v>
      </c>
      <c r="L201" s="444" t="s">
        <v>955</v>
      </c>
      <c r="M201" s="435" t="s">
        <v>954</v>
      </c>
      <c r="N201" s="436" t="s">
        <v>470</v>
      </c>
      <c r="O201" s="686" t="s">
        <v>94</v>
      </c>
      <c r="P201" s="436" t="s">
        <v>85</v>
      </c>
      <c r="Q201" s="437"/>
      <c r="R201" s="850" t="s">
        <v>84</v>
      </c>
      <c r="S201" s="638" t="str">
        <f>L201</f>
        <v>SHT0016625</v>
      </c>
      <c r="T201" s="438" t="s">
        <v>84</v>
      </c>
      <c r="U201" s="439" t="s">
        <v>86</v>
      </c>
      <c r="V201" s="165" t="s">
        <v>87</v>
      </c>
      <c r="W201" s="118" t="s">
        <v>592</v>
      </c>
      <c r="X201" s="620" t="s">
        <v>653</v>
      </c>
      <c r="Y201" s="436"/>
      <c r="Z201" s="436"/>
      <c r="AA201" s="655">
        <f>AA202+AA203*2</f>
        <v>0.87019999999999997</v>
      </c>
      <c r="AB201" s="121"/>
      <c r="AC201" s="119"/>
      <c r="AD201" s="116"/>
      <c r="AE201" s="131"/>
      <c r="AF201" s="116"/>
      <c r="AG201" s="121"/>
      <c r="AH201" s="121"/>
      <c r="AI201" s="436"/>
      <c r="AJ201" s="439">
        <v>0</v>
      </c>
      <c r="AK201" s="1734">
        <v>0</v>
      </c>
      <c r="AL201" s="439">
        <v>1</v>
      </c>
      <c r="AM201" s="1734">
        <v>1</v>
      </c>
      <c r="AN201" s="439">
        <v>0</v>
      </c>
      <c r="AO201" s="1734">
        <v>0</v>
      </c>
    </row>
    <row r="202" spans="1:41" s="441" customFormat="1" ht="30" customHeight="1">
      <c r="A202" s="592">
        <f t="shared" si="4"/>
        <v>193</v>
      </c>
      <c r="B202" s="439"/>
      <c r="C202" s="439"/>
      <c r="D202" s="123"/>
      <c r="E202" s="439">
        <v>3</v>
      </c>
      <c r="F202" s="577"/>
      <c r="G202" s="439"/>
      <c r="H202" s="591"/>
      <c r="I202" s="439"/>
      <c r="J202" s="439"/>
      <c r="K202" s="123" t="s">
        <v>81</v>
      </c>
      <c r="L202" s="444" t="s">
        <v>703</v>
      </c>
      <c r="M202" s="435" t="s">
        <v>951</v>
      </c>
      <c r="N202" s="436" t="s">
        <v>461</v>
      </c>
      <c r="O202" s="686" t="s">
        <v>94</v>
      </c>
      <c r="P202" s="436" t="s">
        <v>85</v>
      </c>
      <c r="Q202" s="437"/>
      <c r="R202" s="850" t="s">
        <v>84</v>
      </c>
      <c r="S202" s="638" t="s">
        <v>702</v>
      </c>
      <c r="T202" s="438" t="s">
        <v>84</v>
      </c>
      <c r="U202" s="439" t="s">
        <v>86</v>
      </c>
      <c r="V202" s="165" t="s">
        <v>87</v>
      </c>
      <c r="W202" s="118" t="s">
        <v>110</v>
      </c>
      <c r="X202" s="620" t="s">
        <v>895</v>
      </c>
      <c r="Y202" s="436"/>
      <c r="Z202" s="436"/>
      <c r="AA202" s="440">
        <v>0.84819999999999995</v>
      </c>
      <c r="AB202" s="121"/>
      <c r="AC202" s="119"/>
      <c r="AD202" s="116"/>
      <c r="AE202" s="131"/>
      <c r="AF202" s="116"/>
      <c r="AG202" s="121"/>
      <c r="AH202" s="121"/>
      <c r="AI202" s="436"/>
      <c r="AJ202" s="439">
        <v>0</v>
      </c>
      <c r="AK202" s="1734">
        <v>0</v>
      </c>
      <c r="AL202" s="439">
        <v>1</v>
      </c>
      <c r="AM202" s="1734">
        <v>1</v>
      </c>
      <c r="AN202" s="439">
        <v>0</v>
      </c>
      <c r="AO202" s="1734">
        <v>0</v>
      </c>
    </row>
    <row r="203" spans="1:41" s="441" customFormat="1" ht="30" customHeight="1">
      <c r="A203" s="592">
        <f t="shared" si="4"/>
        <v>194</v>
      </c>
      <c r="B203" s="439"/>
      <c r="C203" s="439"/>
      <c r="D203" s="439"/>
      <c r="E203" s="123">
        <v>3</v>
      </c>
      <c r="F203" s="577"/>
      <c r="G203" s="439"/>
      <c r="H203" s="591"/>
      <c r="I203" s="439"/>
      <c r="J203" s="439"/>
      <c r="K203" s="123" t="s">
        <v>629</v>
      </c>
      <c r="L203" s="444" t="s">
        <v>701</v>
      </c>
      <c r="M203" s="436" t="s">
        <v>258</v>
      </c>
      <c r="N203" s="436" t="s">
        <v>472</v>
      </c>
      <c r="O203" s="686" t="s">
        <v>94</v>
      </c>
      <c r="P203" s="436" t="s">
        <v>85</v>
      </c>
      <c r="Q203" s="437"/>
      <c r="R203" s="850" t="s">
        <v>84</v>
      </c>
      <c r="S203" s="638" t="s">
        <v>701</v>
      </c>
      <c r="T203" s="438" t="s">
        <v>84</v>
      </c>
      <c r="U203" s="439" t="s">
        <v>86</v>
      </c>
      <c r="V203" s="165" t="s">
        <v>87</v>
      </c>
      <c r="W203" s="118" t="s">
        <v>125</v>
      </c>
      <c r="X203" s="435" t="s">
        <v>700</v>
      </c>
      <c r="Y203" s="436"/>
      <c r="Z203" s="436"/>
      <c r="AA203" s="655">
        <v>1.0999999999999999E-2</v>
      </c>
      <c r="AB203" s="121"/>
      <c r="AC203" s="119"/>
      <c r="AD203" s="116"/>
      <c r="AE203" s="131"/>
      <c r="AF203" s="116"/>
      <c r="AG203" s="121"/>
      <c r="AH203" s="121"/>
      <c r="AI203" s="436"/>
      <c r="AJ203" s="439">
        <v>0</v>
      </c>
      <c r="AK203" s="1734">
        <v>0</v>
      </c>
      <c r="AL203" s="439">
        <v>2</v>
      </c>
      <c r="AM203" s="1734">
        <v>2</v>
      </c>
      <c r="AN203" s="439">
        <v>0</v>
      </c>
      <c r="AO203" s="1734">
        <v>0</v>
      </c>
    </row>
    <row r="204" spans="1:41" s="441" customFormat="1" ht="30" customHeight="1">
      <c r="A204" s="592">
        <f t="shared" si="4"/>
        <v>195</v>
      </c>
      <c r="B204" s="439"/>
      <c r="C204" s="439"/>
      <c r="D204" s="439">
        <v>2</v>
      </c>
      <c r="E204" s="439"/>
      <c r="F204" s="590"/>
      <c r="G204" s="439"/>
      <c r="H204" s="591"/>
      <c r="I204" s="439"/>
      <c r="J204" s="439"/>
      <c r="K204" s="123" t="s">
        <v>629</v>
      </c>
      <c r="L204" s="750" t="s">
        <v>698</v>
      </c>
      <c r="M204" s="435" t="s">
        <v>699</v>
      </c>
      <c r="N204" s="436" t="s">
        <v>461</v>
      </c>
      <c r="O204" s="686" t="s">
        <v>94</v>
      </c>
      <c r="P204" s="436" t="s">
        <v>85</v>
      </c>
      <c r="Q204" s="637"/>
      <c r="R204" s="850" t="s">
        <v>84</v>
      </c>
      <c r="S204" s="638" t="s">
        <v>698</v>
      </c>
      <c r="T204" s="438" t="s">
        <v>84</v>
      </c>
      <c r="U204" s="439" t="s">
        <v>86</v>
      </c>
      <c r="V204" s="165" t="s">
        <v>87</v>
      </c>
      <c r="W204" s="118" t="s">
        <v>110</v>
      </c>
      <c r="X204" s="638" t="s">
        <v>694</v>
      </c>
      <c r="Y204" s="435"/>
      <c r="Z204" s="436" t="s">
        <v>697</v>
      </c>
      <c r="AA204" s="116">
        <v>0.75560000000000005</v>
      </c>
      <c r="AB204" s="121"/>
      <c r="AC204" s="119"/>
      <c r="AD204" s="116"/>
      <c r="AE204" s="131"/>
      <c r="AF204" s="116"/>
      <c r="AG204" s="121"/>
      <c r="AH204" s="121"/>
      <c r="AI204" s="436"/>
      <c r="AJ204" s="439">
        <v>0</v>
      </c>
      <c r="AK204" s="1734">
        <v>0</v>
      </c>
      <c r="AL204" s="439">
        <v>1</v>
      </c>
      <c r="AM204" s="1734">
        <v>1</v>
      </c>
      <c r="AN204" s="439">
        <v>0</v>
      </c>
      <c r="AO204" s="1734">
        <v>0</v>
      </c>
    </row>
    <row r="205" spans="1:41" s="441" customFormat="1" ht="30" customHeight="1">
      <c r="A205" s="592">
        <f t="shared" si="4"/>
        <v>196</v>
      </c>
      <c r="B205" s="439"/>
      <c r="C205" s="439"/>
      <c r="D205" s="439">
        <v>2</v>
      </c>
      <c r="E205" s="439"/>
      <c r="F205" s="590"/>
      <c r="G205" s="439"/>
      <c r="H205" s="591"/>
      <c r="I205" s="439"/>
      <c r="J205" s="439"/>
      <c r="K205" s="123" t="s">
        <v>1880</v>
      </c>
      <c r="L205" s="850" t="s">
        <v>1914</v>
      </c>
      <c r="M205" s="435" t="s">
        <v>1881</v>
      </c>
      <c r="N205" s="436" t="s">
        <v>193</v>
      </c>
      <c r="O205" s="686" t="s">
        <v>94</v>
      </c>
      <c r="P205" s="436" t="s">
        <v>85</v>
      </c>
      <c r="Q205" s="637"/>
      <c r="R205" s="850"/>
      <c r="S205" s="638"/>
      <c r="T205" s="438" t="s">
        <v>84</v>
      </c>
      <c r="U205" s="439" t="s">
        <v>86</v>
      </c>
      <c r="V205" s="165" t="s">
        <v>87</v>
      </c>
      <c r="W205" s="118"/>
      <c r="X205" s="638"/>
      <c r="Y205" s="435"/>
      <c r="Z205" s="436"/>
      <c r="AA205" s="116"/>
      <c r="AB205" s="121"/>
      <c r="AC205" s="119"/>
      <c r="AD205" s="116"/>
      <c r="AE205" s="131"/>
      <c r="AF205" s="116"/>
      <c r="AG205" s="121"/>
      <c r="AH205" s="121"/>
      <c r="AI205" s="436"/>
      <c r="AJ205" s="439">
        <v>0</v>
      </c>
      <c r="AK205" s="1734">
        <v>0</v>
      </c>
      <c r="AL205" s="439">
        <v>1</v>
      </c>
      <c r="AM205" s="1734">
        <v>1</v>
      </c>
      <c r="AN205" s="439">
        <v>0</v>
      </c>
      <c r="AO205" s="1734">
        <v>0</v>
      </c>
    </row>
    <row r="206" spans="1:41" s="441" customFormat="1" ht="30" customHeight="1">
      <c r="A206" s="592">
        <f t="shared" si="4"/>
        <v>197</v>
      </c>
      <c r="B206" s="439"/>
      <c r="C206" s="439"/>
      <c r="D206" s="439"/>
      <c r="E206" s="123">
        <v>3</v>
      </c>
      <c r="F206" s="577"/>
      <c r="G206" s="439"/>
      <c r="H206" s="591"/>
      <c r="I206" s="439"/>
      <c r="J206" s="439"/>
      <c r="K206" s="123" t="s">
        <v>629</v>
      </c>
      <c r="L206" s="750" t="s">
        <v>695</v>
      </c>
      <c r="M206" s="435" t="s">
        <v>696</v>
      </c>
      <c r="N206" s="436" t="s">
        <v>461</v>
      </c>
      <c r="O206" s="123" t="s">
        <v>94</v>
      </c>
      <c r="P206" s="436" t="s">
        <v>85</v>
      </c>
      <c r="Q206" s="117"/>
      <c r="R206" s="850" t="s">
        <v>84</v>
      </c>
      <c r="S206" s="638" t="s">
        <v>695</v>
      </c>
      <c r="T206" s="438" t="s">
        <v>84</v>
      </c>
      <c r="U206" s="439" t="s">
        <v>86</v>
      </c>
      <c r="V206" s="165" t="s">
        <v>87</v>
      </c>
      <c r="W206" s="118" t="s">
        <v>110</v>
      </c>
      <c r="X206" s="638" t="s">
        <v>1843</v>
      </c>
      <c r="Y206" s="677"/>
      <c r="Z206" s="118" t="s">
        <v>693</v>
      </c>
      <c r="AA206" s="116">
        <v>0.82310000000000005</v>
      </c>
      <c r="AB206" s="121"/>
      <c r="AC206" s="119"/>
      <c r="AD206" s="116"/>
      <c r="AE206" s="131"/>
      <c r="AF206" s="116"/>
      <c r="AG206" s="121"/>
      <c r="AH206" s="121"/>
      <c r="AI206" s="436"/>
      <c r="AJ206" s="439">
        <v>0</v>
      </c>
      <c r="AK206" s="1734">
        <v>0</v>
      </c>
      <c r="AL206" s="439">
        <v>1</v>
      </c>
      <c r="AM206" s="1734">
        <v>1</v>
      </c>
      <c r="AN206" s="439">
        <v>0</v>
      </c>
      <c r="AO206" s="1734">
        <v>0</v>
      </c>
    </row>
    <row r="207" spans="1:41" s="441" customFormat="1" ht="30" customHeight="1">
      <c r="A207" s="592">
        <f t="shared" si="4"/>
        <v>198</v>
      </c>
      <c r="B207" s="439"/>
      <c r="C207" s="439"/>
      <c r="D207" s="439"/>
      <c r="E207" s="123">
        <v>3</v>
      </c>
      <c r="F207" s="577"/>
      <c r="G207" s="439"/>
      <c r="H207" s="591"/>
      <c r="I207" s="439"/>
      <c r="J207" s="439"/>
      <c r="K207" s="123" t="s">
        <v>1867</v>
      </c>
      <c r="L207" s="123" t="s">
        <v>1910</v>
      </c>
      <c r="M207" s="435" t="s">
        <v>1318</v>
      </c>
      <c r="N207" s="436" t="s">
        <v>1909</v>
      </c>
      <c r="O207" s="123" t="s">
        <v>94</v>
      </c>
      <c r="P207" s="436" t="s">
        <v>85</v>
      </c>
      <c r="Q207" s="137"/>
      <c r="R207" s="850"/>
      <c r="S207" s="638"/>
      <c r="T207" s="438" t="s">
        <v>84</v>
      </c>
      <c r="U207" s="439" t="s">
        <v>86</v>
      </c>
      <c r="V207" s="165" t="s">
        <v>87</v>
      </c>
      <c r="W207" s="118"/>
      <c r="X207" s="638" t="s">
        <v>1844</v>
      </c>
      <c r="Y207" s="677"/>
      <c r="Z207" s="118"/>
      <c r="AA207" s="116"/>
      <c r="AB207" s="121"/>
      <c r="AC207" s="119"/>
      <c r="AD207" s="116"/>
      <c r="AE207" s="131"/>
      <c r="AF207" s="116"/>
      <c r="AG207" s="121"/>
      <c r="AH207" s="121"/>
      <c r="AI207" s="436"/>
      <c r="AJ207" s="439">
        <v>0</v>
      </c>
      <c r="AK207" s="1734">
        <v>0</v>
      </c>
      <c r="AL207" s="439">
        <v>2</v>
      </c>
      <c r="AM207" s="1734">
        <v>2</v>
      </c>
      <c r="AN207" s="439">
        <v>0</v>
      </c>
      <c r="AO207" s="1734">
        <v>0</v>
      </c>
    </row>
    <row r="208" spans="1:41" s="441" customFormat="1" ht="30" customHeight="1">
      <c r="A208" s="592">
        <f t="shared" si="4"/>
        <v>199</v>
      </c>
      <c r="B208" s="439"/>
      <c r="C208" s="439"/>
      <c r="D208" s="439">
        <v>2</v>
      </c>
      <c r="E208" s="439"/>
      <c r="F208" s="577"/>
      <c r="G208" s="439"/>
      <c r="H208" s="591"/>
      <c r="I208" s="439"/>
      <c r="J208" s="439"/>
      <c r="K208" s="123" t="s">
        <v>1880</v>
      </c>
      <c r="L208" s="616" t="s">
        <v>1885</v>
      </c>
      <c r="M208" s="435" t="s">
        <v>1883</v>
      </c>
      <c r="N208" s="436" t="s">
        <v>470</v>
      </c>
      <c r="O208" s="138" t="s">
        <v>84</v>
      </c>
      <c r="P208" s="436" t="s">
        <v>85</v>
      </c>
      <c r="Q208" s="437"/>
      <c r="R208" s="850" t="s">
        <v>84</v>
      </c>
      <c r="S208" s="118" t="s">
        <v>692</v>
      </c>
      <c r="T208" s="438" t="s">
        <v>84</v>
      </c>
      <c r="U208" s="439" t="s">
        <v>86</v>
      </c>
      <c r="V208" s="165" t="s">
        <v>87</v>
      </c>
      <c r="W208" s="118" t="s">
        <v>592</v>
      </c>
      <c r="X208" s="435" t="s">
        <v>89</v>
      </c>
      <c r="Y208" s="436"/>
      <c r="Z208" s="436" t="s">
        <v>690</v>
      </c>
      <c r="AA208" s="116" t="e">
        <f>AA209+#REF!</f>
        <v>#REF!</v>
      </c>
      <c r="AB208" s="121"/>
      <c r="AC208" s="119"/>
      <c r="AD208" s="116"/>
      <c r="AE208" s="131"/>
      <c r="AF208" s="116"/>
      <c r="AG208" s="121"/>
      <c r="AH208" s="121"/>
      <c r="AI208" s="436"/>
      <c r="AJ208" s="439">
        <v>0</v>
      </c>
      <c r="AK208" s="1734">
        <v>0</v>
      </c>
      <c r="AL208" s="439">
        <v>1</v>
      </c>
      <c r="AM208" s="1734">
        <v>1</v>
      </c>
      <c r="AN208" s="439">
        <v>0</v>
      </c>
      <c r="AO208" s="1734">
        <v>0</v>
      </c>
    </row>
    <row r="209" spans="1:41" s="441" customFormat="1" ht="30" customHeight="1">
      <c r="A209" s="592">
        <f t="shared" si="4"/>
        <v>200</v>
      </c>
      <c r="B209" s="439"/>
      <c r="C209" s="439"/>
      <c r="D209" s="439"/>
      <c r="E209" s="439">
        <v>3</v>
      </c>
      <c r="F209" s="590"/>
      <c r="G209" s="439"/>
      <c r="H209" s="591"/>
      <c r="I209" s="439"/>
      <c r="J209" s="439"/>
      <c r="K209" s="123" t="s">
        <v>1880</v>
      </c>
      <c r="L209" s="616" t="s">
        <v>1884</v>
      </c>
      <c r="M209" s="435" t="s">
        <v>1882</v>
      </c>
      <c r="N209" s="436" t="s">
        <v>461</v>
      </c>
      <c r="O209" s="138" t="s">
        <v>84</v>
      </c>
      <c r="P209" s="436" t="s">
        <v>85</v>
      </c>
      <c r="Q209" s="681"/>
      <c r="R209" s="850" t="s">
        <v>84</v>
      </c>
      <c r="S209" s="638" t="s">
        <v>692</v>
      </c>
      <c r="T209" s="438" t="s">
        <v>84</v>
      </c>
      <c r="U209" s="439" t="s">
        <v>86</v>
      </c>
      <c r="V209" s="165" t="s">
        <v>87</v>
      </c>
      <c r="W209" s="118" t="s">
        <v>110</v>
      </c>
      <c r="X209" s="620" t="s">
        <v>1833</v>
      </c>
      <c r="Y209" s="435"/>
      <c r="Z209" s="436" t="s">
        <v>690</v>
      </c>
      <c r="AA209" s="116">
        <v>0.629</v>
      </c>
      <c r="AB209" s="121"/>
      <c r="AC209" s="119"/>
      <c r="AD209" s="116"/>
      <c r="AE209" s="131"/>
      <c r="AF209" s="116"/>
      <c r="AG209" s="121"/>
      <c r="AH209" s="121"/>
      <c r="AI209" s="436"/>
      <c r="AJ209" s="439">
        <v>0</v>
      </c>
      <c r="AK209" s="1734">
        <v>0</v>
      </c>
      <c r="AL209" s="439">
        <v>1</v>
      </c>
      <c r="AM209" s="1734">
        <v>1</v>
      </c>
      <c r="AN209" s="439">
        <v>0</v>
      </c>
      <c r="AO209" s="1734">
        <v>0</v>
      </c>
    </row>
    <row r="210" spans="1:41" s="441" customFormat="1" ht="30" customHeight="1">
      <c r="A210" s="592">
        <f t="shared" si="4"/>
        <v>201</v>
      </c>
      <c r="B210" s="439"/>
      <c r="C210" s="439"/>
      <c r="D210" s="439"/>
      <c r="E210" s="439">
        <v>3</v>
      </c>
      <c r="F210" s="590"/>
      <c r="G210" s="439"/>
      <c r="H210" s="591"/>
      <c r="I210" s="439"/>
      <c r="J210" s="439"/>
      <c r="K210" s="123" t="s">
        <v>629</v>
      </c>
      <c r="L210" s="444" t="s">
        <v>194</v>
      </c>
      <c r="M210" s="435" t="s">
        <v>195</v>
      </c>
      <c r="N210" s="436" t="s">
        <v>472</v>
      </c>
      <c r="O210" s="138" t="s">
        <v>84</v>
      </c>
      <c r="P210" s="436" t="s">
        <v>85</v>
      </c>
      <c r="Q210" s="637"/>
      <c r="R210" s="850" t="s">
        <v>84</v>
      </c>
      <c r="S210" s="435" t="s">
        <v>194</v>
      </c>
      <c r="T210" s="438" t="s">
        <v>84</v>
      </c>
      <c r="U210" s="439" t="s">
        <v>86</v>
      </c>
      <c r="V210" s="165" t="s">
        <v>87</v>
      </c>
      <c r="W210" s="118" t="s">
        <v>125</v>
      </c>
      <c r="X210" s="638"/>
      <c r="Y210" s="118" t="s">
        <v>90</v>
      </c>
      <c r="Z210" s="436" t="s">
        <v>689</v>
      </c>
      <c r="AA210" s="600">
        <v>1.06E-2</v>
      </c>
      <c r="AB210" s="119"/>
      <c r="AC210" s="118"/>
      <c r="AD210" s="116"/>
      <c r="AE210" s="131"/>
      <c r="AF210" s="116"/>
      <c r="AG210" s="121"/>
      <c r="AH210" s="121"/>
      <c r="AI210" s="436"/>
      <c r="AJ210" s="439">
        <v>0</v>
      </c>
      <c r="AK210" s="1734">
        <v>0</v>
      </c>
      <c r="AL210" s="439">
        <v>1</v>
      </c>
      <c r="AM210" s="1734">
        <v>1</v>
      </c>
      <c r="AN210" s="439">
        <v>0</v>
      </c>
      <c r="AO210" s="1734">
        <v>0</v>
      </c>
    </row>
    <row r="211" spans="1:41" s="441" customFormat="1" ht="30" customHeight="1">
      <c r="A211" s="592">
        <f t="shared" si="4"/>
        <v>202</v>
      </c>
      <c r="B211" s="439"/>
      <c r="C211" s="439"/>
      <c r="D211" s="439">
        <v>2</v>
      </c>
      <c r="E211" s="439"/>
      <c r="F211" s="590"/>
      <c r="G211" s="439"/>
      <c r="H211" s="591"/>
      <c r="I211" s="439"/>
      <c r="J211" s="439"/>
      <c r="K211" s="123" t="s">
        <v>629</v>
      </c>
      <c r="L211" s="750" t="s">
        <v>686</v>
      </c>
      <c r="M211" s="435" t="s">
        <v>688</v>
      </c>
      <c r="N211" s="436" t="s">
        <v>687</v>
      </c>
      <c r="O211" s="138" t="s">
        <v>115</v>
      </c>
      <c r="P211" s="436" t="s">
        <v>85</v>
      </c>
      <c r="Q211" s="681"/>
      <c r="R211" s="850" t="s">
        <v>84</v>
      </c>
      <c r="S211" s="638" t="s">
        <v>686</v>
      </c>
      <c r="T211" s="438" t="s">
        <v>84</v>
      </c>
      <c r="U211" s="439" t="s">
        <v>86</v>
      </c>
      <c r="V211" s="165" t="s">
        <v>87</v>
      </c>
      <c r="W211" s="118" t="s">
        <v>685</v>
      </c>
      <c r="X211" s="435" t="s">
        <v>684</v>
      </c>
      <c r="Y211" s="435"/>
      <c r="Z211" s="436"/>
      <c r="AA211" s="116">
        <v>0.58840000000000003</v>
      </c>
      <c r="AB211" s="119"/>
      <c r="AC211" s="116"/>
      <c r="AD211" s="116"/>
      <c r="AE211" s="131"/>
      <c r="AF211" s="116"/>
      <c r="AG211" s="121"/>
      <c r="AH211" s="121"/>
      <c r="AI211" s="436"/>
      <c r="AJ211" s="439">
        <v>0</v>
      </c>
      <c r="AK211" s="1734">
        <v>0</v>
      </c>
      <c r="AL211" s="439">
        <v>1</v>
      </c>
      <c r="AM211" s="1734">
        <v>1</v>
      </c>
      <c r="AN211" s="439">
        <v>0</v>
      </c>
      <c r="AO211" s="1734">
        <v>0</v>
      </c>
    </row>
    <row r="212" spans="1:41" s="6" customFormat="1" ht="30" customHeight="1">
      <c r="A212" s="592">
        <f t="shared" si="4"/>
        <v>203</v>
      </c>
      <c r="B212" s="439"/>
      <c r="C212" s="439">
        <v>1</v>
      </c>
      <c r="D212" s="439"/>
      <c r="E212" s="439"/>
      <c r="F212" s="439"/>
      <c r="G212" s="439"/>
      <c r="H212" s="439"/>
      <c r="I212" s="439"/>
      <c r="J212" s="439"/>
      <c r="K212" s="123" t="s">
        <v>629</v>
      </c>
      <c r="L212" s="442" t="s">
        <v>1240</v>
      </c>
      <c r="M212" s="617" t="s">
        <v>1239</v>
      </c>
      <c r="N212" s="443"/>
      <c r="O212" s="443" t="s">
        <v>84</v>
      </c>
      <c r="P212" s="436" t="s">
        <v>85</v>
      </c>
      <c r="Q212" s="442"/>
      <c r="R212" s="850" t="s">
        <v>84</v>
      </c>
      <c r="S212" s="442" t="s">
        <v>1240</v>
      </c>
      <c r="T212" s="445" t="s">
        <v>1911</v>
      </c>
      <c r="U212" s="19" t="s">
        <v>86</v>
      </c>
      <c r="V212" s="447" t="s">
        <v>1912</v>
      </c>
      <c r="W212" s="447" t="s">
        <v>1022</v>
      </c>
      <c r="X212" s="573" t="s">
        <v>1021</v>
      </c>
      <c r="Y212" s="573" t="s">
        <v>1020</v>
      </c>
      <c r="Z212" s="449" t="s">
        <v>1236</v>
      </c>
      <c r="AA212" s="643">
        <v>1.0999999999999999E-2</v>
      </c>
      <c r="AB212" s="665" t="s">
        <v>1019</v>
      </c>
      <c r="AC212" s="443" t="s">
        <v>608</v>
      </c>
      <c r="AD212" s="643"/>
      <c r="AE212" s="665"/>
      <c r="AF212" s="443"/>
      <c r="AG212" s="44"/>
      <c r="AH212" s="444"/>
      <c r="AI212" s="444"/>
      <c r="AJ212" s="224">
        <v>0</v>
      </c>
      <c r="AK212" s="1739">
        <v>0</v>
      </c>
      <c r="AL212" s="224">
        <v>0</v>
      </c>
      <c r="AM212" s="1739">
        <v>0</v>
      </c>
      <c r="AN212" s="224">
        <v>8</v>
      </c>
      <c r="AO212" s="1739">
        <v>8</v>
      </c>
    </row>
    <row r="213" spans="1:41" s="6" customFormat="1" ht="30" customHeight="1">
      <c r="A213" s="592">
        <f t="shared" si="4"/>
        <v>204</v>
      </c>
      <c r="B213" s="596"/>
      <c r="C213" s="596">
        <v>1</v>
      </c>
      <c r="D213" s="596"/>
      <c r="E213" s="596"/>
      <c r="F213" s="590"/>
      <c r="G213" s="596"/>
      <c r="H213" s="591"/>
      <c r="I213" s="596"/>
      <c r="J213" s="596"/>
      <c r="K213" s="543" t="s">
        <v>2042</v>
      </c>
      <c r="L213" s="689" t="s">
        <v>2255</v>
      </c>
      <c r="M213" s="688" t="s">
        <v>2256</v>
      </c>
      <c r="N213" s="636"/>
      <c r="O213" s="636"/>
      <c r="P213" s="595"/>
      <c r="Q213" s="689"/>
      <c r="R213" s="850"/>
      <c r="S213" s="687" t="s">
        <v>2041</v>
      </c>
      <c r="T213" s="438" t="s">
        <v>84</v>
      </c>
      <c r="U213" s="19" t="s">
        <v>86</v>
      </c>
      <c r="V213" s="19" t="s">
        <v>87</v>
      </c>
      <c r="W213" s="690"/>
      <c r="X213" s="691"/>
      <c r="Y213" s="691"/>
      <c r="Z213" s="692"/>
      <c r="AA213" s="693"/>
      <c r="AB213" s="694"/>
      <c r="AC213" s="636"/>
      <c r="AD213" s="693"/>
      <c r="AE213" s="694"/>
      <c r="AF213" s="636"/>
      <c r="AG213" s="695"/>
      <c r="AH213" s="593"/>
      <c r="AI213" s="593"/>
      <c r="AJ213" s="696">
        <v>0</v>
      </c>
      <c r="AK213" s="1741">
        <v>0</v>
      </c>
      <c r="AL213" s="696">
        <v>0</v>
      </c>
      <c r="AM213" s="1741">
        <v>0</v>
      </c>
      <c r="AN213" s="696">
        <v>1</v>
      </c>
      <c r="AO213" s="1741">
        <v>1</v>
      </c>
    </row>
    <row r="214" spans="1:41" s="441" customFormat="1" ht="30" customHeight="1">
      <c r="A214" s="592">
        <f t="shared" si="4"/>
        <v>205</v>
      </c>
      <c r="B214" s="439"/>
      <c r="C214" s="439"/>
      <c r="D214" s="439">
        <v>2</v>
      </c>
      <c r="E214" s="439"/>
      <c r="F214" s="590"/>
      <c r="G214" s="439"/>
      <c r="H214" s="591"/>
      <c r="I214" s="439"/>
      <c r="J214" s="439"/>
      <c r="K214" s="123" t="s">
        <v>81</v>
      </c>
      <c r="L214" s="449" t="s">
        <v>2253</v>
      </c>
      <c r="M214" s="668" t="s">
        <v>682</v>
      </c>
      <c r="N214" s="435" t="s">
        <v>1927</v>
      </c>
      <c r="O214" s="575" t="s">
        <v>94</v>
      </c>
      <c r="P214" s="436" t="s">
        <v>85</v>
      </c>
      <c r="Q214" s="9"/>
      <c r="R214" s="850" t="s">
        <v>84</v>
      </c>
      <c r="S214" s="617" t="s">
        <v>683</v>
      </c>
      <c r="T214" s="438" t="s">
        <v>84</v>
      </c>
      <c r="U214" s="19" t="s">
        <v>86</v>
      </c>
      <c r="V214" s="19" t="s">
        <v>87</v>
      </c>
      <c r="W214" s="601" t="s">
        <v>170</v>
      </c>
      <c r="X214" s="601" t="s">
        <v>89</v>
      </c>
      <c r="Y214" s="15" t="s">
        <v>90</v>
      </c>
      <c r="Z214" s="15" t="s">
        <v>90</v>
      </c>
      <c r="AA214" s="15" t="s">
        <v>2012</v>
      </c>
      <c r="AB214" s="9" t="s">
        <v>412</v>
      </c>
      <c r="AC214" s="119"/>
      <c r="AD214" s="116"/>
      <c r="AE214" s="131"/>
      <c r="AF214" s="116"/>
      <c r="AG214" s="121"/>
      <c r="AH214" s="121"/>
      <c r="AI214" s="436"/>
      <c r="AJ214" s="439">
        <v>0</v>
      </c>
      <c r="AK214" s="1734">
        <v>0</v>
      </c>
      <c r="AL214" s="439">
        <v>0</v>
      </c>
      <c r="AM214" s="1734">
        <v>0</v>
      </c>
      <c r="AN214" s="696">
        <v>1</v>
      </c>
      <c r="AO214" s="1741">
        <v>1</v>
      </c>
    </row>
    <row r="215" spans="1:41" s="441" customFormat="1" ht="30" customHeight="1">
      <c r="A215" s="592">
        <f t="shared" si="4"/>
        <v>206</v>
      </c>
      <c r="B215" s="439"/>
      <c r="C215" s="439"/>
      <c r="D215" s="439"/>
      <c r="E215" s="439">
        <v>3</v>
      </c>
      <c r="F215" s="577"/>
      <c r="G215" s="439"/>
      <c r="H215" s="591"/>
      <c r="I215" s="439"/>
      <c r="J215" s="439"/>
      <c r="K215" s="123" t="s">
        <v>81</v>
      </c>
      <c r="L215" s="449" t="s">
        <v>681</v>
      </c>
      <c r="M215" s="617" t="s">
        <v>414</v>
      </c>
      <c r="N215" s="601" t="s">
        <v>470</v>
      </c>
      <c r="O215" s="443" t="s">
        <v>94</v>
      </c>
      <c r="P215" s="436" t="s">
        <v>85</v>
      </c>
      <c r="Q215" s="449"/>
      <c r="R215" s="850" t="s">
        <v>84</v>
      </c>
      <c r="S215" s="617" t="s">
        <v>681</v>
      </c>
      <c r="T215" s="438" t="s">
        <v>84</v>
      </c>
      <c r="U215" s="19" t="s">
        <v>86</v>
      </c>
      <c r="V215" s="19" t="s">
        <v>87</v>
      </c>
      <c r="W215" s="601" t="s">
        <v>415</v>
      </c>
      <c r="X215" s="601" t="s">
        <v>89</v>
      </c>
      <c r="Y215" s="15" t="s">
        <v>90</v>
      </c>
      <c r="Z215" s="15" t="s">
        <v>90</v>
      </c>
      <c r="AA215" s="15" t="s">
        <v>90</v>
      </c>
      <c r="AB215" s="601" t="s">
        <v>90</v>
      </c>
      <c r="AC215" s="119"/>
      <c r="AD215" s="116"/>
      <c r="AE215" s="131"/>
      <c r="AF215" s="116"/>
      <c r="AG215" s="121"/>
      <c r="AH215" s="121"/>
      <c r="AI215" s="436"/>
      <c r="AJ215" s="439">
        <v>0</v>
      </c>
      <c r="AK215" s="1734">
        <v>0</v>
      </c>
      <c r="AL215" s="439">
        <v>0</v>
      </c>
      <c r="AM215" s="1734">
        <v>0</v>
      </c>
      <c r="AN215" s="696">
        <v>1</v>
      </c>
      <c r="AO215" s="1741">
        <v>1</v>
      </c>
    </row>
    <row r="216" spans="1:41" s="441" customFormat="1" ht="30" customHeight="1">
      <c r="A216" s="592">
        <f t="shared" ref="A216:A277" si="5">ROW()-9</f>
        <v>207</v>
      </c>
      <c r="B216" s="439"/>
      <c r="C216" s="439"/>
      <c r="D216" s="439"/>
      <c r="E216" s="439"/>
      <c r="F216" s="439">
        <v>4</v>
      </c>
      <c r="G216" s="439"/>
      <c r="H216" s="591"/>
      <c r="I216" s="439"/>
      <c r="J216" s="439"/>
      <c r="K216" s="123" t="s">
        <v>81</v>
      </c>
      <c r="L216" s="449" t="s">
        <v>680</v>
      </c>
      <c r="M216" s="617" t="s">
        <v>620</v>
      </c>
      <c r="N216" s="601" t="s">
        <v>461</v>
      </c>
      <c r="O216" s="443" t="s">
        <v>94</v>
      </c>
      <c r="P216" s="436" t="s">
        <v>85</v>
      </c>
      <c r="Q216" s="449"/>
      <c r="R216" s="850" t="s">
        <v>84</v>
      </c>
      <c r="S216" s="617" t="s">
        <v>680</v>
      </c>
      <c r="T216" s="438" t="s">
        <v>84</v>
      </c>
      <c r="U216" s="19" t="s">
        <v>86</v>
      </c>
      <c r="V216" s="19" t="s">
        <v>87</v>
      </c>
      <c r="W216" s="48" t="s">
        <v>110</v>
      </c>
      <c r="X216" s="617" t="s">
        <v>1878</v>
      </c>
      <c r="Y216" s="15" t="s">
        <v>90</v>
      </c>
      <c r="Z216" s="15" t="s">
        <v>417</v>
      </c>
      <c r="AA216" s="625">
        <v>1.579</v>
      </c>
      <c r="AB216" s="601"/>
      <c r="AC216" s="119"/>
      <c r="AD216" s="116"/>
      <c r="AE216" s="131"/>
      <c r="AF216" s="116"/>
      <c r="AG216" s="121"/>
      <c r="AH216" s="121"/>
      <c r="AI216" s="436"/>
      <c r="AJ216" s="439">
        <v>0</v>
      </c>
      <c r="AK216" s="1734">
        <v>0</v>
      </c>
      <c r="AL216" s="439">
        <v>0</v>
      </c>
      <c r="AM216" s="1734">
        <v>0</v>
      </c>
      <c r="AN216" s="696">
        <v>1</v>
      </c>
      <c r="AO216" s="1741">
        <v>1</v>
      </c>
    </row>
    <row r="217" spans="1:41" s="441" customFormat="1" ht="30" customHeight="1">
      <c r="A217" s="592">
        <f t="shared" si="5"/>
        <v>208</v>
      </c>
      <c r="B217" s="439"/>
      <c r="C217" s="439"/>
      <c r="D217" s="123"/>
      <c r="E217" s="439"/>
      <c r="F217" s="439">
        <v>4</v>
      </c>
      <c r="G217" s="439"/>
      <c r="H217" s="591"/>
      <c r="I217" s="439"/>
      <c r="J217" s="439"/>
      <c r="K217" s="123" t="s">
        <v>81</v>
      </c>
      <c r="L217" s="616" t="s">
        <v>971</v>
      </c>
      <c r="M217" s="598" t="s">
        <v>258</v>
      </c>
      <c r="N217" s="598" t="s">
        <v>967</v>
      </c>
      <c r="O217" s="443" t="s">
        <v>94</v>
      </c>
      <c r="P217" s="436" t="s">
        <v>85</v>
      </c>
      <c r="Q217" s="449"/>
      <c r="R217" s="850" t="s">
        <v>84</v>
      </c>
      <c r="S217" s="598" t="s">
        <v>971</v>
      </c>
      <c r="T217" s="438" t="s">
        <v>84</v>
      </c>
      <c r="U217" s="19" t="s">
        <v>87</v>
      </c>
      <c r="V217" s="19" t="s">
        <v>86</v>
      </c>
      <c r="W217" s="48" t="s">
        <v>125</v>
      </c>
      <c r="X217" s="617" t="s">
        <v>90</v>
      </c>
      <c r="Y217" s="617"/>
      <c r="Z217" s="15" t="s">
        <v>90</v>
      </c>
      <c r="AA217" s="625">
        <v>9.7999999999999997E-3</v>
      </c>
      <c r="AB217" s="601"/>
      <c r="AC217" s="119"/>
      <c r="AD217" s="116"/>
      <c r="AE217" s="131"/>
      <c r="AF217" s="116"/>
      <c r="AG217" s="121"/>
      <c r="AH217" s="121"/>
      <c r="AI217" s="436"/>
      <c r="AJ217" s="439">
        <v>0</v>
      </c>
      <c r="AK217" s="1734">
        <v>0</v>
      </c>
      <c r="AL217" s="439">
        <v>0</v>
      </c>
      <c r="AM217" s="1734">
        <v>0</v>
      </c>
      <c r="AN217" s="696">
        <v>2</v>
      </c>
      <c r="AO217" s="1741">
        <v>2</v>
      </c>
    </row>
    <row r="218" spans="1:41" s="441" customFormat="1" ht="30" customHeight="1">
      <c r="A218" s="592">
        <f t="shared" si="5"/>
        <v>209</v>
      </c>
      <c r="B218" s="439"/>
      <c r="C218" s="439"/>
      <c r="D218" s="439"/>
      <c r="E218" s="439">
        <v>3</v>
      </c>
      <c r="F218" s="577"/>
      <c r="G218" s="439"/>
      <c r="H218" s="591"/>
      <c r="I218" s="439"/>
      <c r="J218" s="439"/>
      <c r="K218" s="123" t="s">
        <v>81</v>
      </c>
      <c r="L218" s="449" t="s">
        <v>679</v>
      </c>
      <c r="M218" s="617" t="s">
        <v>419</v>
      </c>
      <c r="N218" s="601" t="s">
        <v>470</v>
      </c>
      <c r="O218" s="443" t="s">
        <v>94</v>
      </c>
      <c r="P218" s="436" t="s">
        <v>85</v>
      </c>
      <c r="Q218" s="449"/>
      <c r="R218" s="850" t="s">
        <v>84</v>
      </c>
      <c r="S218" s="617" t="s">
        <v>679</v>
      </c>
      <c r="T218" s="438" t="s">
        <v>84</v>
      </c>
      <c r="U218" s="19" t="s">
        <v>86</v>
      </c>
      <c r="V218" s="19" t="s">
        <v>87</v>
      </c>
      <c r="W218" s="601" t="s">
        <v>415</v>
      </c>
      <c r="X218" s="601" t="s">
        <v>89</v>
      </c>
      <c r="Y218" s="15" t="s">
        <v>90</v>
      </c>
      <c r="Z218" s="15" t="s">
        <v>90</v>
      </c>
      <c r="AA218" s="15" t="s">
        <v>90</v>
      </c>
      <c r="AB218" s="601" t="s">
        <v>90</v>
      </c>
      <c r="AC218" s="119"/>
      <c r="AD218" s="116"/>
      <c r="AE218" s="131"/>
      <c r="AF218" s="116"/>
      <c r="AG218" s="121"/>
      <c r="AH218" s="121"/>
      <c r="AI218" s="436"/>
      <c r="AJ218" s="439">
        <v>0</v>
      </c>
      <c r="AK218" s="1734">
        <v>0</v>
      </c>
      <c r="AL218" s="439">
        <v>0</v>
      </c>
      <c r="AM218" s="1734">
        <v>0</v>
      </c>
      <c r="AN218" s="696">
        <v>1</v>
      </c>
      <c r="AO218" s="1741">
        <v>1</v>
      </c>
    </row>
    <row r="219" spans="1:41" s="441" customFormat="1" ht="30" customHeight="1">
      <c r="A219" s="592">
        <f t="shared" si="5"/>
        <v>210</v>
      </c>
      <c r="B219" s="439"/>
      <c r="C219" s="439"/>
      <c r="D219" s="439"/>
      <c r="E219" s="439"/>
      <c r="F219" s="439">
        <v>4</v>
      </c>
      <c r="G219" s="439"/>
      <c r="H219" s="591"/>
      <c r="I219" s="439"/>
      <c r="J219" s="439"/>
      <c r="K219" s="123" t="s">
        <v>81</v>
      </c>
      <c r="L219" s="449" t="s">
        <v>678</v>
      </c>
      <c r="M219" s="617" t="s">
        <v>619</v>
      </c>
      <c r="N219" s="601" t="s">
        <v>461</v>
      </c>
      <c r="O219" s="443" t="s">
        <v>94</v>
      </c>
      <c r="P219" s="436" t="s">
        <v>85</v>
      </c>
      <c r="Q219" s="449"/>
      <c r="R219" s="850" t="s">
        <v>84</v>
      </c>
      <c r="S219" s="617" t="s">
        <v>678</v>
      </c>
      <c r="T219" s="438" t="s">
        <v>84</v>
      </c>
      <c r="U219" s="19" t="s">
        <v>86</v>
      </c>
      <c r="V219" s="19" t="s">
        <v>87</v>
      </c>
      <c r="W219" s="48" t="s">
        <v>110</v>
      </c>
      <c r="X219" s="617" t="s">
        <v>1878</v>
      </c>
      <c r="Y219" s="15"/>
      <c r="Z219" s="15" t="s">
        <v>417</v>
      </c>
      <c r="AA219" s="625">
        <v>1.579</v>
      </c>
      <c r="AB219" s="601"/>
      <c r="AC219" s="119"/>
      <c r="AD219" s="116"/>
      <c r="AE219" s="131"/>
      <c r="AF219" s="116"/>
      <c r="AG219" s="121"/>
      <c r="AH219" s="121"/>
      <c r="AI219" s="436"/>
      <c r="AJ219" s="439">
        <v>0</v>
      </c>
      <c r="AK219" s="1734">
        <v>0</v>
      </c>
      <c r="AL219" s="439">
        <v>0</v>
      </c>
      <c r="AM219" s="1734">
        <v>0</v>
      </c>
      <c r="AN219" s="439">
        <v>1</v>
      </c>
      <c r="AO219" s="1734">
        <v>1</v>
      </c>
    </row>
    <row r="220" spans="1:41" s="441" customFormat="1" ht="30" customHeight="1">
      <c r="A220" s="592">
        <f t="shared" si="5"/>
        <v>211</v>
      </c>
      <c r="B220" s="439"/>
      <c r="C220" s="439"/>
      <c r="D220" s="123"/>
      <c r="E220" s="439"/>
      <c r="F220" s="439">
        <v>4</v>
      </c>
      <c r="G220" s="439"/>
      <c r="H220" s="591"/>
      <c r="I220" s="439"/>
      <c r="J220" s="439"/>
      <c r="K220" s="123" t="s">
        <v>81</v>
      </c>
      <c r="L220" s="616" t="s">
        <v>971</v>
      </c>
      <c r="M220" s="598" t="s">
        <v>258</v>
      </c>
      <c r="N220" s="598" t="s">
        <v>967</v>
      </c>
      <c r="O220" s="443" t="s">
        <v>94</v>
      </c>
      <c r="P220" s="436" t="s">
        <v>85</v>
      </c>
      <c r="Q220" s="449"/>
      <c r="R220" s="850" t="s">
        <v>84</v>
      </c>
      <c r="S220" s="598" t="s">
        <v>971</v>
      </c>
      <c r="T220" s="438" t="s">
        <v>84</v>
      </c>
      <c r="U220" s="19" t="s">
        <v>87</v>
      </c>
      <c r="V220" s="19" t="s">
        <v>86</v>
      </c>
      <c r="W220" s="48" t="s">
        <v>125</v>
      </c>
      <c r="X220" s="617" t="s">
        <v>90</v>
      </c>
      <c r="Y220" s="617" t="s">
        <v>1794</v>
      </c>
      <c r="Z220" s="15" t="s">
        <v>90</v>
      </c>
      <c r="AA220" s="625">
        <v>9.7999999999999997E-3</v>
      </c>
      <c r="AB220" s="601"/>
      <c r="AC220" s="119"/>
      <c r="AD220" s="116"/>
      <c r="AE220" s="131"/>
      <c r="AF220" s="116"/>
      <c r="AG220" s="121"/>
      <c r="AH220" s="121"/>
      <c r="AI220" s="436"/>
      <c r="AJ220" s="439">
        <v>0</v>
      </c>
      <c r="AK220" s="1734">
        <v>0</v>
      </c>
      <c r="AL220" s="439">
        <v>0</v>
      </c>
      <c r="AM220" s="1734">
        <v>0</v>
      </c>
      <c r="AN220" s="439">
        <v>2</v>
      </c>
      <c r="AO220" s="1734">
        <v>2</v>
      </c>
    </row>
    <row r="221" spans="1:41" s="441" customFormat="1" ht="30" customHeight="1">
      <c r="A221" s="592">
        <f t="shared" si="5"/>
        <v>212</v>
      </c>
      <c r="B221" s="439"/>
      <c r="C221" s="439"/>
      <c r="D221" s="123"/>
      <c r="E221" s="439">
        <v>3</v>
      </c>
      <c r="F221" s="577"/>
      <c r="G221" s="439"/>
      <c r="H221" s="591"/>
      <c r="I221" s="439"/>
      <c r="J221" s="439"/>
      <c r="K221" s="123" t="s">
        <v>81</v>
      </c>
      <c r="L221" s="616" t="s">
        <v>976</v>
      </c>
      <c r="M221" s="598" t="s">
        <v>973</v>
      </c>
      <c r="N221" s="598"/>
      <c r="O221" s="443"/>
      <c r="P221" s="436"/>
      <c r="Q221" s="449"/>
      <c r="R221" s="850"/>
      <c r="S221" s="598" t="s">
        <v>976</v>
      </c>
      <c r="T221" s="438" t="s">
        <v>84</v>
      </c>
      <c r="U221" s="19" t="s">
        <v>87</v>
      </c>
      <c r="V221" s="19" t="s">
        <v>86</v>
      </c>
      <c r="W221" s="48"/>
      <c r="X221" s="601"/>
      <c r="Y221" s="601"/>
      <c r="Z221" s="601"/>
      <c r="AA221" s="601"/>
      <c r="AB221" s="601"/>
      <c r="AC221" s="119"/>
      <c r="AD221" s="116"/>
      <c r="AE221" s="131"/>
      <c r="AF221" s="116"/>
      <c r="AG221" s="121"/>
      <c r="AH221" s="121"/>
      <c r="AI221" s="436"/>
      <c r="AJ221" s="439">
        <v>0</v>
      </c>
      <c r="AK221" s="1734">
        <v>0</v>
      </c>
      <c r="AL221" s="439">
        <v>0</v>
      </c>
      <c r="AM221" s="1734">
        <v>0</v>
      </c>
      <c r="AN221" s="439">
        <v>1</v>
      </c>
      <c r="AO221" s="1734">
        <v>1</v>
      </c>
    </row>
    <row r="222" spans="1:41" s="441" customFormat="1" ht="30" customHeight="1">
      <c r="A222" s="592">
        <f t="shared" si="5"/>
        <v>213</v>
      </c>
      <c r="B222" s="439"/>
      <c r="C222" s="439"/>
      <c r="D222" s="439"/>
      <c r="E222" s="123"/>
      <c r="F222" s="577">
        <v>4</v>
      </c>
      <c r="G222" s="439"/>
      <c r="H222" s="591"/>
      <c r="I222" s="439"/>
      <c r="J222" s="439"/>
      <c r="K222" s="123" t="s">
        <v>81</v>
      </c>
      <c r="L222" s="449" t="s">
        <v>677</v>
      </c>
      <c r="M222" s="617" t="s">
        <v>616</v>
      </c>
      <c r="N222" s="601" t="s">
        <v>461</v>
      </c>
      <c r="O222" s="443" t="s">
        <v>94</v>
      </c>
      <c r="P222" s="436" t="s">
        <v>85</v>
      </c>
      <c r="Q222" s="449"/>
      <c r="R222" s="850" t="s">
        <v>84</v>
      </c>
      <c r="S222" s="617" t="s">
        <v>677</v>
      </c>
      <c r="T222" s="438" t="s">
        <v>84</v>
      </c>
      <c r="U222" s="19" t="s">
        <v>87</v>
      </c>
      <c r="V222" s="19" t="s">
        <v>86</v>
      </c>
      <c r="W222" s="48" t="s">
        <v>110</v>
      </c>
      <c r="X222" s="617" t="s">
        <v>1878</v>
      </c>
      <c r="Y222" s="15"/>
      <c r="Z222" s="15" t="s">
        <v>612</v>
      </c>
      <c r="AA222" s="625">
        <v>1.165</v>
      </c>
      <c r="AB222" s="601" t="s">
        <v>90</v>
      </c>
      <c r="AC222" s="119"/>
      <c r="AD222" s="116"/>
      <c r="AE222" s="131"/>
      <c r="AF222" s="116"/>
      <c r="AG222" s="121"/>
      <c r="AH222" s="121"/>
      <c r="AI222" s="436"/>
      <c r="AJ222" s="439">
        <v>0</v>
      </c>
      <c r="AK222" s="1734">
        <v>0</v>
      </c>
      <c r="AL222" s="439">
        <v>0</v>
      </c>
      <c r="AM222" s="1734">
        <v>0</v>
      </c>
      <c r="AN222" s="439">
        <v>1</v>
      </c>
      <c r="AO222" s="1734">
        <v>1</v>
      </c>
    </row>
    <row r="223" spans="1:41" s="441" customFormat="1" ht="30" customHeight="1">
      <c r="A223" s="592">
        <f t="shared" si="5"/>
        <v>214</v>
      </c>
      <c r="B223" s="439"/>
      <c r="C223" s="439"/>
      <c r="D223" s="439"/>
      <c r="E223" s="123"/>
      <c r="F223" s="577">
        <v>4</v>
      </c>
      <c r="G223" s="439"/>
      <c r="H223" s="591"/>
      <c r="I223" s="439"/>
      <c r="J223" s="439"/>
      <c r="K223" s="123"/>
      <c r="L223" s="449" t="s">
        <v>974</v>
      </c>
      <c r="M223" s="598" t="s">
        <v>258</v>
      </c>
      <c r="N223" s="601" t="s">
        <v>970</v>
      </c>
      <c r="O223" s="443"/>
      <c r="P223" s="436"/>
      <c r="Q223" s="449"/>
      <c r="R223" s="850"/>
      <c r="S223" s="697"/>
      <c r="T223" s="438" t="s">
        <v>84</v>
      </c>
      <c r="U223" s="19" t="s">
        <v>87</v>
      </c>
      <c r="V223" s="19" t="s">
        <v>86</v>
      </c>
      <c r="W223" s="48"/>
      <c r="X223" s="617"/>
      <c r="Y223" s="15"/>
      <c r="Z223" s="601" t="s">
        <v>90</v>
      </c>
      <c r="AA223" s="601" t="s">
        <v>90</v>
      </c>
      <c r="AB223" s="601" t="s">
        <v>90</v>
      </c>
      <c r="AC223" s="119"/>
      <c r="AD223" s="116"/>
      <c r="AE223" s="131"/>
      <c r="AF223" s="116"/>
      <c r="AG223" s="121"/>
      <c r="AH223" s="121"/>
      <c r="AI223" s="436"/>
      <c r="AJ223" s="439">
        <v>0</v>
      </c>
      <c r="AK223" s="1734">
        <v>0</v>
      </c>
      <c r="AL223" s="439">
        <v>0</v>
      </c>
      <c r="AM223" s="1734">
        <v>0</v>
      </c>
      <c r="AN223" s="439">
        <v>1</v>
      </c>
      <c r="AO223" s="1734">
        <v>1</v>
      </c>
    </row>
    <row r="224" spans="1:41" s="1011" customFormat="1" ht="30" customHeight="1">
      <c r="A224" s="1212">
        <f t="shared" si="5"/>
        <v>215</v>
      </c>
      <c r="B224" s="414"/>
      <c r="C224" s="414"/>
      <c r="D224" s="414"/>
      <c r="E224" s="994">
        <v>3</v>
      </c>
      <c r="F224" s="1213"/>
      <c r="G224" s="414"/>
      <c r="H224" s="988"/>
      <c r="I224" s="414"/>
      <c r="J224" s="414"/>
      <c r="K224" s="994" t="s">
        <v>81</v>
      </c>
      <c r="L224" s="1214" t="s">
        <v>977</v>
      </c>
      <c r="M224" s="1215" t="s">
        <v>975</v>
      </c>
      <c r="N224" s="989" t="s">
        <v>1793</v>
      </c>
      <c r="O224" s="417"/>
      <c r="P224" s="997"/>
      <c r="Q224" s="426"/>
      <c r="R224" s="1216"/>
      <c r="S224" s="1217"/>
      <c r="T224" s="1002" t="s">
        <v>84</v>
      </c>
      <c r="U224" s="420" t="s">
        <v>87</v>
      </c>
      <c r="V224" s="420" t="s">
        <v>86</v>
      </c>
      <c r="W224" s="1218"/>
      <c r="X224" s="1219"/>
      <c r="Y224" s="1220"/>
      <c r="Z224" s="1220"/>
      <c r="AA224" s="1221"/>
      <c r="AB224" s="989"/>
      <c r="AC224" s="1222"/>
      <c r="AD224" s="1223"/>
      <c r="AE224" s="1224"/>
      <c r="AF224" s="1223"/>
      <c r="AG224" s="1225"/>
      <c r="AH224" s="1225"/>
      <c r="AI224" s="997"/>
      <c r="AJ224" s="414">
        <v>0</v>
      </c>
      <c r="AK224" s="1738">
        <v>0</v>
      </c>
      <c r="AL224" s="414">
        <v>0</v>
      </c>
      <c r="AM224" s="1738">
        <v>0</v>
      </c>
      <c r="AN224" s="414">
        <v>1</v>
      </c>
      <c r="AO224" s="1738">
        <v>1</v>
      </c>
    </row>
    <row r="225" spans="1:41" s="441" customFormat="1" ht="30" customHeight="1">
      <c r="A225" s="592">
        <f t="shared" si="5"/>
        <v>216</v>
      </c>
      <c r="B225" s="439"/>
      <c r="C225" s="439"/>
      <c r="D225" s="439"/>
      <c r="E225" s="439"/>
      <c r="F225" s="590">
        <v>4</v>
      </c>
      <c r="G225" s="439"/>
      <c r="H225" s="591"/>
      <c r="I225" s="439"/>
      <c r="J225" s="439"/>
      <c r="K225" s="123" t="s">
        <v>81</v>
      </c>
      <c r="L225" s="449" t="s">
        <v>965</v>
      </c>
      <c r="M225" s="617" t="s">
        <v>614</v>
      </c>
      <c r="N225" s="601" t="s">
        <v>461</v>
      </c>
      <c r="O225" s="443" t="s">
        <v>94</v>
      </c>
      <c r="P225" s="436" t="s">
        <v>85</v>
      </c>
      <c r="Q225" s="449"/>
      <c r="R225" s="850" t="s">
        <v>84</v>
      </c>
      <c r="S225" s="697" t="s">
        <v>613</v>
      </c>
      <c r="T225" s="438" t="s">
        <v>84</v>
      </c>
      <c r="U225" s="19" t="s">
        <v>87</v>
      </c>
      <c r="V225" s="19" t="s">
        <v>86</v>
      </c>
      <c r="W225" s="48" t="s">
        <v>110</v>
      </c>
      <c r="X225" s="617" t="s">
        <v>1878</v>
      </c>
      <c r="Y225" s="15"/>
      <c r="Z225" s="15" t="s">
        <v>612</v>
      </c>
      <c r="AA225" s="625">
        <v>1.167</v>
      </c>
      <c r="AB225" s="601" t="s">
        <v>90</v>
      </c>
      <c r="AC225" s="119"/>
      <c r="AD225" s="116"/>
      <c r="AE225" s="131"/>
      <c r="AF225" s="116"/>
      <c r="AG225" s="121"/>
      <c r="AH225" s="121"/>
      <c r="AI225" s="436"/>
      <c r="AJ225" s="439">
        <v>0</v>
      </c>
      <c r="AK225" s="1734">
        <v>0</v>
      </c>
      <c r="AL225" s="439">
        <v>0</v>
      </c>
      <c r="AM225" s="1734">
        <v>0</v>
      </c>
      <c r="AN225" s="439">
        <v>1</v>
      </c>
      <c r="AO225" s="1734">
        <v>1</v>
      </c>
    </row>
    <row r="226" spans="1:41" s="441" customFormat="1" ht="30" customHeight="1">
      <c r="A226" s="592">
        <f t="shared" si="5"/>
        <v>217</v>
      </c>
      <c r="B226" s="439"/>
      <c r="C226" s="439"/>
      <c r="D226" s="439"/>
      <c r="E226" s="439">
        <v>3</v>
      </c>
      <c r="F226" s="577"/>
      <c r="G226" s="439"/>
      <c r="H226" s="591"/>
      <c r="I226" s="439"/>
      <c r="J226" s="439"/>
      <c r="K226" s="123" t="s">
        <v>1880</v>
      </c>
      <c r="L226" s="616" t="s">
        <v>1885</v>
      </c>
      <c r="M226" s="435" t="s">
        <v>1883</v>
      </c>
      <c r="N226" s="436" t="s">
        <v>470</v>
      </c>
      <c r="O226" s="138" t="s">
        <v>84</v>
      </c>
      <c r="P226" s="436" t="s">
        <v>85</v>
      </c>
      <c r="Q226" s="437"/>
      <c r="R226" s="850" t="s">
        <v>84</v>
      </c>
      <c r="S226" s="118"/>
      <c r="T226" s="438" t="s">
        <v>84</v>
      </c>
      <c r="U226" s="439" t="s">
        <v>86</v>
      </c>
      <c r="V226" s="165" t="s">
        <v>87</v>
      </c>
      <c r="W226" s="118" t="s">
        <v>592</v>
      </c>
      <c r="X226" s="435" t="s">
        <v>89</v>
      </c>
      <c r="Y226" s="436"/>
      <c r="Z226" s="436" t="s">
        <v>690</v>
      </c>
      <c r="AA226" s="116" t="e">
        <f>AA227+#REF!</f>
        <v>#REF!</v>
      </c>
      <c r="AB226" s="121"/>
      <c r="AC226" s="119"/>
      <c r="AD226" s="116"/>
      <c r="AE226" s="131"/>
      <c r="AF226" s="116"/>
      <c r="AG226" s="121"/>
      <c r="AH226" s="121"/>
      <c r="AI226" s="436"/>
      <c r="AJ226" s="439">
        <v>0</v>
      </c>
      <c r="AK226" s="1734">
        <v>0</v>
      </c>
      <c r="AL226" s="439">
        <v>0</v>
      </c>
      <c r="AM226" s="1734">
        <v>0</v>
      </c>
      <c r="AN226" s="439">
        <v>1</v>
      </c>
      <c r="AO226" s="1734">
        <v>1</v>
      </c>
    </row>
    <row r="227" spans="1:41" s="441" customFormat="1" ht="30" customHeight="1">
      <c r="A227" s="592">
        <f t="shared" si="5"/>
        <v>218</v>
      </c>
      <c r="B227" s="439"/>
      <c r="C227" s="439"/>
      <c r="D227" s="439"/>
      <c r="E227" s="439"/>
      <c r="F227" s="590">
        <v>4</v>
      </c>
      <c r="G227" s="439"/>
      <c r="H227" s="591"/>
      <c r="I227" s="439"/>
      <c r="J227" s="439"/>
      <c r="K227" s="123" t="s">
        <v>1880</v>
      </c>
      <c r="L227" s="616" t="s">
        <v>1884</v>
      </c>
      <c r="M227" s="435" t="s">
        <v>1882</v>
      </c>
      <c r="N227" s="436" t="s">
        <v>461</v>
      </c>
      <c r="O227" s="138" t="s">
        <v>84</v>
      </c>
      <c r="P227" s="436" t="s">
        <v>85</v>
      </c>
      <c r="Q227" s="681"/>
      <c r="R227" s="850" t="s">
        <v>84</v>
      </c>
      <c r="S227" s="638"/>
      <c r="T227" s="438" t="s">
        <v>84</v>
      </c>
      <c r="U227" s="439" t="s">
        <v>86</v>
      </c>
      <c r="V227" s="165" t="s">
        <v>87</v>
      </c>
      <c r="W227" s="118" t="s">
        <v>110</v>
      </c>
      <c r="X227" s="620" t="s">
        <v>1877</v>
      </c>
      <c r="Y227" s="435"/>
      <c r="Z227" s="436" t="s">
        <v>690</v>
      </c>
      <c r="AA227" s="116">
        <v>0.629</v>
      </c>
      <c r="AB227" s="121"/>
      <c r="AC227" s="119"/>
      <c r="AD227" s="116"/>
      <c r="AE227" s="131"/>
      <c r="AF227" s="116"/>
      <c r="AG227" s="121"/>
      <c r="AH227" s="121"/>
      <c r="AI227" s="436"/>
      <c r="AJ227" s="439">
        <v>0</v>
      </c>
      <c r="AK227" s="1734">
        <v>0</v>
      </c>
      <c r="AL227" s="439">
        <v>0</v>
      </c>
      <c r="AM227" s="1734">
        <v>0</v>
      </c>
      <c r="AN227" s="439">
        <v>1</v>
      </c>
      <c r="AO227" s="1734">
        <v>1</v>
      </c>
    </row>
    <row r="228" spans="1:41" s="441" customFormat="1" ht="30" customHeight="1">
      <c r="A228" s="592">
        <f t="shared" si="5"/>
        <v>219</v>
      </c>
      <c r="B228" s="439"/>
      <c r="C228" s="439"/>
      <c r="D228" s="439"/>
      <c r="E228" s="439"/>
      <c r="F228" s="590">
        <v>4</v>
      </c>
      <c r="G228" s="439"/>
      <c r="H228" s="591"/>
      <c r="I228" s="439"/>
      <c r="J228" s="439"/>
      <c r="K228" s="123" t="s">
        <v>629</v>
      </c>
      <c r="L228" s="444" t="s">
        <v>194</v>
      </c>
      <c r="M228" s="435" t="s">
        <v>195</v>
      </c>
      <c r="N228" s="436" t="s">
        <v>472</v>
      </c>
      <c r="O228" s="138" t="s">
        <v>84</v>
      </c>
      <c r="P228" s="436" t="s">
        <v>85</v>
      </c>
      <c r="Q228" s="637"/>
      <c r="R228" s="850" t="s">
        <v>84</v>
      </c>
      <c r="S228" s="435" t="s">
        <v>194</v>
      </c>
      <c r="T228" s="438" t="s">
        <v>84</v>
      </c>
      <c r="U228" s="439" t="s">
        <v>86</v>
      </c>
      <c r="V228" s="165" t="s">
        <v>87</v>
      </c>
      <c r="W228" s="118" t="s">
        <v>125</v>
      </c>
      <c r="X228" s="638"/>
      <c r="Y228" s="118" t="s">
        <v>90</v>
      </c>
      <c r="Z228" s="436" t="s">
        <v>689</v>
      </c>
      <c r="AA228" s="600">
        <v>1.06E-2</v>
      </c>
      <c r="AB228" s="119"/>
      <c r="AC228" s="118"/>
      <c r="AD228" s="116"/>
      <c r="AE228" s="131"/>
      <c r="AF228" s="116"/>
      <c r="AG228" s="121"/>
      <c r="AH228" s="121"/>
      <c r="AI228" s="436"/>
      <c r="AJ228" s="439">
        <v>0</v>
      </c>
      <c r="AK228" s="1734">
        <v>0</v>
      </c>
      <c r="AL228" s="439">
        <v>0</v>
      </c>
      <c r="AM228" s="1734">
        <v>0</v>
      </c>
      <c r="AN228" s="439">
        <v>1</v>
      </c>
      <c r="AO228" s="1734">
        <v>1</v>
      </c>
    </row>
    <row r="229" spans="1:41" s="441" customFormat="1" ht="30" customHeight="1">
      <c r="A229" s="592">
        <f t="shared" si="5"/>
        <v>220</v>
      </c>
      <c r="B229" s="439"/>
      <c r="C229" s="439"/>
      <c r="D229" s="439">
        <v>2</v>
      </c>
      <c r="E229" s="439"/>
      <c r="F229" s="590"/>
      <c r="G229" s="439"/>
      <c r="H229" s="591"/>
      <c r="I229" s="439"/>
      <c r="J229" s="439"/>
      <c r="K229" s="123" t="s">
        <v>663</v>
      </c>
      <c r="L229" s="308" t="s">
        <v>675</v>
      </c>
      <c r="M229" s="307" t="s">
        <v>676</v>
      </c>
      <c r="N229" s="306" t="s">
        <v>366</v>
      </c>
      <c r="O229" s="308" t="s">
        <v>94</v>
      </c>
      <c r="P229" s="436" t="s">
        <v>85</v>
      </c>
      <c r="Q229" s="309"/>
      <c r="R229" s="850" t="s">
        <v>84</v>
      </c>
      <c r="S229" s="308" t="s">
        <v>675</v>
      </c>
      <c r="T229" s="438" t="s">
        <v>84</v>
      </c>
      <c r="U229" s="698" t="s">
        <v>87</v>
      </c>
      <c r="V229" s="309" t="s">
        <v>86</v>
      </c>
      <c r="W229" s="308" t="s">
        <v>366</v>
      </c>
      <c r="X229" s="698" t="s">
        <v>674</v>
      </c>
      <c r="Y229" s="698" t="s">
        <v>90</v>
      </c>
      <c r="Z229" s="308" t="s">
        <v>673</v>
      </c>
      <c r="AA229" s="310">
        <v>5.0000000000000001E-3</v>
      </c>
      <c r="AB229" s="311" t="s">
        <v>90</v>
      </c>
      <c r="AC229" s="119"/>
      <c r="AD229" s="116"/>
      <c r="AE229" s="131"/>
      <c r="AF229" s="116"/>
      <c r="AG229" s="121"/>
      <c r="AH229" s="121"/>
      <c r="AI229" s="436"/>
      <c r="AJ229" s="439">
        <v>0</v>
      </c>
      <c r="AK229" s="1734">
        <v>0</v>
      </c>
      <c r="AL229" s="439">
        <v>0</v>
      </c>
      <c r="AM229" s="1734">
        <v>0</v>
      </c>
      <c r="AN229" s="439">
        <v>4</v>
      </c>
      <c r="AO229" s="1734">
        <v>4</v>
      </c>
    </row>
    <row r="230" spans="1:41" s="441" customFormat="1" ht="30" customHeight="1">
      <c r="A230" s="592">
        <f t="shared" si="5"/>
        <v>221</v>
      </c>
      <c r="B230" s="439"/>
      <c r="C230" s="439"/>
      <c r="D230" s="123">
        <v>2</v>
      </c>
      <c r="E230" s="123"/>
      <c r="F230" s="577"/>
      <c r="G230" s="439"/>
      <c r="H230" s="591"/>
      <c r="I230" s="439"/>
      <c r="J230" s="439"/>
      <c r="K230" s="123" t="s">
        <v>663</v>
      </c>
      <c r="L230" s="700" t="s">
        <v>670</v>
      </c>
      <c r="M230" s="699" t="s">
        <v>672</v>
      </c>
      <c r="N230" s="700" t="s">
        <v>671</v>
      </c>
      <c r="O230" s="700" t="s">
        <v>84</v>
      </c>
      <c r="P230" s="436" t="s">
        <v>85</v>
      </c>
      <c r="Q230" s="700"/>
      <c r="R230" s="850" t="s">
        <v>84</v>
      </c>
      <c r="S230" s="700" t="s">
        <v>670</v>
      </c>
      <c r="T230" s="438" t="s">
        <v>84</v>
      </c>
      <c r="U230" s="700" t="s">
        <v>86</v>
      </c>
      <c r="V230" s="700" t="s">
        <v>87</v>
      </c>
      <c r="W230" s="700" t="s">
        <v>125</v>
      </c>
      <c r="X230" s="700" t="s">
        <v>669</v>
      </c>
      <c r="Y230" s="700" t="s">
        <v>668</v>
      </c>
      <c r="Z230" s="700" t="s">
        <v>667</v>
      </c>
      <c r="AA230" s="700">
        <v>6.1000000000000004E-3</v>
      </c>
      <c r="AB230" s="312" t="s">
        <v>297</v>
      </c>
      <c r="AC230" s="119"/>
      <c r="AD230" s="116"/>
      <c r="AE230" s="131"/>
      <c r="AF230" s="116"/>
      <c r="AG230" s="121"/>
      <c r="AH230" s="121"/>
      <c r="AI230" s="436"/>
      <c r="AJ230" s="439">
        <v>0</v>
      </c>
      <c r="AK230" s="1734">
        <v>0</v>
      </c>
      <c r="AL230" s="439">
        <v>0</v>
      </c>
      <c r="AM230" s="1734">
        <v>0</v>
      </c>
      <c r="AN230" s="439">
        <v>8</v>
      </c>
      <c r="AO230" s="1734">
        <v>8</v>
      </c>
    </row>
    <row r="231" spans="1:41" s="441" customFormat="1" ht="30" customHeight="1">
      <c r="A231" s="592">
        <f t="shared" si="5"/>
        <v>222</v>
      </c>
      <c r="B231" s="439"/>
      <c r="C231" s="439">
        <v>1</v>
      </c>
      <c r="D231" s="123"/>
      <c r="E231" s="439"/>
      <c r="F231" s="577"/>
      <c r="G231" s="439"/>
      <c r="H231" s="591"/>
      <c r="I231" s="439"/>
      <c r="J231" s="439"/>
      <c r="K231" s="123" t="s">
        <v>629</v>
      </c>
      <c r="L231" s="982" t="s">
        <v>1256</v>
      </c>
      <c r="M231" s="701" t="s">
        <v>1255</v>
      </c>
      <c r="N231" s="598"/>
      <c r="O231" s="443" t="s">
        <v>94</v>
      </c>
      <c r="P231" s="436" t="s">
        <v>85</v>
      </c>
      <c r="Q231" s="449"/>
      <c r="R231" s="850"/>
      <c r="S231" s="697"/>
      <c r="T231" s="438" t="s">
        <v>84</v>
      </c>
      <c r="U231" s="19" t="s">
        <v>87</v>
      </c>
      <c r="V231" s="19" t="s">
        <v>86</v>
      </c>
      <c r="W231" s="48"/>
      <c r="X231" s="601" t="s">
        <v>90</v>
      </c>
      <c r="Y231" s="601" t="s">
        <v>90</v>
      </c>
      <c r="Z231" s="601" t="s">
        <v>90</v>
      </c>
      <c r="AA231" s="601" t="s">
        <v>90</v>
      </c>
      <c r="AB231" s="601" t="s">
        <v>90</v>
      </c>
      <c r="AC231" s="119"/>
      <c r="AD231" s="116"/>
      <c r="AE231" s="131"/>
      <c r="AF231" s="116"/>
      <c r="AG231" s="121"/>
      <c r="AH231" s="121"/>
      <c r="AI231" s="436"/>
      <c r="AJ231" s="439">
        <v>0</v>
      </c>
      <c r="AK231" s="1734">
        <v>0</v>
      </c>
      <c r="AL231" s="439">
        <v>0</v>
      </c>
      <c r="AM231" s="1734">
        <v>0</v>
      </c>
      <c r="AN231" s="439">
        <v>8</v>
      </c>
      <c r="AO231" s="1734">
        <v>8</v>
      </c>
    </row>
    <row r="232" spans="1:41" s="6" customFormat="1" ht="30" customHeight="1">
      <c r="A232" s="592">
        <f t="shared" si="5"/>
        <v>223</v>
      </c>
      <c r="B232" s="439"/>
      <c r="C232" s="439">
        <v>1</v>
      </c>
      <c r="D232" s="439"/>
      <c r="E232" s="439"/>
      <c r="F232" s="439"/>
      <c r="G232" s="439"/>
      <c r="H232" s="439"/>
      <c r="I232" s="439"/>
      <c r="J232" s="439"/>
      <c r="K232" s="12" t="s">
        <v>1790</v>
      </c>
      <c r="L232" s="442" t="s">
        <v>1566</v>
      </c>
      <c r="M232" s="702" t="s">
        <v>1567</v>
      </c>
      <c r="N232" s="442" t="s">
        <v>1561</v>
      </c>
      <c r="O232" s="443" t="s">
        <v>94</v>
      </c>
      <c r="P232" s="444" t="s">
        <v>85</v>
      </c>
      <c r="Q232" s="446"/>
      <c r="R232" s="442" t="s">
        <v>84</v>
      </c>
      <c r="S232" s="19" t="s">
        <v>86</v>
      </c>
      <c r="T232" s="442" t="s">
        <v>494</v>
      </c>
      <c r="U232" s="442" t="s">
        <v>528</v>
      </c>
      <c r="V232" s="442" t="s">
        <v>529</v>
      </c>
      <c r="W232" s="224"/>
      <c r="X232" s="442" t="s">
        <v>653</v>
      </c>
      <c r="Y232" s="224"/>
      <c r="Z232" s="442" t="s">
        <v>1565</v>
      </c>
      <c r="AA232" s="442" t="s">
        <v>1165</v>
      </c>
      <c r="AB232" s="224"/>
      <c r="AC232" s="442" t="s">
        <v>1564</v>
      </c>
      <c r="AD232" s="442" t="s">
        <v>1523</v>
      </c>
      <c r="AE232" s="443"/>
      <c r="AF232" s="574"/>
      <c r="AG232" s="443">
        <v>2</v>
      </c>
      <c r="AH232" s="443">
        <v>2</v>
      </c>
      <c r="AI232" s="224"/>
      <c r="AJ232" s="224">
        <v>0</v>
      </c>
      <c r="AK232" s="1739">
        <v>0</v>
      </c>
      <c r="AL232" s="224">
        <v>0</v>
      </c>
      <c r="AM232" s="1739">
        <v>0</v>
      </c>
      <c r="AN232" s="443">
        <v>2</v>
      </c>
      <c r="AO232" s="1731">
        <v>2</v>
      </c>
    </row>
    <row r="233" spans="1:41" s="6" customFormat="1" ht="30" customHeight="1">
      <c r="A233" s="592">
        <f t="shared" si="5"/>
        <v>224</v>
      </c>
      <c r="B233" s="439"/>
      <c r="C233" s="439"/>
      <c r="D233" s="439">
        <v>2</v>
      </c>
      <c r="E233" s="439"/>
      <c r="F233" s="439"/>
      <c r="G233" s="439"/>
      <c r="H233" s="439"/>
      <c r="I233" s="439"/>
      <c r="J233" s="439"/>
      <c r="K233" s="12" t="s">
        <v>1790</v>
      </c>
      <c r="L233" s="442" t="s">
        <v>1562</v>
      </c>
      <c r="M233" s="621" t="s">
        <v>1563</v>
      </c>
      <c r="N233" s="442" t="s">
        <v>1561</v>
      </c>
      <c r="O233" s="703" t="s">
        <v>94</v>
      </c>
      <c r="P233" s="444" t="s">
        <v>85</v>
      </c>
      <c r="Q233" s="703"/>
      <c r="R233" s="704" t="s">
        <v>84</v>
      </c>
      <c r="S233" s="705" t="s">
        <v>1562</v>
      </c>
      <c r="T233" s="442" t="s">
        <v>494</v>
      </c>
      <c r="U233" s="442" t="s">
        <v>528</v>
      </c>
      <c r="V233" s="442" t="s">
        <v>529</v>
      </c>
      <c r="W233" s="224"/>
      <c r="X233" s="442" t="s">
        <v>653</v>
      </c>
      <c r="Y233" s="224"/>
      <c r="Z233" s="442" t="s">
        <v>1560</v>
      </c>
      <c r="AA233" s="442" t="s">
        <v>1165</v>
      </c>
      <c r="AB233" s="224"/>
      <c r="AC233" s="442" t="s">
        <v>1559</v>
      </c>
      <c r="AD233" s="442" t="s">
        <v>1165</v>
      </c>
      <c r="AE233" s="443"/>
      <c r="AF233" s="574"/>
      <c r="AG233" s="443">
        <v>2</v>
      </c>
      <c r="AH233" s="443">
        <v>2</v>
      </c>
      <c r="AI233" s="224"/>
      <c r="AJ233" s="224">
        <v>0</v>
      </c>
      <c r="AK233" s="1739">
        <v>0</v>
      </c>
      <c r="AL233" s="224">
        <v>0</v>
      </c>
      <c r="AM233" s="1739">
        <v>0</v>
      </c>
      <c r="AN233" s="443">
        <v>2</v>
      </c>
      <c r="AO233" s="1731">
        <v>2</v>
      </c>
    </row>
    <row r="234" spans="1:41" s="6" customFormat="1" ht="30" customHeight="1">
      <c r="A234" s="592">
        <f t="shared" si="5"/>
        <v>225</v>
      </c>
      <c r="B234" s="439"/>
      <c r="C234" s="439"/>
      <c r="D234" s="439"/>
      <c r="E234" s="439">
        <v>3</v>
      </c>
      <c r="F234" s="439"/>
      <c r="G234" s="439"/>
      <c r="H234" s="439"/>
      <c r="I234" s="439"/>
      <c r="J234" s="439"/>
      <c r="K234" s="12" t="s">
        <v>1790</v>
      </c>
      <c r="L234" s="442" t="s">
        <v>1557</v>
      </c>
      <c r="M234" s="621" t="s">
        <v>1558</v>
      </c>
      <c r="N234" s="442" t="s">
        <v>466</v>
      </c>
      <c r="O234" s="703" t="s">
        <v>94</v>
      </c>
      <c r="P234" s="444" t="s">
        <v>85</v>
      </c>
      <c r="Q234" s="703"/>
      <c r="R234" s="704" t="s">
        <v>84</v>
      </c>
      <c r="S234" s="705" t="s">
        <v>1557</v>
      </c>
      <c r="T234" s="442" t="s">
        <v>494</v>
      </c>
      <c r="U234" s="442" t="s">
        <v>528</v>
      </c>
      <c r="V234" s="442" t="s">
        <v>529</v>
      </c>
      <c r="W234" s="224"/>
      <c r="X234" s="442" t="s">
        <v>653</v>
      </c>
      <c r="Y234" s="224"/>
      <c r="Z234" s="442" t="s">
        <v>1556</v>
      </c>
      <c r="AA234" s="442" t="s">
        <v>1165</v>
      </c>
      <c r="AB234" s="224"/>
      <c r="AC234" s="442" t="s">
        <v>1555</v>
      </c>
      <c r="AD234" s="442" t="s">
        <v>1165</v>
      </c>
      <c r="AE234" s="443"/>
      <c r="AF234" s="574"/>
      <c r="AG234" s="443">
        <v>2</v>
      </c>
      <c r="AH234" s="443">
        <v>2</v>
      </c>
      <c r="AI234" s="224"/>
      <c r="AJ234" s="224">
        <v>0</v>
      </c>
      <c r="AK234" s="1739">
        <v>0</v>
      </c>
      <c r="AL234" s="224">
        <v>0</v>
      </c>
      <c r="AM234" s="1739">
        <v>0</v>
      </c>
      <c r="AN234" s="443">
        <v>2</v>
      </c>
      <c r="AO234" s="1731">
        <v>2</v>
      </c>
    </row>
    <row r="235" spans="1:41" s="6" customFormat="1" ht="30" customHeight="1">
      <c r="A235" s="592">
        <f t="shared" si="5"/>
        <v>226</v>
      </c>
      <c r="B235" s="439"/>
      <c r="C235" s="439"/>
      <c r="D235" s="439"/>
      <c r="E235" s="439"/>
      <c r="F235" s="439">
        <v>4</v>
      </c>
      <c r="G235" s="439"/>
      <c r="H235" s="439"/>
      <c r="I235" s="439"/>
      <c r="J235" s="439"/>
      <c r="K235" s="12" t="s">
        <v>1790</v>
      </c>
      <c r="L235" s="442" t="s">
        <v>1554</v>
      </c>
      <c r="M235" s="621" t="s">
        <v>1553</v>
      </c>
      <c r="N235" s="442" t="s">
        <v>466</v>
      </c>
      <c r="O235" s="703" t="s">
        <v>94</v>
      </c>
      <c r="P235" s="444" t="s">
        <v>85</v>
      </c>
      <c r="Q235" s="703"/>
      <c r="R235" s="704" t="s">
        <v>84</v>
      </c>
      <c r="S235" s="705"/>
      <c r="T235" s="442"/>
      <c r="U235" s="442" t="s">
        <v>528</v>
      </c>
      <c r="V235" s="442" t="s">
        <v>529</v>
      </c>
      <c r="W235" s="224"/>
      <c r="X235" s="442" t="s">
        <v>1544</v>
      </c>
      <c r="Y235" s="224"/>
      <c r="Z235" s="442" t="s">
        <v>1552</v>
      </c>
      <c r="AA235" s="442" t="s">
        <v>1165</v>
      </c>
      <c r="AB235" s="224"/>
      <c r="AC235" s="442">
        <v>4.0000000000000001E-3</v>
      </c>
      <c r="AD235" s="442" t="s">
        <v>1165</v>
      </c>
      <c r="AE235" s="443"/>
      <c r="AF235" s="574"/>
      <c r="AG235" s="443">
        <v>2</v>
      </c>
      <c r="AH235" s="443">
        <v>2</v>
      </c>
      <c r="AI235" s="224"/>
      <c r="AJ235" s="224">
        <v>0</v>
      </c>
      <c r="AK235" s="1739">
        <v>0</v>
      </c>
      <c r="AL235" s="224">
        <v>0</v>
      </c>
      <c r="AM235" s="1739">
        <v>0</v>
      </c>
      <c r="AN235" s="443">
        <v>2</v>
      </c>
      <c r="AO235" s="1731">
        <v>2</v>
      </c>
    </row>
    <row r="236" spans="1:41" s="6" customFormat="1" ht="30" customHeight="1">
      <c r="A236" s="592">
        <f t="shared" si="5"/>
        <v>227</v>
      </c>
      <c r="B236" s="439"/>
      <c r="C236" s="439"/>
      <c r="D236" s="439"/>
      <c r="E236" s="439"/>
      <c r="F236" s="439">
        <v>4</v>
      </c>
      <c r="G236" s="439"/>
      <c r="H236" s="439"/>
      <c r="I236" s="439"/>
      <c r="J236" s="439"/>
      <c r="K236" s="12" t="s">
        <v>1790</v>
      </c>
      <c r="L236" s="442" t="s">
        <v>1550</v>
      </c>
      <c r="M236" s="621" t="s">
        <v>1551</v>
      </c>
      <c r="N236" s="442" t="s">
        <v>1549</v>
      </c>
      <c r="O236" s="703" t="s">
        <v>94</v>
      </c>
      <c r="P236" s="444" t="s">
        <v>85</v>
      </c>
      <c r="Q236" s="703"/>
      <c r="R236" s="704" t="s">
        <v>84</v>
      </c>
      <c r="S236" s="705" t="s">
        <v>1550</v>
      </c>
      <c r="T236" s="442" t="s">
        <v>494</v>
      </c>
      <c r="U236" s="442" t="s">
        <v>528</v>
      </c>
      <c r="V236" s="442" t="s">
        <v>529</v>
      </c>
      <c r="W236" s="224"/>
      <c r="X236" s="442" t="s">
        <v>1548</v>
      </c>
      <c r="Y236" s="224"/>
      <c r="Z236" s="442" t="s">
        <v>1547</v>
      </c>
      <c r="AA236" s="442" t="s">
        <v>1165</v>
      </c>
      <c r="AB236" s="224"/>
      <c r="AC236" s="442">
        <v>5.0000000000000001E-3</v>
      </c>
      <c r="AD236" s="442" t="s">
        <v>1496</v>
      </c>
      <c r="AE236" s="443"/>
      <c r="AF236" s="574"/>
      <c r="AG236" s="443">
        <v>2</v>
      </c>
      <c r="AH236" s="443">
        <v>2</v>
      </c>
      <c r="AI236" s="224"/>
      <c r="AJ236" s="224">
        <v>0</v>
      </c>
      <c r="AK236" s="1739">
        <v>0</v>
      </c>
      <c r="AL236" s="224">
        <v>0</v>
      </c>
      <c r="AM236" s="1739">
        <v>0</v>
      </c>
      <c r="AN236" s="443">
        <v>2</v>
      </c>
      <c r="AO236" s="1731">
        <v>2</v>
      </c>
    </row>
    <row r="237" spans="1:41" s="6" customFormat="1" ht="30" customHeight="1">
      <c r="A237" s="592">
        <f t="shared" si="5"/>
        <v>228</v>
      </c>
      <c r="B237" s="439"/>
      <c r="C237" s="439"/>
      <c r="D237" s="439"/>
      <c r="E237" s="439">
        <v>3</v>
      </c>
      <c r="F237" s="439"/>
      <c r="G237" s="439"/>
      <c r="H237" s="439"/>
      <c r="I237" s="439"/>
      <c r="J237" s="439"/>
      <c r="K237" s="12" t="s">
        <v>1790</v>
      </c>
      <c r="L237" s="442" t="s">
        <v>1545</v>
      </c>
      <c r="M237" s="621" t="s">
        <v>1546</v>
      </c>
      <c r="N237" s="442" t="s">
        <v>466</v>
      </c>
      <c r="O237" s="703" t="s">
        <v>94</v>
      </c>
      <c r="P237" s="444" t="s">
        <v>85</v>
      </c>
      <c r="Q237" s="703"/>
      <c r="R237" s="704" t="s">
        <v>84</v>
      </c>
      <c r="S237" s="705" t="s">
        <v>1545</v>
      </c>
      <c r="T237" s="442" t="s">
        <v>494</v>
      </c>
      <c r="U237" s="442" t="s">
        <v>528</v>
      </c>
      <c r="V237" s="442" t="s">
        <v>529</v>
      </c>
      <c r="W237" s="224"/>
      <c r="X237" s="442" t="s">
        <v>1544</v>
      </c>
      <c r="Y237" s="224"/>
      <c r="Z237" s="442" t="s">
        <v>1543</v>
      </c>
      <c r="AA237" s="442" t="s">
        <v>1165</v>
      </c>
      <c r="AB237" s="224"/>
      <c r="AC237" s="442">
        <v>2E-3</v>
      </c>
      <c r="AD237" s="442" t="s">
        <v>1165</v>
      </c>
      <c r="AE237" s="443"/>
      <c r="AF237" s="574"/>
      <c r="AG237" s="443">
        <v>2</v>
      </c>
      <c r="AH237" s="443">
        <v>2</v>
      </c>
      <c r="AI237" s="224"/>
      <c r="AJ237" s="224">
        <v>0</v>
      </c>
      <c r="AK237" s="1739">
        <v>0</v>
      </c>
      <c r="AL237" s="224">
        <v>0</v>
      </c>
      <c r="AM237" s="1739">
        <v>0</v>
      </c>
      <c r="AN237" s="443">
        <v>2</v>
      </c>
      <c r="AO237" s="1731">
        <v>2</v>
      </c>
    </row>
    <row r="238" spans="1:41" s="6" customFormat="1" ht="30" customHeight="1">
      <c r="A238" s="592">
        <f t="shared" si="5"/>
        <v>229</v>
      </c>
      <c r="B238" s="439"/>
      <c r="C238" s="439"/>
      <c r="D238" s="439"/>
      <c r="E238" s="439">
        <v>3</v>
      </c>
      <c r="F238" s="439"/>
      <c r="G238" s="439"/>
      <c r="H238" s="439"/>
      <c r="I238" s="439"/>
      <c r="J238" s="439"/>
      <c r="K238" s="12" t="s">
        <v>1790</v>
      </c>
      <c r="L238" s="442" t="s">
        <v>1541</v>
      </c>
      <c r="M238" s="621" t="s">
        <v>1542</v>
      </c>
      <c r="N238" s="442" t="s">
        <v>1540</v>
      </c>
      <c r="O238" s="703" t="s">
        <v>94</v>
      </c>
      <c r="P238" s="444" t="s">
        <v>85</v>
      </c>
      <c r="Q238" s="703"/>
      <c r="R238" s="704" t="s">
        <v>84</v>
      </c>
      <c r="S238" s="705" t="s">
        <v>1541</v>
      </c>
      <c r="T238" s="442" t="s">
        <v>494</v>
      </c>
      <c r="U238" s="442" t="s">
        <v>528</v>
      </c>
      <c r="V238" s="442" t="s">
        <v>529</v>
      </c>
      <c r="W238" s="224"/>
      <c r="X238" s="442" t="s">
        <v>1532</v>
      </c>
      <c r="Y238" s="224"/>
      <c r="Z238" s="442" t="s">
        <v>1539</v>
      </c>
      <c r="AA238" s="442"/>
      <c r="AB238" s="224"/>
      <c r="AC238" s="442">
        <v>4.0000000000000002E-4</v>
      </c>
      <c r="AD238" s="442" t="s">
        <v>1165</v>
      </c>
      <c r="AE238" s="443"/>
      <c r="AF238" s="574"/>
      <c r="AG238" s="443">
        <v>4</v>
      </c>
      <c r="AH238" s="443">
        <v>4</v>
      </c>
      <c r="AI238" s="224"/>
      <c r="AJ238" s="224">
        <v>0</v>
      </c>
      <c r="AK238" s="1739">
        <v>0</v>
      </c>
      <c r="AL238" s="224">
        <v>0</v>
      </c>
      <c r="AM238" s="1739">
        <v>0</v>
      </c>
      <c r="AN238" s="443">
        <v>4</v>
      </c>
      <c r="AO238" s="1731">
        <v>4</v>
      </c>
    </row>
    <row r="239" spans="1:41" s="6" customFormat="1" ht="30" customHeight="1">
      <c r="A239" s="592">
        <f t="shared" si="5"/>
        <v>230</v>
      </c>
      <c r="B239" s="439"/>
      <c r="C239" s="439"/>
      <c r="D239" s="439"/>
      <c r="E239" s="439">
        <v>3</v>
      </c>
      <c r="F239" s="439"/>
      <c r="G239" s="439"/>
      <c r="H239" s="439"/>
      <c r="I239" s="439"/>
      <c r="J239" s="439"/>
      <c r="K239" s="12" t="s">
        <v>1790</v>
      </c>
      <c r="L239" s="442" t="s">
        <v>1537</v>
      </c>
      <c r="M239" s="621" t="s">
        <v>1538</v>
      </c>
      <c r="N239" s="442" t="s">
        <v>461</v>
      </c>
      <c r="O239" s="703" t="s">
        <v>94</v>
      </c>
      <c r="P239" s="444" t="s">
        <v>85</v>
      </c>
      <c r="Q239" s="703"/>
      <c r="R239" s="704" t="s">
        <v>84</v>
      </c>
      <c r="S239" s="705" t="s">
        <v>1537</v>
      </c>
      <c r="T239" s="442" t="s">
        <v>494</v>
      </c>
      <c r="U239" s="442" t="s">
        <v>528</v>
      </c>
      <c r="V239" s="442" t="s">
        <v>529</v>
      </c>
      <c r="W239" s="224"/>
      <c r="X239" s="442" t="s">
        <v>1536</v>
      </c>
      <c r="Y239" s="224"/>
      <c r="Z239" s="442" t="s">
        <v>1535</v>
      </c>
      <c r="AA239" s="442"/>
      <c r="AB239" s="224"/>
      <c r="AC239" s="442">
        <v>1.7000000000000001E-2</v>
      </c>
      <c r="AD239" s="442" t="s">
        <v>1165</v>
      </c>
      <c r="AE239" s="443"/>
      <c r="AF239" s="574"/>
      <c r="AG239" s="443">
        <v>2</v>
      </c>
      <c r="AH239" s="443">
        <v>2</v>
      </c>
      <c r="AI239" s="224"/>
      <c r="AJ239" s="224">
        <v>0</v>
      </c>
      <c r="AK239" s="1739">
        <v>0</v>
      </c>
      <c r="AL239" s="224">
        <v>0</v>
      </c>
      <c r="AM239" s="1739">
        <v>0</v>
      </c>
      <c r="AN239" s="443">
        <v>2</v>
      </c>
      <c r="AO239" s="1731">
        <v>2</v>
      </c>
    </row>
    <row r="240" spans="1:41" s="6" customFormat="1" ht="30" customHeight="1">
      <c r="A240" s="592">
        <f t="shared" si="5"/>
        <v>231</v>
      </c>
      <c r="B240" s="439"/>
      <c r="C240" s="439"/>
      <c r="D240" s="439">
        <v>2</v>
      </c>
      <c r="E240" s="439"/>
      <c r="F240" s="439"/>
      <c r="G240" s="439"/>
      <c r="H240" s="439"/>
      <c r="I240" s="439"/>
      <c r="J240" s="439"/>
      <c r="K240" s="12" t="s">
        <v>1790</v>
      </c>
      <c r="L240" s="442" t="s">
        <v>1534</v>
      </c>
      <c r="M240" s="621" t="s">
        <v>1533</v>
      </c>
      <c r="N240" s="442" t="s">
        <v>472</v>
      </c>
      <c r="O240" s="703" t="s">
        <v>94</v>
      </c>
      <c r="P240" s="444" t="s">
        <v>85</v>
      </c>
      <c r="Q240" s="703"/>
      <c r="R240" s="704" t="s">
        <v>84</v>
      </c>
      <c r="S240" s="705"/>
      <c r="T240" s="442" t="s">
        <v>494</v>
      </c>
      <c r="U240" s="442" t="s">
        <v>528</v>
      </c>
      <c r="V240" s="442" t="s">
        <v>529</v>
      </c>
      <c r="W240" s="224"/>
      <c r="X240" s="442" t="s">
        <v>1532</v>
      </c>
      <c r="Y240" s="224"/>
      <c r="Z240" s="442" t="s">
        <v>1531</v>
      </c>
      <c r="AA240" s="442"/>
      <c r="AB240" s="224"/>
      <c r="AC240" s="442">
        <v>1E-3</v>
      </c>
      <c r="AD240" s="442" t="s">
        <v>1191</v>
      </c>
      <c r="AE240" s="443"/>
      <c r="AF240" s="574"/>
      <c r="AG240" s="443">
        <v>4</v>
      </c>
      <c r="AH240" s="443">
        <v>4</v>
      </c>
      <c r="AI240" s="224"/>
      <c r="AJ240" s="224">
        <v>0</v>
      </c>
      <c r="AK240" s="1739">
        <v>0</v>
      </c>
      <c r="AL240" s="224">
        <v>0</v>
      </c>
      <c r="AM240" s="1739">
        <v>0</v>
      </c>
      <c r="AN240" s="443">
        <v>4</v>
      </c>
      <c r="AO240" s="1731">
        <v>4</v>
      </c>
    </row>
    <row r="241" spans="1:41" s="6" customFormat="1" ht="30" customHeight="1">
      <c r="A241" s="592">
        <f t="shared" si="5"/>
        <v>232</v>
      </c>
      <c r="B241" s="439"/>
      <c r="C241" s="439"/>
      <c r="D241" s="439">
        <v>2</v>
      </c>
      <c r="E241" s="439"/>
      <c r="F241" s="439"/>
      <c r="G241" s="439"/>
      <c r="H241" s="439"/>
      <c r="I241" s="439"/>
      <c r="J241" s="439"/>
      <c r="K241" s="12" t="s">
        <v>1790</v>
      </c>
      <c r="L241" s="442" t="s">
        <v>1530</v>
      </c>
      <c r="M241" s="621" t="s">
        <v>1529</v>
      </c>
      <c r="N241" s="442" t="s">
        <v>461</v>
      </c>
      <c r="O241" s="703" t="s">
        <v>94</v>
      </c>
      <c r="P241" s="444" t="s">
        <v>85</v>
      </c>
      <c r="Q241" s="703"/>
      <c r="R241" s="704" t="s">
        <v>84</v>
      </c>
      <c r="S241" s="705"/>
      <c r="T241" s="442" t="s">
        <v>494</v>
      </c>
      <c r="U241" s="442" t="s">
        <v>528</v>
      </c>
      <c r="V241" s="442" t="s">
        <v>529</v>
      </c>
      <c r="W241" s="224"/>
      <c r="X241" s="442" t="s">
        <v>1525</v>
      </c>
      <c r="Y241" s="224"/>
      <c r="Z241" s="442" t="s">
        <v>1528</v>
      </c>
      <c r="AA241" s="442"/>
      <c r="AB241" s="224"/>
      <c r="AC241" s="442">
        <v>0.56899999999999995</v>
      </c>
      <c r="AD241" s="442" t="s">
        <v>1523</v>
      </c>
      <c r="AE241" s="443"/>
      <c r="AF241" s="574"/>
      <c r="AG241" s="443">
        <v>2</v>
      </c>
      <c r="AH241" s="443">
        <v>2</v>
      </c>
      <c r="AI241" s="224"/>
      <c r="AJ241" s="224">
        <v>0</v>
      </c>
      <c r="AK241" s="1739">
        <v>0</v>
      </c>
      <c r="AL241" s="224">
        <v>0</v>
      </c>
      <c r="AM241" s="1739">
        <v>0</v>
      </c>
      <c r="AN241" s="443">
        <v>2</v>
      </c>
      <c r="AO241" s="1731">
        <v>2</v>
      </c>
    </row>
    <row r="242" spans="1:41" s="6" customFormat="1" ht="30" customHeight="1">
      <c r="A242" s="592">
        <f t="shared" si="5"/>
        <v>233</v>
      </c>
      <c r="B242" s="439"/>
      <c r="C242" s="439"/>
      <c r="D242" s="439">
        <v>2</v>
      </c>
      <c r="E242" s="439"/>
      <c r="F242" s="439"/>
      <c r="G242" s="439"/>
      <c r="H242" s="439"/>
      <c r="I242" s="439"/>
      <c r="J242" s="439"/>
      <c r="K242" s="12" t="s">
        <v>1790</v>
      </c>
      <c r="L242" s="442" t="s">
        <v>1527</v>
      </c>
      <c r="M242" s="621" t="s">
        <v>1526</v>
      </c>
      <c r="N242" s="442" t="s">
        <v>461</v>
      </c>
      <c r="O242" s="703" t="s">
        <v>94</v>
      </c>
      <c r="P242" s="444" t="s">
        <v>85</v>
      </c>
      <c r="Q242" s="703"/>
      <c r="R242" s="704" t="s">
        <v>84</v>
      </c>
      <c r="S242" s="705"/>
      <c r="T242" s="442" t="s">
        <v>494</v>
      </c>
      <c r="U242" s="442" t="s">
        <v>528</v>
      </c>
      <c r="V242" s="442" t="s">
        <v>529</v>
      </c>
      <c r="W242" s="224"/>
      <c r="X242" s="442" t="s">
        <v>1525</v>
      </c>
      <c r="Y242" s="224"/>
      <c r="Z242" s="442" t="s">
        <v>1524</v>
      </c>
      <c r="AA242" s="442"/>
      <c r="AB242" s="224"/>
      <c r="AC242" s="442">
        <v>0.56899999999999995</v>
      </c>
      <c r="AD242" s="442" t="s">
        <v>1523</v>
      </c>
      <c r="AE242" s="443"/>
      <c r="AF242" s="574"/>
      <c r="AG242" s="443">
        <v>2</v>
      </c>
      <c r="AH242" s="443">
        <v>2</v>
      </c>
      <c r="AI242" s="224"/>
      <c r="AJ242" s="224">
        <v>0</v>
      </c>
      <c r="AK242" s="1739">
        <v>0</v>
      </c>
      <c r="AL242" s="224">
        <v>0</v>
      </c>
      <c r="AM242" s="1739">
        <v>0</v>
      </c>
      <c r="AN242" s="443">
        <v>2</v>
      </c>
      <c r="AO242" s="1731">
        <v>2</v>
      </c>
    </row>
    <row r="243" spans="1:41" s="6" customFormat="1" ht="30" customHeight="1">
      <c r="A243" s="592">
        <f t="shared" si="5"/>
        <v>234</v>
      </c>
      <c r="B243" s="439"/>
      <c r="C243" s="439">
        <v>1</v>
      </c>
      <c r="D243" s="439"/>
      <c r="E243" s="439"/>
      <c r="F243" s="439"/>
      <c r="G243" s="439"/>
      <c r="H243" s="439"/>
      <c r="I243" s="439"/>
      <c r="J243" s="439"/>
      <c r="K243" s="12" t="s">
        <v>1788</v>
      </c>
      <c r="L243" s="446" t="s">
        <v>1812</v>
      </c>
      <c r="M243" s="702" t="s">
        <v>1789</v>
      </c>
      <c r="N243" s="19" t="s">
        <v>214</v>
      </c>
      <c r="O243" s="443" t="s">
        <v>94</v>
      </c>
      <c r="P243" s="444" t="s">
        <v>85</v>
      </c>
      <c r="Q243" s="446"/>
      <c r="R243" s="442" t="s">
        <v>84</v>
      </c>
      <c r="S243" s="19" t="s">
        <v>87</v>
      </c>
      <c r="T243" s="442" t="s">
        <v>494</v>
      </c>
      <c r="U243" s="19" t="s">
        <v>86</v>
      </c>
      <c r="V243" s="19" t="s">
        <v>87</v>
      </c>
      <c r="W243" s="224"/>
      <c r="X243" s="573" t="s">
        <v>89</v>
      </c>
      <c r="Y243" s="224"/>
      <c r="Z243" s="446" t="s">
        <v>1522</v>
      </c>
      <c r="AA243" s="573" t="s">
        <v>90</v>
      </c>
      <c r="AB243" s="224"/>
      <c r="AC243" s="661">
        <v>2.1560000000000001</v>
      </c>
      <c r="AD243" s="573" t="s">
        <v>90</v>
      </c>
      <c r="AE243" s="443"/>
      <c r="AF243" s="574"/>
      <c r="AG243" s="443">
        <v>1</v>
      </c>
      <c r="AH243" s="443">
        <v>1</v>
      </c>
      <c r="AI243" s="224"/>
      <c r="AJ243" s="224">
        <v>0</v>
      </c>
      <c r="AK243" s="1739">
        <v>0</v>
      </c>
      <c r="AL243" s="224">
        <v>0</v>
      </c>
      <c r="AM243" s="1739">
        <v>0</v>
      </c>
      <c r="AN243" s="443">
        <v>1</v>
      </c>
      <c r="AO243" s="1731">
        <v>1</v>
      </c>
    </row>
    <row r="244" spans="1:41" s="6" customFormat="1" ht="30" customHeight="1">
      <c r="A244" s="592">
        <f t="shared" si="5"/>
        <v>235</v>
      </c>
      <c r="B244" s="439"/>
      <c r="C244" s="439"/>
      <c r="D244" s="439">
        <v>2</v>
      </c>
      <c r="E244" s="439"/>
      <c r="F244" s="439"/>
      <c r="G244" s="439"/>
      <c r="H244" s="439"/>
      <c r="I244" s="439"/>
      <c r="J244" s="439"/>
      <c r="K244" s="12" t="s">
        <v>1788</v>
      </c>
      <c r="L244" s="446" t="s">
        <v>939</v>
      </c>
      <c r="M244" s="702" t="s">
        <v>938</v>
      </c>
      <c r="N244" s="19" t="s">
        <v>174</v>
      </c>
      <c r="O244" s="443" t="s">
        <v>94</v>
      </c>
      <c r="P244" s="444" t="s">
        <v>85</v>
      </c>
      <c r="Q244" s="446"/>
      <c r="R244" s="442" t="s">
        <v>84</v>
      </c>
      <c r="S244" s="19" t="s">
        <v>86</v>
      </c>
      <c r="T244" s="645" t="s">
        <v>494</v>
      </c>
      <c r="U244" s="19" t="s">
        <v>86</v>
      </c>
      <c r="V244" s="19" t="s">
        <v>87</v>
      </c>
      <c r="W244" s="224"/>
      <c r="X244" s="573" t="s">
        <v>1521</v>
      </c>
      <c r="Y244" s="224"/>
      <c r="Z244" s="446" t="s">
        <v>1520</v>
      </c>
      <c r="AA244" s="573" t="s">
        <v>90</v>
      </c>
      <c r="AB244" s="224"/>
      <c r="AC244" s="661">
        <v>0.23599999999999999</v>
      </c>
      <c r="AD244" s="573" t="s">
        <v>307</v>
      </c>
      <c r="AE244" s="443"/>
      <c r="AF244" s="574"/>
      <c r="AG244" s="443">
        <v>1</v>
      </c>
      <c r="AH244" s="443">
        <v>1</v>
      </c>
      <c r="AI244" s="224"/>
      <c r="AJ244" s="224">
        <v>0</v>
      </c>
      <c r="AK244" s="1739">
        <v>0</v>
      </c>
      <c r="AL244" s="224">
        <v>0</v>
      </c>
      <c r="AM244" s="1739">
        <v>0</v>
      </c>
      <c r="AN244" s="443">
        <v>1</v>
      </c>
      <c r="AO244" s="1731">
        <v>1</v>
      </c>
    </row>
    <row r="245" spans="1:41" s="6" customFormat="1" ht="30" customHeight="1">
      <c r="A245" s="592">
        <f t="shared" si="5"/>
        <v>236</v>
      </c>
      <c r="B245" s="439"/>
      <c r="C245" s="439"/>
      <c r="D245" s="439">
        <v>2</v>
      </c>
      <c r="E245" s="439"/>
      <c r="F245" s="439"/>
      <c r="G245" s="439"/>
      <c r="H245" s="439"/>
      <c r="I245" s="439"/>
      <c r="J245" s="439"/>
      <c r="K245" s="12" t="s">
        <v>1790</v>
      </c>
      <c r="L245" s="446" t="s">
        <v>1519</v>
      </c>
      <c r="M245" s="702" t="s">
        <v>1518</v>
      </c>
      <c r="N245" s="19" t="s">
        <v>170</v>
      </c>
      <c r="O245" s="443" t="s">
        <v>94</v>
      </c>
      <c r="P245" s="444" t="s">
        <v>85</v>
      </c>
      <c r="Q245" s="446"/>
      <c r="R245" s="442" t="s">
        <v>84</v>
      </c>
      <c r="S245" s="19" t="s">
        <v>86</v>
      </c>
      <c r="T245" s="447" t="s">
        <v>493</v>
      </c>
      <c r="U245" s="19" t="s">
        <v>86</v>
      </c>
      <c r="V245" s="19" t="s">
        <v>87</v>
      </c>
      <c r="W245" s="224"/>
      <c r="X245" s="446"/>
      <c r="Y245" s="224"/>
      <c r="Z245" s="446" t="s">
        <v>1513</v>
      </c>
      <c r="AA245" s="706"/>
      <c r="AB245" s="224"/>
      <c r="AC245" s="661">
        <v>0.37</v>
      </c>
      <c r="AD245" s="443" t="s">
        <v>307</v>
      </c>
      <c r="AE245" s="443"/>
      <c r="AF245" s="574"/>
      <c r="AG245" s="443">
        <v>1</v>
      </c>
      <c r="AH245" s="443">
        <v>1</v>
      </c>
      <c r="AI245" s="224"/>
      <c r="AJ245" s="224">
        <v>0</v>
      </c>
      <c r="AK245" s="1739">
        <v>0</v>
      </c>
      <c r="AL245" s="224">
        <v>0</v>
      </c>
      <c r="AM245" s="1739">
        <v>0</v>
      </c>
      <c r="AN245" s="443">
        <v>1</v>
      </c>
      <c r="AO245" s="1731">
        <v>1</v>
      </c>
    </row>
    <row r="246" spans="1:41" s="6" customFormat="1" ht="30" customHeight="1">
      <c r="A246" s="592">
        <f t="shared" si="5"/>
        <v>237</v>
      </c>
      <c r="B246" s="439"/>
      <c r="C246" s="439"/>
      <c r="D246" s="439"/>
      <c r="E246" s="439">
        <v>3</v>
      </c>
      <c r="F246" s="439"/>
      <c r="G246" s="439"/>
      <c r="H246" s="439"/>
      <c r="I246" s="439"/>
      <c r="J246" s="439"/>
      <c r="K246" s="12" t="s">
        <v>1790</v>
      </c>
      <c r="L246" s="446" t="s">
        <v>1517</v>
      </c>
      <c r="M246" s="702" t="s">
        <v>1516</v>
      </c>
      <c r="N246" s="19" t="s">
        <v>110</v>
      </c>
      <c r="O246" s="443" t="s">
        <v>94</v>
      </c>
      <c r="P246" s="444" t="s">
        <v>85</v>
      </c>
      <c r="Q246" s="443"/>
      <c r="R246" s="442" t="s">
        <v>84</v>
      </c>
      <c r="S246" s="19" t="s">
        <v>86</v>
      </c>
      <c r="T246" s="447" t="s">
        <v>493</v>
      </c>
      <c r="U246" s="19" t="s">
        <v>86</v>
      </c>
      <c r="V246" s="19" t="s">
        <v>87</v>
      </c>
      <c r="W246" s="224"/>
      <c r="X246" s="446" t="s">
        <v>1896</v>
      </c>
      <c r="Y246" s="224"/>
      <c r="Z246" s="446" t="s">
        <v>1510</v>
      </c>
      <c r="AA246" s="706" t="s">
        <v>1264</v>
      </c>
      <c r="AB246" s="224"/>
      <c r="AC246" s="661">
        <v>0.36799999999999999</v>
      </c>
      <c r="AD246" s="573" t="s">
        <v>90</v>
      </c>
      <c r="AE246" s="443"/>
      <c r="AF246" s="574"/>
      <c r="AG246" s="443">
        <v>1</v>
      </c>
      <c r="AH246" s="443">
        <v>1</v>
      </c>
      <c r="AI246" s="224"/>
      <c r="AJ246" s="224">
        <v>0</v>
      </c>
      <c r="AK246" s="1739">
        <v>0</v>
      </c>
      <c r="AL246" s="224">
        <v>0</v>
      </c>
      <c r="AM246" s="1739">
        <v>0</v>
      </c>
      <c r="AN246" s="443">
        <v>1</v>
      </c>
      <c r="AO246" s="1731">
        <v>1</v>
      </c>
    </row>
    <row r="247" spans="1:41" s="6" customFormat="1" ht="30" customHeight="1">
      <c r="A247" s="592">
        <f t="shared" si="5"/>
        <v>238</v>
      </c>
      <c r="B247" s="439"/>
      <c r="C247" s="439"/>
      <c r="D247" s="439"/>
      <c r="E247" s="439">
        <v>3</v>
      </c>
      <c r="F247" s="439"/>
      <c r="G247" s="439"/>
      <c r="H247" s="439"/>
      <c r="I247" s="439"/>
      <c r="J247" s="439"/>
      <c r="K247" s="12" t="s">
        <v>1790</v>
      </c>
      <c r="L247" s="446" t="s">
        <v>1509</v>
      </c>
      <c r="M247" s="702" t="s">
        <v>1508</v>
      </c>
      <c r="N247" s="19" t="s">
        <v>223</v>
      </c>
      <c r="O247" s="443" t="s">
        <v>94</v>
      </c>
      <c r="P247" s="444" t="s">
        <v>85</v>
      </c>
      <c r="Q247" s="443"/>
      <c r="R247" s="442" t="s">
        <v>84</v>
      </c>
      <c r="S247" s="19" t="s">
        <v>86</v>
      </c>
      <c r="T247" s="447" t="s">
        <v>493</v>
      </c>
      <c r="U247" s="19" t="s">
        <v>86</v>
      </c>
      <c r="V247" s="19" t="s">
        <v>87</v>
      </c>
      <c r="W247" s="224"/>
      <c r="X247" s="446" t="s">
        <v>641</v>
      </c>
      <c r="Y247" s="224"/>
      <c r="Z247" s="446" t="s">
        <v>1507</v>
      </c>
      <c r="AA247" s="661">
        <v>8.5999999999999993E-2</v>
      </c>
      <c r="AB247" s="224"/>
      <c r="AC247" s="661">
        <v>2E-3</v>
      </c>
      <c r="AD247" s="573" t="s">
        <v>90</v>
      </c>
      <c r="AE247" s="443"/>
      <c r="AF247" s="574"/>
      <c r="AG247" s="443">
        <v>1</v>
      </c>
      <c r="AH247" s="443">
        <v>1</v>
      </c>
      <c r="AI247" s="224"/>
      <c r="AJ247" s="224">
        <v>0</v>
      </c>
      <c r="AK247" s="1739">
        <v>0</v>
      </c>
      <c r="AL247" s="224">
        <v>0</v>
      </c>
      <c r="AM247" s="1739">
        <v>0</v>
      </c>
      <c r="AN247" s="443">
        <v>1</v>
      </c>
      <c r="AO247" s="1731">
        <v>1</v>
      </c>
    </row>
    <row r="248" spans="1:41" s="6" customFormat="1" ht="30" customHeight="1">
      <c r="A248" s="592">
        <f t="shared" si="5"/>
        <v>239</v>
      </c>
      <c r="B248" s="439"/>
      <c r="C248" s="439"/>
      <c r="D248" s="439">
        <v>2</v>
      </c>
      <c r="E248" s="439"/>
      <c r="F248" s="439"/>
      <c r="G248" s="439"/>
      <c r="H248" s="439"/>
      <c r="I248" s="439"/>
      <c r="J248" s="439"/>
      <c r="K248" s="12" t="s">
        <v>1790</v>
      </c>
      <c r="L248" s="446" t="s">
        <v>1515</v>
      </c>
      <c r="M248" s="702" t="s">
        <v>1514</v>
      </c>
      <c r="N248" s="19" t="s">
        <v>170</v>
      </c>
      <c r="O248" s="443" t="s">
        <v>94</v>
      </c>
      <c r="P248" s="444" t="s">
        <v>85</v>
      </c>
      <c r="Q248" s="446"/>
      <c r="R248" s="442" t="s">
        <v>84</v>
      </c>
      <c r="S248" s="19" t="s">
        <v>86</v>
      </c>
      <c r="T248" s="447" t="s">
        <v>493</v>
      </c>
      <c r="U248" s="19" t="s">
        <v>86</v>
      </c>
      <c r="V248" s="19" t="s">
        <v>87</v>
      </c>
      <c r="W248" s="224"/>
      <c r="X248" s="446"/>
      <c r="Y248" s="224"/>
      <c r="Z248" s="446" t="s">
        <v>1513</v>
      </c>
      <c r="AA248" s="706"/>
      <c r="AB248" s="224"/>
      <c r="AC248" s="661">
        <v>0.37</v>
      </c>
      <c r="AD248" s="443" t="s">
        <v>307</v>
      </c>
      <c r="AE248" s="443"/>
      <c r="AF248" s="574"/>
      <c r="AG248" s="443">
        <v>1</v>
      </c>
      <c r="AH248" s="443">
        <v>1</v>
      </c>
      <c r="AI248" s="224"/>
      <c r="AJ248" s="224">
        <v>0</v>
      </c>
      <c r="AK248" s="1739">
        <v>0</v>
      </c>
      <c r="AL248" s="224">
        <v>0</v>
      </c>
      <c r="AM248" s="1739">
        <v>0</v>
      </c>
      <c r="AN248" s="443">
        <v>1</v>
      </c>
      <c r="AO248" s="1731">
        <v>1</v>
      </c>
    </row>
    <row r="249" spans="1:41" s="6" customFormat="1" ht="30" customHeight="1">
      <c r="A249" s="592">
        <f t="shared" si="5"/>
        <v>240</v>
      </c>
      <c r="B249" s="439"/>
      <c r="C249" s="439"/>
      <c r="D249" s="439"/>
      <c r="E249" s="439">
        <v>6</v>
      </c>
      <c r="F249" s="439"/>
      <c r="G249" s="439"/>
      <c r="H249" s="439"/>
      <c r="I249" s="439"/>
      <c r="J249" s="439"/>
      <c r="K249" s="12" t="s">
        <v>1790</v>
      </c>
      <c r="L249" s="446" t="s">
        <v>1512</v>
      </c>
      <c r="M249" s="702" t="s">
        <v>1511</v>
      </c>
      <c r="N249" s="19" t="s">
        <v>110</v>
      </c>
      <c r="O249" s="443" t="s">
        <v>94</v>
      </c>
      <c r="P249" s="444" t="s">
        <v>85</v>
      </c>
      <c r="Q249" s="443"/>
      <c r="R249" s="442" t="s">
        <v>84</v>
      </c>
      <c r="S249" s="19" t="s">
        <v>86</v>
      </c>
      <c r="T249" s="447" t="s">
        <v>493</v>
      </c>
      <c r="U249" s="19" t="s">
        <v>86</v>
      </c>
      <c r="V249" s="19" t="s">
        <v>87</v>
      </c>
      <c r="W249" s="224"/>
      <c r="X249" s="446" t="s">
        <v>1265</v>
      </c>
      <c r="Y249" s="224"/>
      <c r="Z249" s="446" t="s">
        <v>1510</v>
      </c>
      <c r="AA249" s="706" t="s">
        <v>1264</v>
      </c>
      <c r="AB249" s="224"/>
      <c r="AC249" s="661">
        <v>0.36799999999999999</v>
      </c>
      <c r="AD249" s="443" t="s">
        <v>307</v>
      </c>
      <c r="AE249" s="443"/>
      <c r="AF249" s="574"/>
      <c r="AG249" s="443">
        <v>1</v>
      </c>
      <c r="AH249" s="443">
        <v>1</v>
      </c>
      <c r="AI249" s="224"/>
      <c r="AJ249" s="224">
        <v>0</v>
      </c>
      <c r="AK249" s="1739">
        <v>0</v>
      </c>
      <c r="AL249" s="224">
        <v>0</v>
      </c>
      <c r="AM249" s="1739">
        <v>0</v>
      </c>
      <c r="AN249" s="443">
        <v>1</v>
      </c>
      <c r="AO249" s="1731">
        <v>1</v>
      </c>
    </row>
    <row r="250" spans="1:41" s="6" customFormat="1" ht="30" customHeight="1">
      <c r="A250" s="592">
        <f t="shared" si="5"/>
        <v>241</v>
      </c>
      <c r="B250" s="439"/>
      <c r="C250" s="439"/>
      <c r="D250" s="439"/>
      <c r="E250" s="439">
        <v>6</v>
      </c>
      <c r="F250" s="439"/>
      <c r="G250" s="439"/>
      <c r="H250" s="439"/>
      <c r="I250" s="439"/>
      <c r="J250" s="439"/>
      <c r="K250" s="12" t="s">
        <v>1790</v>
      </c>
      <c r="L250" s="446" t="s">
        <v>1509</v>
      </c>
      <c r="M250" s="702" t="s">
        <v>1508</v>
      </c>
      <c r="N250" s="19" t="s">
        <v>223</v>
      </c>
      <c r="O250" s="443" t="s">
        <v>94</v>
      </c>
      <c r="P250" s="444" t="s">
        <v>85</v>
      </c>
      <c r="Q250" s="443"/>
      <c r="R250" s="442" t="s">
        <v>84</v>
      </c>
      <c r="S250" s="19" t="s">
        <v>86</v>
      </c>
      <c r="T250" s="447" t="s">
        <v>494</v>
      </c>
      <c r="U250" s="19" t="s">
        <v>86</v>
      </c>
      <c r="V250" s="19" t="s">
        <v>87</v>
      </c>
      <c r="W250" s="224"/>
      <c r="X250" s="446" t="s">
        <v>641</v>
      </c>
      <c r="Y250" s="224"/>
      <c r="Z250" s="446" t="s">
        <v>1507</v>
      </c>
      <c r="AA250" s="661">
        <v>8.5999999999999993E-2</v>
      </c>
      <c r="AB250" s="224"/>
      <c r="AC250" s="661">
        <v>2E-3</v>
      </c>
      <c r="AD250" s="573" t="s">
        <v>1165</v>
      </c>
      <c r="AE250" s="443"/>
      <c r="AF250" s="574"/>
      <c r="AG250" s="443">
        <v>1</v>
      </c>
      <c r="AH250" s="443">
        <v>1</v>
      </c>
      <c r="AI250" s="224"/>
      <c r="AJ250" s="224">
        <v>0</v>
      </c>
      <c r="AK250" s="1739">
        <v>0</v>
      </c>
      <c r="AL250" s="224">
        <v>0</v>
      </c>
      <c r="AM250" s="1739">
        <v>0</v>
      </c>
      <c r="AN250" s="443">
        <v>1</v>
      </c>
      <c r="AO250" s="1731">
        <v>1</v>
      </c>
    </row>
    <row r="251" spans="1:41" s="6" customFormat="1" ht="30" customHeight="1">
      <c r="A251" s="592">
        <f t="shared" si="5"/>
        <v>242</v>
      </c>
      <c r="B251" s="439"/>
      <c r="C251" s="439"/>
      <c r="D251" s="439">
        <v>2</v>
      </c>
      <c r="E251" s="439"/>
      <c r="F251" s="439"/>
      <c r="G251" s="439"/>
      <c r="H251" s="439"/>
      <c r="I251" s="439"/>
      <c r="J251" s="439"/>
      <c r="K251" s="12" t="s">
        <v>1790</v>
      </c>
      <c r="L251" s="446" t="s">
        <v>1506</v>
      </c>
      <c r="M251" s="702" t="s">
        <v>1505</v>
      </c>
      <c r="N251" s="443" t="s">
        <v>285</v>
      </c>
      <c r="O251" s="443" t="s">
        <v>94</v>
      </c>
      <c r="P251" s="444" t="s">
        <v>85</v>
      </c>
      <c r="Q251" s="443"/>
      <c r="R251" s="442" t="s">
        <v>84</v>
      </c>
      <c r="S251" s="19" t="s">
        <v>86</v>
      </c>
      <c r="T251" s="447" t="s">
        <v>494</v>
      </c>
      <c r="U251" s="19" t="s">
        <v>86</v>
      </c>
      <c r="V251" s="19" t="s">
        <v>87</v>
      </c>
      <c r="W251" s="224"/>
      <c r="X251" s="446" t="s">
        <v>286</v>
      </c>
      <c r="Y251" s="224"/>
      <c r="Z251" s="446" t="s">
        <v>1504</v>
      </c>
      <c r="AA251" s="446" t="s">
        <v>1501</v>
      </c>
      <c r="AB251" s="224"/>
      <c r="AC251" s="661">
        <v>7.4800000000000005E-2</v>
      </c>
      <c r="AD251" s="665" t="s">
        <v>289</v>
      </c>
      <c r="AE251" s="443"/>
      <c r="AF251" s="574"/>
      <c r="AG251" s="443">
        <v>1</v>
      </c>
      <c r="AH251" s="443">
        <v>1</v>
      </c>
      <c r="AI251" s="224"/>
      <c r="AJ251" s="224">
        <v>0</v>
      </c>
      <c r="AK251" s="1739">
        <v>0</v>
      </c>
      <c r="AL251" s="224">
        <v>0</v>
      </c>
      <c r="AM251" s="1739">
        <v>0</v>
      </c>
      <c r="AN251" s="443">
        <v>1</v>
      </c>
      <c r="AO251" s="1731">
        <v>1</v>
      </c>
    </row>
    <row r="252" spans="1:41" s="6" customFormat="1" ht="30" customHeight="1">
      <c r="A252" s="592">
        <f t="shared" si="5"/>
        <v>243</v>
      </c>
      <c r="B252" s="439"/>
      <c r="C252" s="439"/>
      <c r="D252" s="439">
        <v>2</v>
      </c>
      <c r="E252" s="439"/>
      <c r="F252" s="439"/>
      <c r="G252" s="439"/>
      <c r="H252" s="439"/>
      <c r="I252" s="439"/>
      <c r="J252" s="439"/>
      <c r="K252" s="12" t="s">
        <v>1790</v>
      </c>
      <c r="L252" s="446" t="s">
        <v>1503</v>
      </c>
      <c r="M252" s="702" t="s">
        <v>1502</v>
      </c>
      <c r="N252" s="443" t="s">
        <v>285</v>
      </c>
      <c r="O252" s="443" t="s">
        <v>94</v>
      </c>
      <c r="P252" s="444" t="s">
        <v>85</v>
      </c>
      <c r="Q252" s="443"/>
      <c r="R252" s="442" t="s">
        <v>84</v>
      </c>
      <c r="S252" s="19" t="s">
        <v>86</v>
      </c>
      <c r="T252" s="447" t="s">
        <v>494</v>
      </c>
      <c r="U252" s="19" t="s">
        <v>86</v>
      </c>
      <c r="V252" s="19" t="s">
        <v>87</v>
      </c>
      <c r="W252" s="224"/>
      <c r="X252" s="446" t="s">
        <v>286</v>
      </c>
      <c r="Y252" s="224"/>
      <c r="Z252" s="446" t="s">
        <v>1500</v>
      </c>
      <c r="AA252" s="446" t="s">
        <v>1501</v>
      </c>
      <c r="AB252" s="224"/>
      <c r="AC252" s="661">
        <v>7.4800000000000005E-2</v>
      </c>
      <c r="AD252" s="665" t="s">
        <v>289</v>
      </c>
      <c r="AE252" s="443"/>
      <c r="AF252" s="574"/>
      <c r="AG252" s="443">
        <v>1</v>
      </c>
      <c r="AH252" s="443">
        <v>1</v>
      </c>
      <c r="AI252" s="224"/>
      <c r="AJ252" s="224">
        <v>0</v>
      </c>
      <c r="AK252" s="1739">
        <v>0</v>
      </c>
      <c r="AL252" s="224">
        <v>0</v>
      </c>
      <c r="AM252" s="1739">
        <v>0</v>
      </c>
      <c r="AN252" s="443">
        <v>1</v>
      </c>
      <c r="AO252" s="1731">
        <v>1</v>
      </c>
    </row>
    <row r="253" spans="1:41" s="6" customFormat="1" ht="30" customHeight="1">
      <c r="A253" s="592">
        <f t="shared" si="5"/>
        <v>244</v>
      </c>
      <c r="B253" s="439"/>
      <c r="C253" s="439"/>
      <c r="D253" s="439">
        <v>2</v>
      </c>
      <c r="E253" s="439"/>
      <c r="F253" s="439"/>
      <c r="G253" s="439"/>
      <c r="H253" s="439"/>
      <c r="I253" s="439"/>
      <c r="J253" s="439"/>
      <c r="K253" s="12" t="s">
        <v>1790</v>
      </c>
      <c r="L253" s="446" t="s">
        <v>1499</v>
      </c>
      <c r="M253" s="702" t="s">
        <v>1498</v>
      </c>
      <c r="N253" s="19" t="s">
        <v>171</v>
      </c>
      <c r="O253" s="443" t="s">
        <v>94</v>
      </c>
      <c r="P253" s="444" t="s">
        <v>85</v>
      </c>
      <c r="Q253" s="443"/>
      <c r="R253" s="442" t="s">
        <v>84</v>
      </c>
      <c r="S253" s="19" t="s">
        <v>86</v>
      </c>
      <c r="T253" s="447" t="s">
        <v>494</v>
      </c>
      <c r="U253" s="19" t="s">
        <v>86</v>
      </c>
      <c r="V253" s="19" t="s">
        <v>87</v>
      </c>
      <c r="W253" s="224"/>
      <c r="X253" s="446" t="s">
        <v>158</v>
      </c>
      <c r="Y253" s="224"/>
      <c r="Z253" s="446" t="s">
        <v>1497</v>
      </c>
      <c r="AA253" s="446"/>
      <c r="AB253" s="224"/>
      <c r="AC253" s="661">
        <v>5.0000000000000001E-3</v>
      </c>
      <c r="AD253" s="706" t="s">
        <v>1496</v>
      </c>
      <c r="AE253" s="443" t="s">
        <v>608</v>
      </c>
      <c r="AF253" s="574"/>
      <c r="AG253" s="443">
        <v>2</v>
      </c>
      <c r="AH253" s="443">
        <v>2</v>
      </c>
      <c r="AI253" s="224"/>
      <c r="AJ253" s="224">
        <v>0</v>
      </c>
      <c r="AK253" s="1739">
        <v>0</v>
      </c>
      <c r="AL253" s="224">
        <v>0</v>
      </c>
      <c r="AM253" s="1739">
        <v>0</v>
      </c>
      <c r="AN253" s="443">
        <v>2</v>
      </c>
      <c r="AO253" s="1731">
        <v>2</v>
      </c>
    </row>
    <row r="254" spans="1:41" s="279" customFormat="1" ht="30" customHeight="1">
      <c r="A254" s="592">
        <f t="shared" si="5"/>
        <v>245</v>
      </c>
      <c r="B254" s="610"/>
      <c r="C254" s="610"/>
      <c r="D254" s="610">
        <v>2</v>
      </c>
      <c r="E254" s="610"/>
      <c r="F254" s="610"/>
      <c r="G254" s="610"/>
      <c r="H254" s="610"/>
      <c r="I254" s="610"/>
      <c r="J254" s="610"/>
      <c r="K254" s="707" t="s">
        <v>1790</v>
      </c>
      <c r="L254" s="708" t="s">
        <v>1495</v>
      </c>
      <c r="M254" s="709" t="s">
        <v>1494</v>
      </c>
      <c r="N254" s="272" t="s">
        <v>125</v>
      </c>
      <c r="O254" s="611" t="s">
        <v>94</v>
      </c>
      <c r="P254" s="683" t="s">
        <v>85</v>
      </c>
      <c r="Q254" s="611"/>
      <c r="R254" s="710" t="s">
        <v>84</v>
      </c>
      <c r="S254" s="272" t="s">
        <v>87</v>
      </c>
      <c r="T254" s="711" t="s">
        <v>90</v>
      </c>
      <c r="U254" s="272" t="s">
        <v>86</v>
      </c>
      <c r="V254" s="272" t="s">
        <v>87</v>
      </c>
      <c r="W254" s="386"/>
      <c r="X254" s="708"/>
      <c r="Y254" s="386"/>
      <c r="Z254" s="708"/>
      <c r="AA254" s="708"/>
      <c r="AB254" s="386"/>
      <c r="AC254" s="712"/>
      <c r="AD254" s="713" t="s">
        <v>1223</v>
      </c>
      <c r="AE254" s="611" t="s">
        <v>608</v>
      </c>
      <c r="AF254" s="278"/>
      <c r="AG254" s="611">
        <v>2</v>
      </c>
      <c r="AH254" s="611">
        <v>2</v>
      </c>
      <c r="AI254" s="386"/>
      <c r="AJ254" s="386">
        <v>0</v>
      </c>
      <c r="AK254" s="1742">
        <v>0</v>
      </c>
      <c r="AL254" s="386">
        <v>0</v>
      </c>
      <c r="AM254" s="1742">
        <v>0</v>
      </c>
      <c r="AN254" s="611">
        <v>2</v>
      </c>
      <c r="AO254" s="1736">
        <v>2</v>
      </c>
    </row>
    <row r="255" spans="1:41" s="6" customFormat="1" ht="30" customHeight="1">
      <c r="A255" s="592">
        <f t="shared" si="5"/>
        <v>246</v>
      </c>
      <c r="B255" s="439"/>
      <c r="C255" s="439"/>
      <c r="D255" s="439">
        <v>2</v>
      </c>
      <c r="E255" s="439"/>
      <c r="F255" s="439"/>
      <c r="G255" s="439"/>
      <c r="H255" s="439"/>
      <c r="I255" s="439"/>
      <c r="J255" s="439"/>
      <c r="K255" s="12" t="s">
        <v>1790</v>
      </c>
      <c r="L255" s="442" t="s">
        <v>1173</v>
      </c>
      <c r="M255" s="601" t="s">
        <v>169</v>
      </c>
      <c r="O255" s="443"/>
      <c r="P255" s="444" t="s">
        <v>85</v>
      </c>
      <c r="Q255" s="443"/>
      <c r="R255" s="442" t="s">
        <v>84</v>
      </c>
      <c r="S255" s="19" t="s">
        <v>87</v>
      </c>
      <c r="T255" s="449" t="s">
        <v>90</v>
      </c>
      <c r="U255" s="19" t="s">
        <v>87</v>
      </c>
      <c r="V255" s="19" t="s">
        <v>86</v>
      </c>
      <c r="W255" s="224"/>
      <c r="X255" s="573" t="s">
        <v>158</v>
      </c>
      <c r="Y255" s="224"/>
      <c r="Z255" s="12"/>
      <c r="AA255" s="573"/>
      <c r="AB255" s="224"/>
      <c r="AC255" s="714"/>
      <c r="AD255" s="665" t="s">
        <v>292</v>
      </c>
      <c r="AE255" s="443" t="s">
        <v>608</v>
      </c>
      <c r="AF255" s="574"/>
      <c r="AG255" s="443">
        <v>2</v>
      </c>
      <c r="AH255" s="443">
        <v>2</v>
      </c>
      <c r="AI255" s="224"/>
      <c r="AJ255" s="224">
        <v>0</v>
      </c>
      <c r="AK255" s="1739">
        <v>0</v>
      </c>
      <c r="AL255" s="224">
        <v>0</v>
      </c>
      <c r="AM255" s="1739">
        <v>0</v>
      </c>
      <c r="AN255" s="443">
        <v>2</v>
      </c>
      <c r="AO255" s="1731">
        <v>2</v>
      </c>
    </row>
    <row r="256" spans="1:41" s="425" customFormat="1" ht="30" customHeight="1">
      <c r="A256" s="592">
        <f t="shared" si="5"/>
        <v>247</v>
      </c>
      <c r="B256" s="414"/>
      <c r="C256" s="414">
        <v>1</v>
      </c>
      <c r="D256" s="414"/>
      <c r="E256" s="414"/>
      <c r="F256" s="987"/>
      <c r="G256" s="414"/>
      <c r="H256" s="988"/>
      <c r="I256" s="414"/>
      <c r="J256" s="414"/>
      <c r="K256" s="415"/>
      <c r="L256" s="416" t="s">
        <v>2356</v>
      </c>
      <c r="M256" s="989" t="s">
        <v>1791</v>
      </c>
      <c r="N256" s="420" t="s">
        <v>125</v>
      </c>
      <c r="O256" s="417"/>
      <c r="P256" s="418"/>
      <c r="Q256" s="417"/>
      <c r="R256" s="416" t="s">
        <v>84</v>
      </c>
      <c r="S256" s="420" t="s">
        <v>87</v>
      </c>
      <c r="T256" s="426" t="s">
        <v>90</v>
      </c>
      <c r="U256" s="420" t="s">
        <v>87</v>
      </c>
      <c r="V256" s="420" t="s">
        <v>86</v>
      </c>
      <c r="W256" s="990"/>
      <c r="X256" s="422"/>
      <c r="Y256" s="990"/>
      <c r="Z256" s="415" t="s">
        <v>1792</v>
      </c>
      <c r="AA256" s="422"/>
      <c r="AB256" s="990"/>
      <c r="AC256" s="991"/>
      <c r="AD256" s="992"/>
      <c r="AE256" s="417"/>
      <c r="AF256" s="424"/>
      <c r="AG256" s="417"/>
      <c r="AH256" s="417"/>
      <c r="AI256" s="990"/>
      <c r="AJ256" s="414">
        <v>0</v>
      </c>
      <c r="AK256" s="1738">
        <v>0</v>
      </c>
      <c r="AL256" s="414">
        <v>0</v>
      </c>
      <c r="AM256" s="1738">
        <v>0</v>
      </c>
      <c r="AN256" s="417">
        <v>6</v>
      </c>
      <c r="AO256" s="1736">
        <v>6</v>
      </c>
    </row>
    <row r="257" spans="1:44" s="441" customFormat="1" ht="30" customHeight="1">
      <c r="A257" s="592">
        <f t="shared" si="5"/>
        <v>248</v>
      </c>
      <c r="B257" s="439"/>
      <c r="C257" s="439">
        <v>1</v>
      </c>
      <c r="D257" s="439"/>
      <c r="E257" s="439"/>
      <c r="F257" s="577"/>
      <c r="G257" s="439"/>
      <c r="H257" s="591"/>
      <c r="I257" s="439"/>
      <c r="J257" s="439"/>
      <c r="K257" s="1089"/>
      <c r="L257" s="1190" t="s">
        <v>2438</v>
      </c>
      <c r="M257" s="1191" t="s">
        <v>2446</v>
      </c>
      <c r="N257" s="1191" t="s">
        <v>2440</v>
      </c>
      <c r="O257" s="715" t="s">
        <v>94</v>
      </c>
      <c r="P257" s="436" t="s">
        <v>85</v>
      </c>
      <c r="Q257" s="716"/>
      <c r="R257" s="850" t="s">
        <v>84</v>
      </c>
      <c r="S257" s="700" t="s">
        <v>90</v>
      </c>
      <c r="T257" s="438" t="s">
        <v>84</v>
      </c>
      <c r="U257" s="715" t="s">
        <v>87</v>
      </c>
      <c r="V257" s="715" t="s">
        <v>86</v>
      </c>
      <c r="W257" s="155" t="s">
        <v>125</v>
      </c>
      <c r="X257" s="698" t="s">
        <v>662</v>
      </c>
      <c r="Y257" s="698" t="s">
        <v>90</v>
      </c>
      <c r="Z257" s="698" t="s">
        <v>661</v>
      </c>
      <c r="AA257" s="717">
        <v>1.4999999999999999E-2</v>
      </c>
      <c r="AB257" s="715"/>
      <c r="AC257" s="308"/>
      <c r="AD257" s="314"/>
      <c r="AE257" s="574"/>
      <c r="AF257" s="443"/>
      <c r="AG257" s="121"/>
      <c r="AH257" s="121"/>
      <c r="AI257" s="436"/>
      <c r="AJ257" s="439">
        <v>0</v>
      </c>
      <c r="AK257" s="1734">
        <v>0</v>
      </c>
      <c r="AL257" s="439">
        <v>0</v>
      </c>
      <c r="AM257" s="1734">
        <v>0</v>
      </c>
      <c r="AN257" s="1099">
        <v>10</v>
      </c>
      <c r="AO257" s="1734">
        <v>10</v>
      </c>
    </row>
    <row r="258" spans="1:44" s="441" customFormat="1" ht="30" customHeight="1">
      <c r="A258" s="592">
        <f t="shared" si="5"/>
        <v>249</v>
      </c>
      <c r="B258" s="439"/>
      <c r="C258" s="439">
        <v>1</v>
      </c>
      <c r="D258" s="439"/>
      <c r="E258" s="439"/>
      <c r="F258" s="577"/>
      <c r="G258" s="439"/>
      <c r="H258" s="591"/>
      <c r="I258" s="439"/>
      <c r="J258" s="439"/>
      <c r="K258" s="587" t="s">
        <v>81</v>
      </c>
      <c r="L258" s="980" t="s">
        <v>660</v>
      </c>
      <c r="M258" s="718" t="s">
        <v>659</v>
      </c>
      <c r="N258" s="435" t="s">
        <v>1928</v>
      </c>
      <c r="O258" s="715" t="s">
        <v>94</v>
      </c>
      <c r="P258" s="439" t="s">
        <v>85</v>
      </c>
      <c r="Q258" s="144"/>
      <c r="R258" s="850" t="s">
        <v>84</v>
      </c>
      <c r="S258" s="700" t="s">
        <v>90</v>
      </c>
      <c r="T258" s="438" t="s">
        <v>84</v>
      </c>
      <c r="U258" s="715" t="s">
        <v>87</v>
      </c>
      <c r="V258" s="715" t="s">
        <v>86</v>
      </c>
      <c r="W258" s="700" t="s">
        <v>592</v>
      </c>
      <c r="X258" s="698"/>
      <c r="Y258" s="698"/>
      <c r="Z258" s="698" t="s">
        <v>2013</v>
      </c>
      <c r="AA258" s="717">
        <v>3.4815</v>
      </c>
      <c r="AB258" s="715"/>
      <c r="AC258" s="308"/>
      <c r="AD258" s="314"/>
      <c r="AE258" s="574"/>
      <c r="AF258" s="443"/>
      <c r="AG258" s="121"/>
      <c r="AH258" s="121"/>
      <c r="AI258" s="436"/>
      <c r="AJ258" s="439">
        <v>0</v>
      </c>
      <c r="AK258" s="1734">
        <v>0</v>
      </c>
      <c r="AL258" s="439">
        <v>0</v>
      </c>
      <c r="AM258" s="1734">
        <v>0</v>
      </c>
      <c r="AN258" s="439">
        <v>1</v>
      </c>
      <c r="AO258" s="1734">
        <v>1</v>
      </c>
    </row>
    <row r="259" spans="1:44" s="441" customFormat="1" ht="30" customHeight="1">
      <c r="A259" s="592">
        <f t="shared" si="5"/>
        <v>250</v>
      </c>
      <c r="B259" s="439"/>
      <c r="C259" s="439"/>
      <c r="D259" s="439">
        <v>2</v>
      </c>
      <c r="E259" s="439"/>
      <c r="F259" s="577"/>
      <c r="G259" s="439"/>
      <c r="H259" s="591"/>
      <c r="I259" s="439"/>
      <c r="J259" s="439"/>
      <c r="K259" s="587" t="s">
        <v>81</v>
      </c>
      <c r="L259" s="980" t="s">
        <v>1889</v>
      </c>
      <c r="M259" s="718" t="s">
        <v>1886</v>
      </c>
      <c r="N259" s="144" t="s">
        <v>1888</v>
      </c>
      <c r="O259" s="715"/>
      <c r="P259" s="439"/>
      <c r="Q259" s="144"/>
      <c r="R259" s="850" t="s">
        <v>84</v>
      </c>
      <c r="S259" s="700" t="s">
        <v>90</v>
      </c>
      <c r="T259" s="438" t="s">
        <v>84</v>
      </c>
      <c r="U259" s="715" t="s">
        <v>87</v>
      </c>
      <c r="V259" s="715" t="s">
        <v>86</v>
      </c>
      <c r="W259" s="700" t="s">
        <v>193</v>
      </c>
      <c r="X259" s="698"/>
      <c r="Y259" s="698"/>
      <c r="Z259" s="698"/>
      <c r="AA259" s="717"/>
      <c r="AB259" s="715"/>
      <c r="AC259" s="308"/>
      <c r="AD259" s="314"/>
      <c r="AE259" s="574"/>
      <c r="AF259" s="443"/>
      <c r="AG259" s="121"/>
      <c r="AH259" s="121"/>
      <c r="AI259" s="436"/>
      <c r="AJ259" s="439">
        <v>0</v>
      </c>
      <c r="AK259" s="1734">
        <v>0</v>
      </c>
      <c r="AL259" s="439">
        <v>0</v>
      </c>
      <c r="AM259" s="1734">
        <v>0</v>
      </c>
      <c r="AN259" s="439">
        <v>1</v>
      </c>
      <c r="AO259" s="1734">
        <v>1</v>
      </c>
    </row>
    <row r="260" spans="1:44" s="441" customFormat="1" ht="30" customHeight="1">
      <c r="A260" s="592">
        <f t="shared" si="5"/>
        <v>251</v>
      </c>
      <c r="B260" s="439"/>
      <c r="C260" s="439"/>
      <c r="D260" s="439"/>
      <c r="E260" s="439">
        <v>3</v>
      </c>
      <c r="F260" s="577"/>
      <c r="G260" s="439"/>
      <c r="H260" s="591"/>
      <c r="I260" s="439"/>
      <c r="J260" s="439"/>
      <c r="K260" s="587" t="s">
        <v>81</v>
      </c>
      <c r="L260" s="980" t="s">
        <v>961</v>
      </c>
      <c r="M260" s="718" t="s">
        <v>658</v>
      </c>
      <c r="N260" s="144" t="s">
        <v>110</v>
      </c>
      <c r="O260" s="715" t="s">
        <v>94</v>
      </c>
      <c r="P260" s="439" t="s">
        <v>85</v>
      </c>
      <c r="Q260" s="436"/>
      <c r="R260" s="850" t="s">
        <v>84</v>
      </c>
      <c r="S260" s="700" t="s">
        <v>90</v>
      </c>
      <c r="T260" s="438" t="s">
        <v>84</v>
      </c>
      <c r="U260" s="715" t="s">
        <v>87</v>
      </c>
      <c r="V260" s="715" t="s">
        <v>86</v>
      </c>
      <c r="W260" s="144" t="s">
        <v>110</v>
      </c>
      <c r="X260" s="144" t="s">
        <v>1892</v>
      </c>
      <c r="Y260" s="698"/>
      <c r="Z260" s="698"/>
      <c r="AA260" s="717"/>
      <c r="AB260" s="715"/>
      <c r="AC260" s="308"/>
      <c r="AD260" s="314"/>
      <c r="AE260" s="574"/>
      <c r="AF260" s="443"/>
      <c r="AG260" s="121"/>
      <c r="AH260" s="121"/>
      <c r="AI260" s="436"/>
      <c r="AJ260" s="439">
        <v>0</v>
      </c>
      <c r="AK260" s="1734">
        <v>0</v>
      </c>
      <c r="AL260" s="439">
        <v>0</v>
      </c>
      <c r="AM260" s="1734">
        <v>0</v>
      </c>
      <c r="AN260" s="439">
        <v>1</v>
      </c>
      <c r="AO260" s="1734">
        <v>1</v>
      </c>
    </row>
    <row r="261" spans="1:44" s="441" customFormat="1" ht="30" customHeight="1">
      <c r="A261" s="592">
        <f t="shared" si="5"/>
        <v>252</v>
      </c>
      <c r="B261" s="439"/>
      <c r="C261" s="439"/>
      <c r="D261" s="439"/>
      <c r="E261" s="439">
        <v>3</v>
      </c>
      <c r="F261" s="577"/>
      <c r="G261" s="439"/>
      <c r="H261" s="591"/>
      <c r="I261" s="439"/>
      <c r="J261" s="439"/>
      <c r="K261" s="587"/>
      <c r="L261" s="449" t="s">
        <v>257</v>
      </c>
      <c r="M261" s="617" t="s">
        <v>258</v>
      </c>
      <c r="N261" s="617" t="s">
        <v>618</v>
      </c>
      <c r="O261" s="443" t="s">
        <v>94</v>
      </c>
      <c r="P261" s="436" t="s">
        <v>85</v>
      </c>
      <c r="Q261" s="449"/>
      <c r="R261" s="850" t="s">
        <v>84</v>
      </c>
      <c r="S261" s="700" t="s">
        <v>90</v>
      </c>
      <c r="T261" s="438" t="s">
        <v>84</v>
      </c>
      <c r="U261" s="715" t="s">
        <v>87</v>
      </c>
      <c r="V261" s="715" t="s">
        <v>86</v>
      </c>
      <c r="W261" s="154" t="s">
        <v>1891</v>
      </c>
      <c r="X261" s="144"/>
      <c r="Y261" s="698"/>
      <c r="Z261" s="698"/>
      <c r="AA261" s="717"/>
      <c r="AB261" s="715"/>
      <c r="AC261" s="308"/>
      <c r="AD261" s="314"/>
      <c r="AE261" s="574"/>
      <c r="AF261" s="443"/>
      <c r="AG261" s="121"/>
      <c r="AH261" s="121"/>
      <c r="AI261" s="436"/>
      <c r="AJ261" s="439">
        <v>0</v>
      </c>
      <c r="AK261" s="1734">
        <v>0</v>
      </c>
      <c r="AL261" s="439">
        <v>0</v>
      </c>
      <c r="AM261" s="1734">
        <v>0</v>
      </c>
      <c r="AN261" s="439">
        <v>5</v>
      </c>
      <c r="AO261" s="1734">
        <v>5</v>
      </c>
    </row>
    <row r="262" spans="1:44" s="441" customFormat="1" ht="30" customHeight="1">
      <c r="A262" s="592">
        <f t="shared" si="5"/>
        <v>253</v>
      </c>
      <c r="B262" s="439"/>
      <c r="C262" s="439"/>
      <c r="D262" s="439">
        <v>2</v>
      </c>
      <c r="E262" s="439"/>
      <c r="F262" s="577"/>
      <c r="G262" s="439"/>
      <c r="H262" s="591"/>
      <c r="I262" s="439"/>
      <c r="J262" s="439"/>
      <c r="K262" s="587" t="s">
        <v>81</v>
      </c>
      <c r="L262" s="980" t="s">
        <v>1890</v>
      </c>
      <c r="M262" s="718" t="s">
        <v>1887</v>
      </c>
      <c r="N262" s="144" t="s">
        <v>1888</v>
      </c>
      <c r="O262" s="715"/>
      <c r="P262" s="439"/>
      <c r="Q262" s="436"/>
      <c r="R262" s="850" t="s">
        <v>84</v>
      </c>
      <c r="S262" s="700" t="s">
        <v>90</v>
      </c>
      <c r="T262" s="438" t="s">
        <v>84</v>
      </c>
      <c r="U262" s="715" t="s">
        <v>87</v>
      </c>
      <c r="V262" s="715" t="s">
        <v>86</v>
      </c>
      <c r="W262" s="144" t="s">
        <v>1888</v>
      </c>
      <c r="X262" s="144"/>
      <c r="Y262" s="698"/>
      <c r="Z262" s="698"/>
      <c r="AA262" s="717"/>
      <c r="AB262" s="715"/>
      <c r="AC262" s="308"/>
      <c r="AD262" s="314"/>
      <c r="AE262" s="574"/>
      <c r="AF262" s="443"/>
      <c r="AG262" s="121"/>
      <c r="AH262" s="121"/>
      <c r="AI262" s="436"/>
      <c r="AJ262" s="439">
        <v>0</v>
      </c>
      <c r="AK262" s="1734">
        <v>0</v>
      </c>
      <c r="AL262" s="439">
        <v>0</v>
      </c>
      <c r="AM262" s="1734">
        <v>0</v>
      </c>
      <c r="AN262" s="439">
        <v>1</v>
      </c>
      <c r="AO262" s="1734">
        <v>1</v>
      </c>
    </row>
    <row r="263" spans="1:44" s="441" customFormat="1" ht="30" customHeight="1">
      <c r="A263" s="592">
        <f t="shared" si="5"/>
        <v>254</v>
      </c>
      <c r="B263" s="439"/>
      <c r="C263" s="439"/>
      <c r="D263" s="439"/>
      <c r="E263" s="439">
        <v>3</v>
      </c>
      <c r="F263" s="577"/>
      <c r="G263" s="439"/>
      <c r="H263" s="591"/>
      <c r="I263" s="439"/>
      <c r="J263" s="439"/>
      <c r="K263" s="587" t="s">
        <v>81</v>
      </c>
      <c r="L263" s="980" t="s">
        <v>962</v>
      </c>
      <c r="M263" s="718" t="s">
        <v>657</v>
      </c>
      <c r="N263" s="144" t="s">
        <v>110</v>
      </c>
      <c r="O263" s="715" t="s">
        <v>94</v>
      </c>
      <c r="P263" s="439" t="s">
        <v>85</v>
      </c>
      <c r="Q263" s="436"/>
      <c r="R263" s="850" t="s">
        <v>84</v>
      </c>
      <c r="S263" s="700" t="s">
        <v>90</v>
      </c>
      <c r="T263" s="438" t="s">
        <v>84</v>
      </c>
      <c r="U263" s="715" t="s">
        <v>87</v>
      </c>
      <c r="V263" s="715" t="s">
        <v>86</v>
      </c>
      <c r="W263" s="144" t="s">
        <v>110</v>
      </c>
      <c r="X263" s="144" t="s">
        <v>1892</v>
      </c>
      <c r="Y263" s="698"/>
      <c r="Z263" s="698"/>
      <c r="AA263" s="717"/>
      <c r="AB263" s="715"/>
      <c r="AC263" s="308"/>
      <c r="AD263" s="314"/>
      <c r="AE263" s="574"/>
      <c r="AF263" s="443"/>
      <c r="AG263" s="121"/>
      <c r="AH263" s="121"/>
      <c r="AI263" s="436"/>
      <c r="AJ263" s="439">
        <v>0</v>
      </c>
      <c r="AK263" s="1734">
        <v>0</v>
      </c>
      <c r="AL263" s="439">
        <v>0</v>
      </c>
      <c r="AM263" s="1734">
        <v>0</v>
      </c>
      <c r="AN263" s="439">
        <v>1</v>
      </c>
      <c r="AO263" s="1734">
        <v>1</v>
      </c>
    </row>
    <row r="264" spans="1:44" s="441" customFormat="1" ht="30" customHeight="1">
      <c r="A264" s="592">
        <f t="shared" si="5"/>
        <v>255</v>
      </c>
      <c r="B264" s="439"/>
      <c r="C264" s="439"/>
      <c r="D264" s="439"/>
      <c r="E264" s="439">
        <v>3</v>
      </c>
      <c r="F264" s="577"/>
      <c r="G264" s="439"/>
      <c r="H264" s="591"/>
      <c r="I264" s="439"/>
      <c r="J264" s="439"/>
      <c r="K264" s="587"/>
      <c r="L264" s="449" t="s">
        <v>257</v>
      </c>
      <c r="M264" s="617" t="s">
        <v>258</v>
      </c>
      <c r="N264" s="617" t="s">
        <v>618</v>
      </c>
      <c r="O264" s="443" t="s">
        <v>94</v>
      </c>
      <c r="P264" s="436" t="s">
        <v>85</v>
      </c>
      <c r="Q264" s="449"/>
      <c r="R264" s="850" t="s">
        <v>84</v>
      </c>
      <c r="S264" s="700" t="s">
        <v>90</v>
      </c>
      <c r="T264" s="438" t="s">
        <v>84</v>
      </c>
      <c r="U264" s="715" t="s">
        <v>87</v>
      </c>
      <c r="V264" s="715" t="s">
        <v>86</v>
      </c>
      <c r="W264" s="154" t="s">
        <v>1891</v>
      </c>
      <c r="X264" s="144"/>
      <c r="Y264" s="698"/>
      <c r="Z264" s="698"/>
      <c r="AA264" s="717"/>
      <c r="AB264" s="715"/>
      <c r="AC264" s="308"/>
      <c r="AD264" s="314"/>
      <c r="AE264" s="574"/>
      <c r="AF264" s="443"/>
      <c r="AG264" s="121"/>
      <c r="AH264" s="121"/>
      <c r="AI264" s="436"/>
      <c r="AJ264" s="439">
        <v>0</v>
      </c>
      <c r="AK264" s="1734">
        <v>0</v>
      </c>
      <c r="AL264" s="439">
        <v>0</v>
      </c>
      <c r="AM264" s="1734">
        <v>0</v>
      </c>
      <c r="AN264" s="439">
        <v>5</v>
      </c>
      <c r="AO264" s="1734">
        <v>5</v>
      </c>
    </row>
    <row r="265" spans="1:44" s="441" customFormat="1" ht="30" customHeight="1">
      <c r="A265" s="592">
        <f t="shared" si="5"/>
        <v>256</v>
      </c>
      <c r="B265" s="439"/>
      <c r="C265" s="439"/>
      <c r="D265" s="439">
        <v>2</v>
      </c>
      <c r="E265" s="439"/>
      <c r="F265" s="577"/>
      <c r="G265" s="439"/>
      <c r="H265" s="591"/>
      <c r="I265" s="439"/>
      <c r="J265" s="439"/>
      <c r="K265" s="587" t="s">
        <v>81</v>
      </c>
      <c r="L265" s="980" t="s">
        <v>963</v>
      </c>
      <c r="M265" s="718" t="s">
        <v>656</v>
      </c>
      <c r="N265" s="154" t="s">
        <v>110</v>
      </c>
      <c r="O265" s="715" t="s">
        <v>94</v>
      </c>
      <c r="P265" s="439" t="s">
        <v>85</v>
      </c>
      <c r="Q265" s="436"/>
      <c r="R265" s="850" t="s">
        <v>84</v>
      </c>
      <c r="S265" s="700" t="s">
        <v>90</v>
      </c>
      <c r="T265" s="438" t="s">
        <v>84</v>
      </c>
      <c r="U265" s="715" t="s">
        <v>87</v>
      </c>
      <c r="V265" s="715" t="s">
        <v>86</v>
      </c>
      <c r="W265" s="154" t="s">
        <v>110</v>
      </c>
      <c r="X265" s="144" t="s">
        <v>1892</v>
      </c>
      <c r="Y265" s="698"/>
      <c r="Z265" s="698"/>
      <c r="AA265" s="717"/>
      <c r="AB265" s="715"/>
      <c r="AC265" s="308"/>
      <c r="AD265" s="314"/>
      <c r="AE265" s="574"/>
      <c r="AF265" s="443"/>
      <c r="AG265" s="121"/>
      <c r="AH265" s="121"/>
      <c r="AI265" s="436"/>
      <c r="AJ265" s="439">
        <v>0</v>
      </c>
      <c r="AK265" s="1734">
        <v>0</v>
      </c>
      <c r="AL265" s="439">
        <v>0</v>
      </c>
      <c r="AM265" s="1734">
        <v>0</v>
      </c>
      <c r="AN265" s="439">
        <v>1</v>
      </c>
      <c r="AO265" s="1734">
        <v>1</v>
      </c>
    </row>
    <row r="266" spans="1:44" s="441" customFormat="1" ht="30" customHeight="1">
      <c r="A266" s="592">
        <f t="shared" si="5"/>
        <v>257</v>
      </c>
      <c r="B266" s="439"/>
      <c r="C266" s="439"/>
      <c r="D266" s="439">
        <v>2</v>
      </c>
      <c r="E266" s="439"/>
      <c r="F266" s="577"/>
      <c r="G266" s="439"/>
      <c r="H266" s="591"/>
      <c r="I266" s="439"/>
      <c r="J266" s="439"/>
      <c r="K266" s="587" t="s">
        <v>81</v>
      </c>
      <c r="L266" s="980" t="s">
        <v>964</v>
      </c>
      <c r="M266" s="718" t="s">
        <v>654</v>
      </c>
      <c r="N266" s="154" t="s">
        <v>110</v>
      </c>
      <c r="O266" s="715" t="s">
        <v>94</v>
      </c>
      <c r="P266" s="439" t="s">
        <v>85</v>
      </c>
      <c r="Q266" s="436"/>
      <c r="R266" s="850"/>
      <c r="S266" s="700"/>
      <c r="T266" s="438"/>
      <c r="U266" s="715"/>
      <c r="V266" s="715"/>
      <c r="W266" s="154"/>
      <c r="X266" s="144" t="s">
        <v>1892</v>
      </c>
      <c r="Y266" s="698"/>
      <c r="Z266" s="698"/>
      <c r="AA266" s="717"/>
      <c r="AB266" s="715"/>
      <c r="AC266" s="308"/>
      <c r="AD266" s="314"/>
      <c r="AE266" s="574"/>
      <c r="AF266" s="443"/>
      <c r="AG266" s="121"/>
      <c r="AH266" s="121"/>
      <c r="AI266" s="436"/>
      <c r="AJ266" s="439">
        <v>0</v>
      </c>
      <c r="AK266" s="1734">
        <v>0</v>
      </c>
      <c r="AL266" s="439">
        <v>0</v>
      </c>
      <c r="AM266" s="1734">
        <v>0</v>
      </c>
      <c r="AN266" s="439">
        <v>1</v>
      </c>
      <c r="AO266" s="1734">
        <v>1</v>
      </c>
    </row>
    <row r="267" spans="1:44" s="139" customFormat="1" ht="30" customHeight="1">
      <c r="A267" s="592">
        <f t="shared" si="5"/>
        <v>258</v>
      </c>
      <c r="B267" s="443"/>
      <c r="C267" s="443">
        <v>1</v>
      </c>
      <c r="D267" s="443"/>
      <c r="E267" s="443"/>
      <c r="F267" s="443"/>
      <c r="G267" s="443"/>
      <c r="H267" s="719"/>
      <c r="I267" s="719"/>
      <c r="J267" s="719"/>
      <c r="K267" s="123" t="s">
        <v>629</v>
      </c>
      <c r="L267" s="719" t="s">
        <v>1863</v>
      </c>
      <c r="M267" s="599" t="s">
        <v>1864</v>
      </c>
      <c r="N267" s="721"/>
      <c r="O267" s="135" t="s">
        <v>94</v>
      </c>
      <c r="P267" s="719" t="s">
        <v>85</v>
      </c>
      <c r="Q267" s="721"/>
      <c r="R267" s="852" t="s">
        <v>84</v>
      </c>
      <c r="S267" s="722" t="str">
        <f t="shared" ref="S267" si="6">L267</f>
        <v>SHT0013970</v>
      </c>
      <c r="T267" s="443" t="s">
        <v>84</v>
      </c>
      <c r="U267" s="443" t="s">
        <v>86</v>
      </c>
      <c r="V267" s="443" t="s">
        <v>87</v>
      </c>
      <c r="W267" s="602" t="s">
        <v>138</v>
      </c>
      <c r="X267" s="618" t="s">
        <v>1865</v>
      </c>
      <c r="Y267" s="618" t="s">
        <v>90</v>
      </c>
      <c r="Z267" s="618" t="s">
        <v>1866</v>
      </c>
      <c r="AA267" s="723">
        <v>6.4000000000000001E-2</v>
      </c>
      <c r="AB267" s="618" t="s">
        <v>147</v>
      </c>
      <c r="AC267" s="598"/>
      <c r="AD267" s="598"/>
      <c r="AE267" s="598"/>
      <c r="AF267" s="598"/>
      <c r="AG267" s="601"/>
      <c r="AH267" s="617"/>
      <c r="AI267" s="601"/>
      <c r="AJ267" s="443">
        <v>1</v>
      </c>
      <c r="AK267" s="1731">
        <v>1</v>
      </c>
      <c r="AL267" s="724">
        <v>1</v>
      </c>
      <c r="AM267" s="1749">
        <v>1</v>
      </c>
      <c r="AN267" s="725">
        <v>0</v>
      </c>
      <c r="AO267" s="1755">
        <v>0</v>
      </c>
    </row>
    <row r="268" spans="1:44" s="1667" customFormat="1" ht="30" customHeight="1">
      <c r="A268" s="1660">
        <f t="shared" si="5"/>
        <v>259</v>
      </c>
      <c r="B268" s="1668"/>
      <c r="C268" s="1668">
        <v>1</v>
      </c>
      <c r="D268" s="1668"/>
      <c r="E268" s="1668"/>
      <c r="F268" s="1668"/>
      <c r="G268" s="1668"/>
      <c r="H268" s="1668"/>
      <c r="I268" s="1668"/>
      <c r="J268" s="1668"/>
      <c r="K268" s="1668" t="s">
        <v>2502</v>
      </c>
      <c r="L268" s="1672"/>
      <c r="M268" s="1668" t="s">
        <v>2487</v>
      </c>
      <c r="N268" s="1669" t="s">
        <v>2505</v>
      </c>
      <c r="O268" s="1670" t="s">
        <v>2506</v>
      </c>
      <c r="P268" s="1670" t="s">
        <v>85</v>
      </c>
      <c r="Q268" s="392"/>
      <c r="R268" s="1671" t="s">
        <v>84</v>
      </c>
      <c r="S268" s="1662" t="s">
        <v>651</v>
      </c>
      <c r="T268" s="392" t="s">
        <v>84</v>
      </c>
      <c r="U268" s="1663" t="s">
        <v>87</v>
      </c>
      <c r="V268" s="1664" t="s">
        <v>2507</v>
      </c>
      <c r="W268" s="1664" t="s">
        <v>2508</v>
      </c>
      <c r="X268" s="1665" t="s">
        <v>344</v>
      </c>
      <c r="Y268" s="1662"/>
      <c r="Z268" s="1665" t="s">
        <v>648</v>
      </c>
      <c r="AA268" s="1662">
        <v>0.25600000000000001</v>
      </c>
      <c r="AB268" s="1043"/>
      <c r="AC268" s="1665"/>
      <c r="AD268" s="1665"/>
      <c r="AE268" s="1665"/>
      <c r="AF268" s="1665"/>
      <c r="AG268" s="1665"/>
      <c r="AH268" s="1666"/>
      <c r="AI268" s="1666"/>
      <c r="AJ268" s="392">
        <v>1</v>
      </c>
      <c r="AK268" s="1731">
        <v>1</v>
      </c>
      <c r="AL268" s="393">
        <v>1</v>
      </c>
      <c r="AM268" s="1731">
        <v>1</v>
      </c>
      <c r="AN268" s="393">
        <v>1</v>
      </c>
      <c r="AO268" s="1731">
        <v>1</v>
      </c>
      <c r="AP268" s="393"/>
      <c r="AQ268" s="393"/>
      <c r="AR268" s="393"/>
    </row>
    <row r="269" spans="1:44" s="441" customFormat="1" ht="30" customHeight="1">
      <c r="A269" s="592">
        <f t="shared" si="5"/>
        <v>260</v>
      </c>
      <c r="B269" s="439"/>
      <c r="C269" s="439">
        <v>1</v>
      </c>
      <c r="D269" s="439"/>
      <c r="E269" s="439"/>
      <c r="F269" s="577"/>
      <c r="G269" s="439"/>
      <c r="H269" s="591"/>
      <c r="I269" s="439"/>
      <c r="J269" s="439"/>
      <c r="K269" s="123" t="s">
        <v>629</v>
      </c>
      <c r="L269" s="750" t="s">
        <v>651</v>
      </c>
      <c r="M269" s="435" t="s">
        <v>2011</v>
      </c>
      <c r="N269" s="436" t="s">
        <v>144</v>
      </c>
      <c r="O269" s="138" t="s">
        <v>94</v>
      </c>
      <c r="P269" s="436" t="s">
        <v>85</v>
      </c>
      <c r="Q269" s="437"/>
      <c r="R269" s="850" t="s">
        <v>84</v>
      </c>
      <c r="S269" s="638" t="s">
        <v>651</v>
      </c>
      <c r="T269" s="438" t="s">
        <v>84</v>
      </c>
      <c r="U269" s="439" t="s">
        <v>87</v>
      </c>
      <c r="V269" s="165" t="s">
        <v>86</v>
      </c>
      <c r="W269" s="118" t="s">
        <v>366</v>
      </c>
      <c r="X269" s="132" t="s">
        <v>344</v>
      </c>
      <c r="Y269" s="436"/>
      <c r="Z269" s="436" t="s">
        <v>648</v>
      </c>
      <c r="AA269" s="726">
        <v>0.25600000000000001</v>
      </c>
      <c r="AB269" s="121"/>
      <c r="AC269" s="119"/>
      <c r="AD269" s="116"/>
      <c r="AE269" s="131"/>
      <c r="AF269" s="116"/>
      <c r="AG269" s="121"/>
      <c r="AH269" s="121"/>
      <c r="AI269" s="436"/>
      <c r="AJ269" s="439">
        <v>1</v>
      </c>
      <c r="AK269" s="1734">
        <v>1</v>
      </c>
      <c r="AL269" s="439">
        <v>1</v>
      </c>
      <c r="AM269" s="1734">
        <v>1</v>
      </c>
      <c r="AN269" s="439">
        <v>1</v>
      </c>
      <c r="AO269" s="1734">
        <v>1</v>
      </c>
    </row>
    <row r="270" spans="1:44" s="441" customFormat="1" ht="30" customHeight="1">
      <c r="A270" s="592">
        <f t="shared" si="5"/>
        <v>261</v>
      </c>
      <c r="B270" s="439"/>
      <c r="C270" s="439">
        <v>1</v>
      </c>
      <c r="D270" s="439"/>
      <c r="E270" s="439"/>
      <c r="F270" s="590"/>
      <c r="G270" s="439"/>
      <c r="H270" s="591"/>
      <c r="I270" s="439"/>
      <c r="J270" s="439"/>
      <c r="K270" s="123" t="s">
        <v>629</v>
      </c>
      <c r="L270" s="750" t="s">
        <v>649</v>
      </c>
      <c r="M270" s="435" t="s">
        <v>650</v>
      </c>
      <c r="N270" s="436" t="s">
        <v>144</v>
      </c>
      <c r="O270" s="138" t="s">
        <v>94</v>
      </c>
      <c r="P270" s="436" t="s">
        <v>85</v>
      </c>
      <c r="Q270" s="117"/>
      <c r="R270" s="850" t="s">
        <v>84</v>
      </c>
      <c r="S270" s="638" t="s">
        <v>649</v>
      </c>
      <c r="T270" s="438" t="s">
        <v>84</v>
      </c>
      <c r="U270" s="439" t="s">
        <v>87</v>
      </c>
      <c r="V270" s="165" t="s">
        <v>86</v>
      </c>
      <c r="W270" s="118" t="s">
        <v>366</v>
      </c>
      <c r="X270" s="132" t="s">
        <v>344</v>
      </c>
      <c r="Y270" s="436"/>
      <c r="Z270" s="436" t="s">
        <v>648</v>
      </c>
      <c r="AA270" s="116">
        <v>0.28129999999999999</v>
      </c>
      <c r="AB270" s="119"/>
      <c r="AC270" s="436"/>
      <c r="AD270" s="657"/>
      <c r="AE270" s="682"/>
      <c r="AF270" s="657"/>
      <c r="AG270" s="121"/>
      <c r="AH270" s="121"/>
      <c r="AI270" s="436"/>
      <c r="AJ270" s="439">
        <v>1</v>
      </c>
      <c r="AK270" s="1734">
        <v>1</v>
      </c>
      <c r="AL270" s="439">
        <v>1</v>
      </c>
      <c r="AM270" s="1734">
        <v>1</v>
      </c>
      <c r="AN270" s="439">
        <v>1</v>
      </c>
      <c r="AO270" s="1734">
        <v>1</v>
      </c>
    </row>
    <row r="271" spans="1:44" s="441" customFormat="1" ht="30" customHeight="1">
      <c r="A271" s="592">
        <f t="shared" si="5"/>
        <v>262</v>
      </c>
      <c r="B271" s="439"/>
      <c r="C271" s="439">
        <v>1</v>
      </c>
      <c r="D271" s="439"/>
      <c r="E271" s="439"/>
      <c r="F271" s="439"/>
      <c r="G271" s="439"/>
      <c r="H271" s="439"/>
      <c r="I271" s="439"/>
      <c r="J271" s="439"/>
      <c r="K271" s="123" t="s">
        <v>629</v>
      </c>
      <c r="L271" s="983" t="s">
        <v>1856</v>
      </c>
      <c r="M271" s="728" t="s">
        <v>1857</v>
      </c>
      <c r="N271" s="436" t="s">
        <v>144</v>
      </c>
      <c r="O271" s="119" t="s">
        <v>94</v>
      </c>
      <c r="P271" s="436" t="s">
        <v>85</v>
      </c>
      <c r="Q271" s="117"/>
      <c r="R271" s="729" t="s">
        <v>84</v>
      </c>
      <c r="S271" s="727" t="s">
        <v>1856</v>
      </c>
      <c r="T271" s="729"/>
      <c r="U271" s="439" t="s">
        <v>86</v>
      </c>
      <c r="V271" s="165" t="s">
        <v>87</v>
      </c>
      <c r="W271" s="118" t="s">
        <v>366</v>
      </c>
      <c r="X271" s="132" t="s">
        <v>344</v>
      </c>
      <c r="Y271" s="627"/>
      <c r="Z271" s="627" t="s">
        <v>1858</v>
      </c>
      <c r="AA271" s="147">
        <v>0.14749999999999999</v>
      </c>
      <c r="AB271" s="119"/>
      <c r="AC271" s="436"/>
      <c r="AD271" s="657"/>
      <c r="AE271" s="682"/>
      <c r="AF271" s="657"/>
      <c r="AG271" s="121"/>
      <c r="AH271" s="121"/>
      <c r="AI271" s="436"/>
      <c r="AJ271" s="439">
        <v>1</v>
      </c>
      <c r="AK271" s="1734">
        <v>1</v>
      </c>
      <c r="AL271" s="724">
        <v>1</v>
      </c>
      <c r="AM271" s="1749">
        <v>1</v>
      </c>
      <c r="AN271" s="724">
        <v>1</v>
      </c>
      <c r="AO271" s="1749">
        <v>1</v>
      </c>
    </row>
    <row r="272" spans="1:44" s="441" customFormat="1" ht="30" customHeight="1">
      <c r="A272" s="592">
        <f t="shared" si="5"/>
        <v>263</v>
      </c>
      <c r="B272" s="439"/>
      <c r="C272" s="439">
        <v>1</v>
      </c>
      <c r="D272" s="439"/>
      <c r="E272" s="439"/>
      <c r="F272" s="439"/>
      <c r="G272" s="439"/>
      <c r="H272" s="439"/>
      <c r="I272" s="439"/>
      <c r="J272" s="439"/>
      <c r="K272" s="123" t="s">
        <v>629</v>
      </c>
      <c r="L272" s="983" t="s">
        <v>1859</v>
      </c>
      <c r="M272" s="728" t="s">
        <v>647</v>
      </c>
      <c r="N272" s="436" t="s">
        <v>144</v>
      </c>
      <c r="O272" s="119" t="s">
        <v>94</v>
      </c>
      <c r="P272" s="436" t="s">
        <v>85</v>
      </c>
      <c r="Q272" s="117"/>
      <c r="R272" s="729" t="s">
        <v>84</v>
      </c>
      <c r="S272" s="727" t="s">
        <v>1859</v>
      </c>
      <c r="T272" s="729"/>
      <c r="U272" s="439" t="s">
        <v>86</v>
      </c>
      <c r="V272" s="165" t="s">
        <v>87</v>
      </c>
      <c r="W272" s="118" t="s">
        <v>646</v>
      </c>
      <c r="X272" s="132" t="s">
        <v>89</v>
      </c>
      <c r="Y272" s="627"/>
      <c r="Z272" s="627"/>
      <c r="AA272" s="147" t="e">
        <f>AA273+#REF!+#REF!</f>
        <v>#REF!</v>
      </c>
      <c r="AB272" s="119"/>
      <c r="AC272" s="436"/>
      <c r="AD272" s="657"/>
      <c r="AE272" s="682"/>
      <c r="AF272" s="657"/>
      <c r="AG272" s="121"/>
      <c r="AH272" s="121"/>
      <c r="AI272" s="436"/>
      <c r="AJ272" s="439">
        <v>1</v>
      </c>
      <c r="AK272" s="1734">
        <v>1</v>
      </c>
      <c r="AL272" s="724">
        <v>1</v>
      </c>
      <c r="AM272" s="1749">
        <v>1</v>
      </c>
      <c r="AN272" s="724">
        <v>1</v>
      </c>
      <c r="AO272" s="1749">
        <v>1</v>
      </c>
    </row>
    <row r="273" spans="1:41 16365:16376" s="441" customFormat="1" ht="30" customHeight="1">
      <c r="A273" s="592">
        <f t="shared" si="5"/>
        <v>264</v>
      </c>
      <c r="B273" s="439"/>
      <c r="C273" s="439"/>
      <c r="D273" s="439">
        <v>2</v>
      </c>
      <c r="E273" s="439"/>
      <c r="F273" s="439"/>
      <c r="G273" s="439"/>
      <c r="H273" s="439"/>
      <c r="I273" s="439"/>
      <c r="J273" s="439"/>
      <c r="K273" s="123" t="s">
        <v>629</v>
      </c>
      <c r="L273" s="983" t="s">
        <v>644</v>
      </c>
      <c r="M273" s="728" t="s">
        <v>645</v>
      </c>
      <c r="N273" s="436" t="s">
        <v>144</v>
      </c>
      <c r="O273" s="119" t="s">
        <v>94</v>
      </c>
      <c r="P273" s="436" t="s">
        <v>85</v>
      </c>
      <c r="Q273" s="117"/>
      <c r="R273" s="729" t="s">
        <v>84</v>
      </c>
      <c r="S273" s="727" t="s">
        <v>644</v>
      </c>
      <c r="T273" s="729"/>
      <c r="U273" s="439" t="s">
        <v>86</v>
      </c>
      <c r="V273" s="165" t="s">
        <v>87</v>
      </c>
      <c r="W273" s="118" t="s">
        <v>366</v>
      </c>
      <c r="X273" s="132" t="s">
        <v>162</v>
      </c>
      <c r="Y273" s="132"/>
      <c r="Z273" s="627" t="s">
        <v>642</v>
      </c>
      <c r="AA273" s="630">
        <v>4.6800000000000001E-2</v>
      </c>
      <c r="AB273" s="119"/>
      <c r="AC273" s="436"/>
      <c r="AD273" s="657"/>
      <c r="AE273" s="682"/>
      <c r="AF273" s="657"/>
      <c r="AG273" s="121"/>
      <c r="AH273" s="121"/>
      <c r="AI273" s="436"/>
      <c r="AJ273" s="439">
        <v>1</v>
      </c>
      <c r="AK273" s="1734">
        <v>1</v>
      </c>
      <c r="AL273" s="724">
        <v>1</v>
      </c>
      <c r="AM273" s="1749">
        <v>1</v>
      </c>
      <c r="AN273" s="724">
        <v>1</v>
      </c>
      <c r="AO273" s="1749">
        <v>1</v>
      </c>
    </row>
    <row r="274" spans="1:41 16365:16376" s="140" customFormat="1" ht="33" customHeight="1">
      <c r="A274" s="592">
        <f t="shared" si="5"/>
        <v>265</v>
      </c>
      <c r="B274" s="730"/>
      <c r="C274" s="730"/>
      <c r="D274" s="544"/>
      <c r="E274" s="730">
        <v>3</v>
      </c>
      <c r="F274" s="730"/>
      <c r="G274" s="730"/>
      <c r="H274" s="730"/>
      <c r="I274" s="730"/>
      <c r="J274" s="730"/>
      <c r="K274" s="123" t="s">
        <v>629</v>
      </c>
      <c r="L274" s="984" t="s">
        <v>1860</v>
      </c>
      <c r="M274" s="728" t="s">
        <v>643</v>
      </c>
      <c r="N274" s="436" t="s">
        <v>144</v>
      </c>
      <c r="O274" s="731" t="s">
        <v>94</v>
      </c>
      <c r="P274" s="732" t="s">
        <v>85</v>
      </c>
      <c r="Q274" s="731"/>
      <c r="R274" s="853" t="s">
        <v>84</v>
      </c>
      <c r="S274" s="727" t="s">
        <v>1861</v>
      </c>
      <c r="T274" s="733"/>
      <c r="U274" s="439" t="s">
        <v>86</v>
      </c>
      <c r="V274" s="165" t="s">
        <v>87</v>
      </c>
      <c r="W274" s="143" t="s">
        <v>138</v>
      </c>
      <c r="X274" s="142" t="s">
        <v>162</v>
      </c>
      <c r="Y274" s="141"/>
      <c r="Z274" s="734" t="s">
        <v>642</v>
      </c>
      <c r="AA274" s="735">
        <v>7.8E-2</v>
      </c>
      <c r="AB274" s="736" t="s">
        <v>90</v>
      </c>
      <c r="AC274" s="736"/>
      <c r="AD274" s="736"/>
      <c r="AE274" s="736"/>
      <c r="AF274" s="736"/>
      <c r="AG274" s="737"/>
      <c r="AH274" s="738"/>
      <c r="AI274" s="738"/>
      <c r="AJ274" s="739">
        <v>1</v>
      </c>
      <c r="AK274" s="1743">
        <v>1</v>
      </c>
      <c r="AL274" s="740">
        <v>1</v>
      </c>
      <c r="AM274" s="1750">
        <v>1</v>
      </c>
      <c r="AN274" s="740">
        <v>1</v>
      </c>
      <c r="AO274" s="1750">
        <v>1</v>
      </c>
    </row>
    <row r="275" spans="1:41 16365:16376" s="139" customFormat="1" ht="30" customHeight="1">
      <c r="A275" s="592">
        <f t="shared" si="5"/>
        <v>266</v>
      </c>
      <c r="B275" s="443"/>
      <c r="C275" s="443"/>
      <c r="D275" s="545"/>
      <c r="E275" s="443">
        <v>3</v>
      </c>
      <c r="F275" s="443"/>
      <c r="G275" s="443"/>
      <c r="H275" s="443"/>
      <c r="I275" s="443"/>
      <c r="J275" s="443"/>
      <c r="K275" s="123" t="s">
        <v>629</v>
      </c>
      <c r="L275" s="616" t="s">
        <v>1862</v>
      </c>
      <c r="M275" s="720" t="s">
        <v>372</v>
      </c>
      <c r="N275" s="436" t="s">
        <v>144</v>
      </c>
      <c r="O275" s="742" t="s">
        <v>115</v>
      </c>
      <c r="P275" s="741" t="s">
        <v>85</v>
      </c>
      <c r="Q275" s="618"/>
      <c r="R275" s="162" t="s">
        <v>84</v>
      </c>
      <c r="S275" s="601" t="str">
        <f>L275</f>
        <v>SHT0014852</v>
      </c>
      <c r="T275" s="443" t="s">
        <v>84</v>
      </c>
      <c r="U275" s="615" t="s">
        <v>86</v>
      </c>
      <c r="V275" s="164" t="s">
        <v>87</v>
      </c>
      <c r="W275" s="136" t="s">
        <v>90</v>
      </c>
      <c r="X275" s="136" t="s">
        <v>90</v>
      </c>
      <c r="Y275" s="136" t="s">
        <v>90</v>
      </c>
      <c r="Z275" s="136" t="s">
        <v>90</v>
      </c>
      <c r="AA275" s="136" t="s">
        <v>90</v>
      </c>
      <c r="AB275" s="133"/>
      <c r="AC275" s="743"/>
      <c r="AD275" s="743"/>
      <c r="AE275" s="743"/>
      <c r="AF275" s="743"/>
      <c r="AG275" s="656"/>
      <c r="AH275" s="744"/>
      <c r="AI275" s="601"/>
      <c r="AJ275" s="615">
        <v>1</v>
      </c>
      <c r="AK275" s="1744">
        <v>1</v>
      </c>
      <c r="AL275" s="615">
        <v>1</v>
      </c>
      <c r="AM275" s="1744">
        <v>1</v>
      </c>
      <c r="AN275" s="615">
        <v>1</v>
      </c>
      <c r="AO275" s="1744">
        <v>1</v>
      </c>
    </row>
    <row r="276" spans="1:41 16365:16376" s="441" customFormat="1" ht="30" customHeight="1">
      <c r="A276" s="592">
        <f t="shared" si="5"/>
        <v>267</v>
      </c>
      <c r="B276" s="439"/>
      <c r="C276" s="439"/>
      <c r="D276" s="439"/>
      <c r="E276" s="153">
        <v>3</v>
      </c>
      <c r="F276" s="590"/>
      <c r="G276" s="439"/>
      <c r="H276" s="591"/>
      <c r="I276" s="439"/>
      <c r="J276" s="439"/>
      <c r="K276" s="123" t="s">
        <v>629</v>
      </c>
      <c r="L276" s="750" t="s">
        <v>367</v>
      </c>
      <c r="M276" s="435" t="s">
        <v>368</v>
      </c>
      <c r="N276" s="436" t="s">
        <v>467</v>
      </c>
      <c r="O276" s="138" t="s">
        <v>94</v>
      </c>
      <c r="P276" s="436" t="s">
        <v>85</v>
      </c>
      <c r="Q276" s="137"/>
      <c r="R276" s="850" t="s">
        <v>84</v>
      </c>
      <c r="S276" s="638" t="s">
        <v>367</v>
      </c>
      <c r="T276" s="438" t="s">
        <v>84</v>
      </c>
      <c r="U276" s="439" t="s">
        <v>87</v>
      </c>
      <c r="V276" s="165" t="s">
        <v>86</v>
      </c>
      <c r="W276" s="118" t="s">
        <v>223</v>
      </c>
      <c r="X276" s="132" t="s">
        <v>641</v>
      </c>
      <c r="Y276" s="132"/>
      <c r="Z276" s="627"/>
      <c r="AA276" s="630">
        <v>1.8599999999999998E-2</v>
      </c>
      <c r="AB276" s="119"/>
      <c r="AC276" s="436"/>
      <c r="AD276" s="657"/>
      <c r="AE276" s="682"/>
      <c r="AF276" s="657"/>
      <c r="AG276" s="121"/>
      <c r="AH276" s="121"/>
      <c r="AI276" s="436"/>
      <c r="AJ276" s="439">
        <v>1</v>
      </c>
      <c r="AK276" s="1734">
        <v>1</v>
      </c>
      <c r="AL276" s="439">
        <v>1</v>
      </c>
      <c r="AM276" s="1734">
        <v>1</v>
      </c>
      <c r="AN276" s="439">
        <v>1</v>
      </c>
      <c r="AO276" s="1734">
        <v>1</v>
      </c>
    </row>
    <row r="277" spans="1:41 16365:16376" s="441" customFormat="1" ht="30" customHeight="1">
      <c r="A277" s="592">
        <f t="shared" si="5"/>
        <v>268</v>
      </c>
      <c r="B277" s="439"/>
      <c r="C277" s="439"/>
      <c r="D277" s="439">
        <v>2</v>
      </c>
      <c r="E277" s="439"/>
      <c r="F277" s="439"/>
      <c r="G277" s="439"/>
      <c r="H277" s="439"/>
      <c r="I277" s="439"/>
      <c r="J277" s="439"/>
      <c r="K277" s="123" t="s">
        <v>629</v>
      </c>
      <c r="L277" s="750" t="s">
        <v>640</v>
      </c>
      <c r="M277" s="435" t="s">
        <v>639</v>
      </c>
      <c r="N277" s="436" t="s">
        <v>474</v>
      </c>
      <c r="O277" s="138" t="s">
        <v>94</v>
      </c>
      <c r="P277" s="436" t="s">
        <v>85</v>
      </c>
      <c r="Q277" s="117"/>
      <c r="R277" s="854" t="s">
        <v>84</v>
      </c>
      <c r="S277" s="647" t="s">
        <v>638</v>
      </c>
      <c r="T277" s="438" t="s">
        <v>84</v>
      </c>
      <c r="U277" s="439" t="s">
        <v>87</v>
      </c>
      <c r="V277" s="165" t="s">
        <v>86</v>
      </c>
      <c r="W277" s="118" t="s">
        <v>637</v>
      </c>
      <c r="X277" s="117" t="s">
        <v>158</v>
      </c>
      <c r="Y277" s="117"/>
      <c r="Z277" s="436"/>
      <c r="AA277" s="657">
        <v>1.1999999999999999E-3</v>
      </c>
      <c r="AB277" s="135"/>
      <c r="AC277" s="746"/>
      <c r="AD277" s="747"/>
      <c r="AE277" s="748"/>
      <c r="AF277" s="747"/>
      <c r="AG277" s="134"/>
      <c r="AH277" s="134"/>
      <c r="AI277" s="746"/>
      <c r="AJ277" s="439">
        <v>1</v>
      </c>
      <c r="AK277" s="1734">
        <v>1</v>
      </c>
      <c r="AL277" s="439">
        <v>1</v>
      </c>
      <c r="AM277" s="1734">
        <v>1</v>
      </c>
      <c r="AN277" s="439">
        <v>1</v>
      </c>
      <c r="AO277" s="1734">
        <v>1</v>
      </c>
    </row>
    <row r="278" spans="1:41 16365:16376" s="1011" customFormat="1" ht="30" customHeight="1">
      <c r="A278" s="592">
        <f t="shared" ref="A278:A309" si="7">ROW()-9</f>
        <v>269</v>
      </c>
      <c r="B278" s="414"/>
      <c r="C278" s="417">
        <v>1</v>
      </c>
      <c r="D278" s="414"/>
      <c r="E278" s="993"/>
      <c r="F278" s="414"/>
      <c r="G278" s="414"/>
      <c r="H278" s="414"/>
      <c r="I278" s="414"/>
      <c r="J278" s="414"/>
      <c r="K278" s="994" t="s">
        <v>629</v>
      </c>
      <c r="L278" s="995" t="s">
        <v>636</v>
      </c>
      <c r="M278" s="996" t="s">
        <v>635</v>
      </c>
      <c r="N278" s="997" t="s">
        <v>634</v>
      </c>
      <c r="O278" s="998" t="s">
        <v>115</v>
      </c>
      <c r="P278" s="997" t="s">
        <v>85</v>
      </c>
      <c r="Q278" s="999"/>
      <c r="R278" s="1000" t="s">
        <v>84</v>
      </c>
      <c r="S278" s="1001" t="str">
        <f>L278</f>
        <v>SHT0015072</v>
      </c>
      <c r="T278" s="1002" t="s">
        <v>84</v>
      </c>
      <c r="U278" s="414" t="s">
        <v>87</v>
      </c>
      <c r="V278" s="1003" t="s">
        <v>86</v>
      </c>
      <c r="W278" s="1004" t="s">
        <v>356</v>
      </c>
      <c r="X278" s="999" t="s">
        <v>633</v>
      </c>
      <c r="Y278" s="999"/>
      <c r="Z278" s="997" t="s">
        <v>632</v>
      </c>
      <c r="AA278" s="1005">
        <v>8.5000000000000006E-3</v>
      </c>
      <c r="AB278" s="1006"/>
      <c r="AC278" s="1007"/>
      <c r="AD278" s="1008"/>
      <c r="AE278" s="1009"/>
      <c r="AF278" s="1008"/>
      <c r="AG278" s="1010"/>
      <c r="AH278" s="1010"/>
      <c r="AI278" s="1007"/>
      <c r="AJ278" s="414">
        <v>1</v>
      </c>
      <c r="AK278" s="1738">
        <v>1</v>
      </c>
      <c r="AL278" s="414">
        <v>1</v>
      </c>
      <c r="AM278" s="1738">
        <v>1</v>
      </c>
      <c r="AN278" s="414">
        <v>1</v>
      </c>
      <c r="AO278" s="1738">
        <v>1</v>
      </c>
    </row>
    <row r="279" spans="1:41 16365:16376" s="441" customFormat="1" ht="30" customHeight="1">
      <c r="A279" s="592">
        <f t="shared" si="7"/>
        <v>270</v>
      </c>
      <c r="B279" s="439"/>
      <c r="C279" s="439">
        <v>1</v>
      </c>
      <c r="D279" s="439"/>
      <c r="E279" s="443"/>
      <c r="F279" s="439"/>
      <c r="G279" s="439"/>
      <c r="H279" s="439"/>
      <c r="I279" s="439"/>
      <c r="J279" s="439"/>
      <c r="K279" s="123" t="s">
        <v>629</v>
      </c>
      <c r="L279" s="444" t="s">
        <v>354</v>
      </c>
      <c r="M279" s="435" t="s">
        <v>631</v>
      </c>
      <c r="N279" s="436" t="s">
        <v>461</v>
      </c>
      <c r="O279" s="138" t="s">
        <v>115</v>
      </c>
      <c r="P279" s="436" t="s">
        <v>85</v>
      </c>
      <c r="Q279" s="117"/>
      <c r="R279" s="854" t="s">
        <v>84</v>
      </c>
      <c r="S279" s="638" t="str">
        <f>L279</f>
        <v>BSP0010020</v>
      </c>
      <c r="T279" s="438" t="s">
        <v>84</v>
      </c>
      <c r="U279" s="439" t="s">
        <v>87</v>
      </c>
      <c r="V279" s="165" t="s">
        <v>86</v>
      </c>
      <c r="W279" s="136" t="s">
        <v>356</v>
      </c>
      <c r="X279" s="117" t="s">
        <v>158</v>
      </c>
      <c r="Y279" s="117"/>
      <c r="Z279" s="436"/>
      <c r="AA279" s="630">
        <v>1.2999999999999999E-3</v>
      </c>
      <c r="AB279" s="129" t="s">
        <v>630</v>
      </c>
      <c r="AC279" s="627"/>
      <c r="AD279" s="630"/>
      <c r="AE279" s="749"/>
      <c r="AF279" s="630"/>
      <c r="AG279" s="128"/>
      <c r="AH279" s="128"/>
      <c r="AI279" s="627"/>
      <c r="AJ279" s="439">
        <v>2</v>
      </c>
      <c r="AK279" s="1734">
        <v>2</v>
      </c>
      <c r="AL279" s="439">
        <v>2</v>
      </c>
      <c r="AM279" s="1734">
        <v>2</v>
      </c>
      <c r="AN279" s="439">
        <v>2</v>
      </c>
      <c r="AO279" s="1734">
        <v>2</v>
      </c>
    </row>
    <row r="280" spans="1:41 16365:16376" s="441" customFormat="1" ht="30" customHeight="1">
      <c r="A280" s="592">
        <f t="shared" si="7"/>
        <v>271</v>
      </c>
      <c r="B280" s="439"/>
      <c r="C280" s="439">
        <v>1</v>
      </c>
      <c r="D280" s="439"/>
      <c r="E280" s="439"/>
      <c r="F280" s="590"/>
      <c r="G280" s="439"/>
      <c r="H280" s="591"/>
      <c r="I280" s="439"/>
      <c r="J280" s="439"/>
      <c r="K280" s="123" t="s">
        <v>629</v>
      </c>
      <c r="L280" s="444" t="s">
        <v>626</v>
      </c>
      <c r="M280" s="435" t="s">
        <v>628</v>
      </c>
      <c r="N280" s="435" t="s">
        <v>627</v>
      </c>
      <c r="O280" s="750" t="s">
        <v>115</v>
      </c>
      <c r="P280" s="436" t="s">
        <v>85</v>
      </c>
      <c r="Q280" s="437"/>
      <c r="R280" s="850" t="s">
        <v>84</v>
      </c>
      <c r="S280" s="435" t="s">
        <v>626</v>
      </c>
      <c r="T280" s="438" t="s">
        <v>84</v>
      </c>
      <c r="U280" s="439" t="s">
        <v>87</v>
      </c>
      <c r="V280" s="165" t="s">
        <v>86</v>
      </c>
      <c r="W280" s="118" t="s">
        <v>125</v>
      </c>
      <c r="X280" s="435"/>
      <c r="Y280" s="436"/>
      <c r="Z280" s="436"/>
      <c r="AA280" s="116">
        <v>1.2E-2</v>
      </c>
      <c r="AB280" s="119" t="s">
        <v>397</v>
      </c>
      <c r="AC280" s="119"/>
      <c r="AD280" s="116"/>
      <c r="AE280" s="131"/>
      <c r="AF280" s="116"/>
      <c r="AG280" s="121"/>
      <c r="AH280" s="121"/>
      <c r="AI280" s="436"/>
      <c r="AJ280" s="439">
        <v>4</v>
      </c>
      <c r="AK280" s="1734">
        <v>4</v>
      </c>
      <c r="AL280" s="439">
        <v>4</v>
      </c>
      <c r="AM280" s="1734">
        <v>4</v>
      </c>
      <c r="AN280" s="439">
        <v>4</v>
      </c>
      <c r="AO280" s="1734">
        <v>4</v>
      </c>
    </row>
    <row r="281" spans="1:41 16365:16376" s="441" customFormat="1" ht="30" customHeight="1">
      <c r="A281" s="592">
        <f t="shared" si="7"/>
        <v>272</v>
      </c>
      <c r="B281" s="439"/>
      <c r="C281" s="439">
        <v>1</v>
      </c>
      <c r="D281" s="639"/>
      <c r="E281" s="439"/>
      <c r="F281" s="751"/>
      <c r="G281" s="639"/>
      <c r="H281" s="752"/>
      <c r="I281" s="639"/>
      <c r="J281" s="639"/>
      <c r="K281" s="753" t="s">
        <v>624</v>
      </c>
      <c r="L281" s="444" t="s">
        <v>387</v>
      </c>
      <c r="M281" s="435" t="s">
        <v>625</v>
      </c>
      <c r="N281" s="130" t="s">
        <v>472</v>
      </c>
      <c r="O281" s="124" t="s">
        <v>115</v>
      </c>
      <c r="P281" s="436" t="s">
        <v>85</v>
      </c>
      <c r="Q281" s="627"/>
      <c r="R281" s="850" t="s">
        <v>84</v>
      </c>
      <c r="S281" s="435" t="s">
        <v>387</v>
      </c>
      <c r="T281" s="438" t="s">
        <v>84</v>
      </c>
      <c r="U281" s="439" t="s">
        <v>87</v>
      </c>
      <c r="V281" s="165" t="s">
        <v>86</v>
      </c>
      <c r="W281" s="130" t="s">
        <v>125</v>
      </c>
      <c r="X281" s="627"/>
      <c r="Y281" s="627"/>
      <c r="Z281" s="627"/>
      <c r="AA281" s="657">
        <v>3.0000000000000001E-3</v>
      </c>
      <c r="AB281" s="129" t="s">
        <v>391</v>
      </c>
      <c r="AC281" s="627"/>
      <c r="AD281" s="630"/>
      <c r="AE281" s="749"/>
      <c r="AF281" s="630"/>
      <c r="AG281" s="128"/>
      <c r="AH281" s="128"/>
      <c r="AI281" s="627"/>
      <c r="AJ281" s="439">
        <v>6</v>
      </c>
      <c r="AK281" s="1734">
        <v>6</v>
      </c>
      <c r="AL281" s="439">
        <v>6</v>
      </c>
      <c r="AM281" s="1734">
        <v>6</v>
      </c>
      <c r="AN281" s="439">
        <v>6</v>
      </c>
      <c r="AO281" s="1734">
        <v>6</v>
      </c>
    </row>
    <row r="282" spans="1:41 16365:16376" s="882" customFormat="1" ht="30" customHeight="1">
      <c r="A282" s="592">
        <f t="shared" si="7"/>
        <v>273</v>
      </c>
      <c r="B282" s="865"/>
      <c r="C282" s="865">
        <v>1</v>
      </c>
      <c r="D282" s="865"/>
      <c r="E282" s="866"/>
      <c r="F282" s="867"/>
      <c r="G282" s="865"/>
      <c r="H282" s="868"/>
      <c r="I282" s="865"/>
      <c r="J282" s="865"/>
      <c r="K282" s="869" t="s">
        <v>624</v>
      </c>
      <c r="L282" s="865" t="s">
        <v>621</v>
      </c>
      <c r="M282" s="870" t="s">
        <v>623</v>
      </c>
      <c r="N282" s="871" t="s">
        <v>622</v>
      </c>
      <c r="O282" s="872" t="s">
        <v>115</v>
      </c>
      <c r="P282" s="870" t="s">
        <v>85</v>
      </c>
      <c r="Q282" s="873"/>
      <c r="R282" s="874" t="s">
        <v>84</v>
      </c>
      <c r="S282" s="870" t="s">
        <v>621</v>
      </c>
      <c r="T282" s="875" t="s">
        <v>84</v>
      </c>
      <c r="U282" s="865" t="s">
        <v>87</v>
      </c>
      <c r="V282" s="876" t="s">
        <v>86</v>
      </c>
      <c r="W282" s="871" t="s">
        <v>125</v>
      </c>
      <c r="X282" s="877"/>
      <c r="Y282" s="870"/>
      <c r="Z282" s="870"/>
      <c r="AA282" s="878">
        <v>1E-3</v>
      </c>
      <c r="AB282" s="871" t="s">
        <v>90</v>
      </c>
      <c r="AC282" s="879"/>
      <c r="AD282" s="878"/>
      <c r="AE282" s="880"/>
      <c r="AF282" s="878"/>
      <c r="AG282" s="881"/>
      <c r="AH282" s="881"/>
      <c r="AI282" s="870"/>
      <c r="AJ282" s="865">
        <v>36</v>
      </c>
      <c r="AK282" s="1738">
        <v>36</v>
      </c>
      <c r="AL282" s="865">
        <v>36</v>
      </c>
      <c r="AM282" s="1738">
        <v>36</v>
      </c>
      <c r="AN282" s="865">
        <v>36</v>
      </c>
      <c r="AO282" s="1738">
        <v>36</v>
      </c>
    </row>
    <row r="283" spans="1:41 16365:16376" s="883" customFormat="1" ht="24">
      <c r="A283" s="592">
        <f t="shared" si="7"/>
        <v>274</v>
      </c>
      <c r="C283" s="547">
        <v>1</v>
      </c>
      <c r="D283" s="547"/>
      <c r="E283" s="547"/>
      <c r="F283" s="884"/>
      <c r="H283" s="885"/>
      <c r="K283" s="551" t="s">
        <v>2265</v>
      </c>
      <c r="L283" s="808" t="s">
        <v>2266</v>
      </c>
      <c r="M283" s="886" t="s">
        <v>2456</v>
      </c>
      <c r="N283" s="887" t="s">
        <v>2267</v>
      </c>
      <c r="O283" s="546" t="s">
        <v>94</v>
      </c>
      <c r="P283" s="785" t="s">
        <v>85</v>
      </c>
      <c r="Q283" s="887"/>
      <c r="R283" s="787" t="s">
        <v>84</v>
      </c>
      <c r="S283" s="888"/>
      <c r="T283" s="812" t="s">
        <v>84</v>
      </c>
      <c r="U283" s="553" t="s">
        <v>86</v>
      </c>
      <c r="V283" s="553" t="s">
        <v>87</v>
      </c>
      <c r="W283" s="838" t="s">
        <v>170</v>
      </c>
      <c r="X283" s="838" t="s">
        <v>89</v>
      </c>
      <c r="Y283" s="889" t="s">
        <v>90</v>
      </c>
      <c r="Z283" s="889" t="s">
        <v>90</v>
      </c>
      <c r="AA283" s="889" t="s">
        <v>90</v>
      </c>
      <c r="AB283" s="887" t="s">
        <v>412</v>
      </c>
      <c r="AC283" s="887"/>
      <c r="AD283" s="887"/>
      <c r="AE283" s="887"/>
      <c r="AF283" s="887"/>
      <c r="AG283" s="890"/>
      <c r="AH283" s="890"/>
      <c r="AI283" s="838"/>
      <c r="AJ283" s="551">
        <v>0</v>
      </c>
      <c r="AK283" s="1731">
        <v>0</v>
      </c>
      <c r="AL283" s="551">
        <v>0</v>
      </c>
      <c r="AM283" s="1731">
        <v>0</v>
      </c>
      <c r="AN283" s="551">
        <v>1</v>
      </c>
      <c r="AO283" s="1731">
        <v>1</v>
      </c>
    </row>
    <row r="284" spans="1:41 16365:16376" s="1197" customFormat="1" ht="24">
      <c r="A284" s="1088">
        <f t="shared" si="7"/>
        <v>275</v>
      </c>
      <c r="C284" s="1099"/>
      <c r="D284" s="1099">
        <v>2</v>
      </c>
      <c r="E284" s="1099"/>
      <c r="F284" s="1198"/>
      <c r="H284" s="1199"/>
      <c r="K284" s="1112" t="s">
        <v>2455</v>
      </c>
      <c r="L284" s="1200" t="s">
        <v>2454</v>
      </c>
      <c r="M284" s="1201" t="s">
        <v>2447</v>
      </c>
      <c r="N284" s="1125" t="s">
        <v>470</v>
      </c>
      <c r="O284" s="1112" t="s">
        <v>94</v>
      </c>
      <c r="P284" s="1095" t="s">
        <v>85</v>
      </c>
      <c r="Q284" s="1200"/>
      <c r="R284" s="1097" t="s">
        <v>84</v>
      </c>
      <c r="S284" s="1202" t="s">
        <v>2454</v>
      </c>
      <c r="T284" s="1098" t="s">
        <v>84</v>
      </c>
      <c r="U284" s="1115" t="s">
        <v>86</v>
      </c>
      <c r="V284" s="1115" t="s">
        <v>87</v>
      </c>
      <c r="W284" s="1124" t="s">
        <v>415</v>
      </c>
      <c r="X284" s="1124" t="s">
        <v>89</v>
      </c>
      <c r="Y284" s="1203" t="s">
        <v>90</v>
      </c>
      <c r="Z284" s="1203" t="s">
        <v>90</v>
      </c>
      <c r="AA284" s="1203" t="s">
        <v>90</v>
      </c>
      <c r="AB284" s="1124" t="s">
        <v>90</v>
      </c>
      <c r="AC284" s="1204"/>
      <c r="AD284" s="1094"/>
      <c r="AE284" s="1094"/>
      <c r="AF284" s="1204"/>
      <c r="AG284" s="1204"/>
      <c r="AH284" s="1204"/>
      <c r="AI284" s="1124"/>
      <c r="AJ284" s="1112">
        <v>0</v>
      </c>
      <c r="AK284" s="1731">
        <v>0</v>
      </c>
      <c r="AL284" s="1112">
        <v>0</v>
      </c>
      <c r="AM284" s="1731">
        <v>0</v>
      </c>
      <c r="AN284" s="1112">
        <v>1</v>
      </c>
      <c r="AO284" s="1731">
        <v>1</v>
      </c>
    </row>
    <row r="285" spans="1:41 16365:16376" s="589" customFormat="1" ht="27">
      <c r="A285" s="592">
        <f t="shared" si="7"/>
        <v>276</v>
      </c>
      <c r="C285" s="439"/>
      <c r="D285" s="439"/>
      <c r="E285" s="439">
        <v>3</v>
      </c>
      <c r="F285" s="755"/>
      <c r="H285" s="756"/>
      <c r="K285" s="443" t="s">
        <v>611</v>
      </c>
      <c r="L285" s="449" t="s">
        <v>416</v>
      </c>
      <c r="M285" s="617" t="s">
        <v>620</v>
      </c>
      <c r="N285" s="601" t="s">
        <v>461</v>
      </c>
      <c r="O285" s="575" t="s">
        <v>94</v>
      </c>
      <c r="P285" s="436" t="s">
        <v>85</v>
      </c>
      <c r="Q285" s="449"/>
      <c r="R285" s="850" t="s">
        <v>84</v>
      </c>
      <c r="S285" s="697"/>
      <c r="T285" s="438" t="s">
        <v>84</v>
      </c>
      <c r="U285" s="19" t="s">
        <v>86</v>
      </c>
      <c r="V285" s="19" t="s">
        <v>87</v>
      </c>
      <c r="W285" s="48" t="s">
        <v>110</v>
      </c>
      <c r="X285" s="144" t="s">
        <v>655</v>
      </c>
      <c r="Y285" s="15" t="s">
        <v>90</v>
      </c>
      <c r="Z285" s="15" t="s">
        <v>417</v>
      </c>
      <c r="AA285" s="625">
        <v>1.579</v>
      </c>
      <c r="AB285" s="601"/>
      <c r="AC285" s="51"/>
      <c r="AD285" s="435"/>
      <c r="AE285" s="435"/>
      <c r="AF285" s="435"/>
      <c r="AG285" s="435"/>
      <c r="AH285" s="757"/>
      <c r="AI285" s="601"/>
      <c r="AJ285" s="443">
        <v>0</v>
      </c>
      <c r="AK285" s="1731">
        <v>0</v>
      </c>
      <c r="AL285" s="443">
        <v>0</v>
      </c>
      <c r="AM285" s="1731">
        <v>0</v>
      </c>
      <c r="AN285" s="443">
        <v>1</v>
      </c>
      <c r="AO285" s="1731">
        <v>1</v>
      </c>
    </row>
    <row r="286" spans="1:41 16365:16376" s="589" customFormat="1" ht="24.75" customHeight="1">
      <c r="A286" s="592">
        <f t="shared" si="7"/>
        <v>277</v>
      </c>
      <c r="C286" s="439"/>
      <c r="D286" s="439"/>
      <c r="E286" s="439">
        <v>3</v>
      </c>
      <c r="F286" s="755"/>
      <c r="H286" s="756"/>
      <c r="K286" s="443" t="s">
        <v>611</v>
      </c>
      <c r="L286" s="449" t="s">
        <v>972</v>
      </c>
      <c r="M286" s="617" t="s">
        <v>258</v>
      </c>
      <c r="N286" s="617" t="s">
        <v>618</v>
      </c>
      <c r="O286" s="443" t="s">
        <v>94</v>
      </c>
      <c r="P286" s="436" t="s">
        <v>85</v>
      </c>
      <c r="Q286" s="449"/>
      <c r="R286" s="850" t="s">
        <v>84</v>
      </c>
      <c r="S286" s="697"/>
      <c r="T286" s="438" t="s">
        <v>84</v>
      </c>
      <c r="U286" s="19" t="s">
        <v>87</v>
      </c>
      <c r="V286" s="19" t="s">
        <v>86</v>
      </c>
      <c r="W286" s="48" t="s">
        <v>125</v>
      </c>
      <c r="X286" s="617" t="s">
        <v>90</v>
      </c>
      <c r="Y286" s="617" t="s">
        <v>418</v>
      </c>
      <c r="Z286" s="15" t="s">
        <v>90</v>
      </c>
      <c r="AA286" s="625">
        <v>9.7999999999999997E-3</v>
      </c>
      <c r="AB286" s="601"/>
      <c r="AC286" s="51"/>
      <c r="AD286" s="435"/>
      <c r="AE286" s="435"/>
      <c r="AF286" s="435"/>
      <c r="AG286" s="435"/>
      <c r="AH286" s="757"/>
      <c r="AI286" s="601"/>
      <c r="AJ286" s="443">
        <v>0</v>
      </c>
      <c r="AK286" s="1731">
        <v>0</v>
      </c>
      <c r="AL286" s="443">
        <v>0</v>
      </c>
      <c r="AM286" s="1731">
        <v>0</v>
      </c>
      <c r="AN286" s="443">
        <v>3</v>
      </c>
      <c r="AO286" s="1731">
        <v>3</v>
      </c>
    </row>
    <row r="287" spans="1:41 16365:16376" s="892" customFormat="1" ht="24.75" customHeight="1">
      <c r="A287" s="592">
        <f t="shared" si="7"/>
        <v>278</v>
      </c>
      <c r="C287" s="767"/>
      <c r="D287" s="767"/>
      <c r="E287" s="767">
        <v>3</v>
      </c>
      <c r="F287" s="893"/>
      <c r="H287" s="894"/>
      <c r="K287" s="770" t="s">
        <v>611</v>
      </c>
      <c r="L287" s="904" t="s">
        <v>2344</v>
      </c>
      <c r="M287" s="896" t="s">
        <v>258</v>
      </c>
      <c r="N287" s="896" t="s">
        <v>966</v>
      </c>
      <c r="O287" s="770" t="s">
        <v>94</v>
      </c>
      <c r="P287" s="792" t="s">
        <v>85</v>
      </c>
      <c r="Q287" s="778"/>
      <c r="R287" s="794" t="s">
        <v>84</v>
      </c>
      <c r="S287" s="897"/>
      <c r="T287" s="827" t="s">
        <v>84</v>
      </c>
      <c r="U287" s="776" t="s">
        <v>87</v>
      </c>
      <c r="V287" s="776" t="s">
        <v>86</v>
      </c>
      <c r="W287" s="898" t="s">
        <v>125</v>
      </c>
      <c r="X287" s="896" t="s">
        <v>90</v>
      </c>
      <c r="Y287" s="896" t="s">
        <v>967</v>
      </c>
      <c r="Z287" s="899" t="s">
        <v>90</v>
      </c>
      <c r="AA287" s="900">
        <v>9.7999999999999997E-3</v>
      </c>
      <c r="AB287" s="901"/>
      <c r="AC287" s="902"/>
      <c r="AD287" s="791"/>
      <c r="AE287" s="791"/>
      <c r="AF287" s="791"/>
      <c r="AG287" s="791"/>
      <c r="AH287" s="903"/>
      <c r="AI287" s="901"/>
      <c r="AJ287" s="770">
        <v>0</v>
      </c>
      <c r="AK287" s="1736">
        <v>0</v>
      </c>
      <c r="AL287" s="770">
        <v>0</v>
      </c>
      <c r="AM287" s="1736">
        <v>0</v>
      </c>
      <c r="AN287" s="770">
        <v>2</v>
      </c>
      <c r="AO287" s="1736">
        <v>2</v>
      </c>
    </row>
    <row r="288" spans="1:41 16365:16376" s="782" customFormat="1" ht="30" customHeight="1">
      <c r="A288" s="592">
        <f t="shared" si="7"/>
        <v>279</v>
      </c>
      <c r="B288" s="767"/>
      <c r="C288" s="767"/>
      <c r="D288" s="767"/>
      <c r="E288" s="767">
        <v>3</v>
      </c>
      <c r="F288" s="767"/>
      <c r="G288" s="767"/>
      <c r="H288" s="767"/>
      <c r="I288" s="767"/>
      <c r="J288" s="767"/>
      <c r="K288" s="770" t="s">
        <v>611</v>
      </c>
      <c r="L288" s="904" t="s">
        <v>2345</v>
      </c>
      <c r="M288" s="895" t="s">
        <v>258</v>
      </c>
      <c r="N288" s="896" t="s">
        <v>970</v>
      </c>
      <c r="O288" s="770" t="s">
        <v>94</v>
      </c>
      <c r="P288" s="901" t="s">
        <v>85</v>
      </c>
      <c r="Q288" s="904"/>
      <c r="R288" s="774" t="s">
        <v>84</v>
      </c>
      <c r="S288" s="905" t="str">
        <f t="shared" ref="S288" si="8">L288</f>
        <v>Q37106</v>
      </c>
      <c r="T288" s="777" t="s">
        <v>90</v>
      </c>
      <c r="U288" s="776" t="s">
        <v>87</v>
      </c>
      <c r="V288" s="776" t="s">
        <v>86</v>
      </c>
      <c r="W288" s="898" t="s">
        <v>125</v>
      </c>
      <c r="X288" s="904" t="s">
        <v>90</v>
      </c>
      <c r="Y288" s="895" t="s">
        <v>969</v>
      </c>
      <c r="Z288" s="906" t="s">
        <v>90</v>
      </c>
      <c r="AA288" s="779">
        <v>6.0000000000000001E-3</v>
      </c>
      <c r="AB288" s="901"/>
      <c r="AC288" s="902"/>
      <c r="AD288" s="907"/>
      <c r="AE288" s="907"/>
      <c r="AF288" s="907"/>
      <c r="AG288" s="907"/>
      <c r="AH288" s="903"/>
      <c r="AI288" s="901"/>
      <c r="AJ288" s="770">
        <v>0</v>
      </c>
      <c r="AK288" s="1736">
        <v>0</v>
      </c>
      <c r="AL288" s="770">
        <v>0</v>
      </c>
      <c r="AM288" s="1736">
        <v>0</v>
      </c>
      <c r="AN288" s="770">
        <v>4</v>
      </c>
      <c r="AO288" s="1736">
        <v>4</v>
      </c>
      <c r="XEK288" s="908"/>
      <c r="XEL288" s="908"/>
      <c r="XEM288" s="908"/>
      <c r="XEN288" s="908"/>
      <c r="XEO288" s="908"/>
      <c r="XEP288" s="908"/>
      <c r="XEQ288" s="908"/>
      <c r="XER288" s="908"/>
      <c r="XES288" s="908"/>
      <c r="XET288" s="908"/>
      <c r="XEU288" s="908"/>
      <c r="XEV288" s="908"/>
    </row>
    <row r="289" spans="1:41" s="589" customFormat="1" ht="24">
      <c r="A289" s="592">
        <f t="shared" si="7"/>
        <v>280</v>
      </c>
      <c r="C289" s="439"/>
      <c r="D289" s="439">
        <v>2</v>
      </c>
      <c r="E289" s="439"/>
      <c r="F289" s="755"/>
      <c r="H289" s="756"/>
      <c r="K289" s="443" t="s">
        <v>611</v>
      </c>
      <c r="L289" s="449" t="s">
        <v>1874</v>
      </c>
      <c r="M289" s="617" t="s">
        <v>419</v>
      </c>
      <c r="N289" s="601" t="s">
        <v>470</v>
      </c>
      <c r="O289" s="575" t="s">
        <v>94</v>
      </c>
      <c r="P289" s="436" t="s">
        <v>85</v>
      </c>
      <c r="Q289" s="449"/>
      <c r="R289" s="850" t="s">
        <v>84</v>
      </c>
      <c r="S289" s="697"/>
      <c r="T289" s="438" t="s">
        <v>84</v>
      </c>
      <c r="U289" s="19" t="s">
        <v>86</v>
      </c>
      <c r="V289" s="19" t="s">
        <v>87</v>
      </c>
      <c r="W289" s="601" t="s">
        <v>415</v>
      </c>
      <c r="X289" s="601" t="s">
        <v>89</v>
      </c>
      <c r="Y289" s="15" t="s">
        <v>90</v>
      </c>
      <c r="Z289" s="15" t="s">
        <v>90</v>
      </c>
      <c r="AA289" s="15" t="s">
        <v>90</v>
      </c>
      <c r="AB289" s="601" t="s">
        <v>90</v>
      </c>
      <c r="AC289" s="51"/>
      <c r="AD289" s="435"/>
      <c r="AE289" s="435"/>
      <c r="AF289" s="435"/>
      <c r="AG289" s="435"/>
      <c r="AH289" s="757"/>
      <c r="AI289" s="601"/>
      <c r="AJ289" s="443">
        <v>0</v>
      </c>
      <c r="AK289" s="1731">
        <v>0</v>
      </c>
      <c r="AL289" s="443">
        <v>0</v>
      </c>
      <c r="AM289" s="1731">
        <v>0</v>
      </c>
      <c r="AN289" s="443">
        <v>1</v>
      </c>
      <c r="AO289" s="1731">
        <v>1</v>
      </c>
    </row>
    <row r="290" spans="1:41" s="589" customFormat="1" ht="27">
      <c r="A290" s="592">
        <f t="shared" si="7"/>
        <v>281</v>
      </c>
      <c r="C290" s="439"/>
      <c r="D290" s="439"/>
      <c r="E290" s="439">
        <v>3</v>
      </c>
      <c r="F290" s="755"/>
      <c r="H290" s="756"/>
      <c r="K290" s="443" t="s">
        <v>611</v>
      </c>
      <c r="L290" s="449" t="s">
        <v>1875</v>
      </c>
      <c r="M290" s="617" t="s">
        <v>1873</v>
      </c>
      <c r="N290" s="601" t="s">
        <v>461</v>
      </c>
      <c r="O290" s="443" t="s">
        <v>94</v>
      </c>
      <c r="P290" s="436" t="s">
        <v>85</v>
      </c>
      <c r="Q290" s="449"/>
      <c r="R290" s="850" t="s">
        <v>84</v>
      </c>
      <c r="S290" s="697"/>
      <c r="T290" s="438" t="s">
        <v>84</v>
      </c>
      <c r="U290" s="19" t="s">
        <v>86</v>
      </c>
      <c r="V290" s="19" t="s">
        <v>87</v>
      </c>
      <c r="W290" s="48" t="s">
        <v>110</v>
      </c>
      <c r="X290" s="144" t="s">
        <v>655</v>
      </c>
      <c r="Y290" s="15"/>
      <c r="Z290" s="15" t="s">
        <v>417</v>
      </c>
      <c r="AA290" s="625">
        <v>1.579</v>
      </c>
      <c r="AB290" s="601"/>
      <c r="AC290" s="51"/>
      <c r="AD290" s="435"/>
      <c r="AE290" s="435"/>
      <c r="AF290" s="435"/>
      <c r="AG290" s="435"/>
      <c r="AH290" s="757"/>
      <c r="AI290" s="601"/>
      <c r="AJ290" s="443">
        <v>0</v>
      </c>
      <c r="AK290" s="1731">
        <v>0</v>
      </c>
      <c r="AL290" s="443">
        <v>0</v>
      </c>
      <c r="AM290" s="1731">
        <v>0</v>
      </c>
      <c r="AN290" s="443">
        <v>1</v>
      </c>
      <c r="AO290" s="1731">
        <v>1</v>
      </c>
    </row>
    <row r="291" spans="1:41" s="589" customFormat="1" ht="24.75" customHeight="1">
      <c r="A291" s="592">
        <f t="shared" si="7"/>
        <v>282</v>
      </c>
      <c r="C291" s="439"/>
      <c r="D291" s="439"/>
      <c r="E291" s="439">
        <v>3</v>
      </c>
      <c r="F291" s="755"/>
      <c r="H291" s="756"/>
      <c r="K291" s="443" t="s">
        <v>611</v>
      </c>
      <c r="L291" s="449" t="s">
        <v>257</v>
      </c>
      <c r="M291" s="617" t="s">
        <v>258</v>
      </c>
      <c r="N291" s="617" t="s">
        <v>618</v>
      </c>
      <c r="O291" s="575" t="s">
        <v>94</v>
      </c>
      <c r="P291" s="436" t="s">
        <v>85</v>
      </c>
      <c r="Q291" s="449"/>
      <c r="R291" s="850" t="s">
        <v>84</v>
      </c>
      <c r="S291" s="697" t="s">
        <v>617</v>
      </c>
      <c r="T291" s="438" t="s">
        <v>84</v>
      </c>
      <c r="U291" s="19" t="s">
        <v>87</v>
      </c>
      <c r="V291" s="19" t="s">
        <v>86</v>
      </c>
      <c r="W291" s="48" t="s">
        <v>125</v>
      </c>
      <c r="X291" s="617" t="s">
        <v>90</v>
      </c>
      <c r="Y291" s="617" t="s">
        <v>418</v>
      </c>
      <c r="Z291" s="15" t="s">
        <v>90</v>
      </c>
      <c r="AA291" s="625">
        <v>9.7999999999999997E-3</v>
      </c>
      <c r="AB291" s="601"/>
      <c r="AC291" s="51"/>
      <c r="AD291" s="435"/>
      <c r="AE291" s="435"/>
      <c r="AF291" s="435"/>
      <c r="AG291" s="435"/>
      <c r="AH291" s="757"/>
      <c r="AI291" s="601"/>
      <c r="AJ291" s="443">
        <v>0</v>
      </c>
      <c r="AK291" s="1731">
        <v>0</v>
      </c>
      <c r="AL291" s="443">
        <v>0</v>
      </c>
      <c r="AM291" s="1731">
        <v>0</v>
      </c>
      <c r="AN291" s="443">
        <v>3</v>
      </c>
      <c r="AO291" s="1731">
        <v>3</v>
      </c>
    </row>
    <row r="292" spans="1:41" s="589" customFormat="1" ht="27">
      <c r="A292" s="592">
        <f t="shared" si="7"/>
        <v>283</v>
      </c>
      <c r="C292" s="439"/>
      <c r="D292" s="439">
        <v>2</v>
      </c>
      <c r="E292" s="439"/>
      <c r="F292" s="755"/>
      <c r="H292" s="756"/>
      <c r="K292" s="443" t="s">
        <v>611</v>
      </c>
      <c r="L292" s="449" t="s">
        <v>420</v>
      </c>
      <c r="M292" s="617" t="s">
        <v>616</v>
      </c>
      <c r="N292" s="601" t="s">
        <v>461</v>
      </c>
      <c r="O292" s="443" t="s">
        <v>94</v>
      </c>
      <c r="P292" s="436" t="s">
        <v>85</v>
      </c>
      <c r="Q292" s="449"/>
      <c r="R292" s="850" t="s">
        <v>84</v>
      </c>
      <c r="S292" s="697" t="s">
        <v>615</v>
      </c>
      <c r="T292" s="438" t="s">
        <v>84</v>
      </c>
      <c r="U292" s="19" t="s">
        <v>86</v>
      </c>
      <c r="V292" s="19" t="s">
        <v>87</v>
      </c>
      <c r="W292" s="48" t="s">
        <v>110</v>
      </c>
      <c r="X292" s="144" t="s">
        <v>655</v>
      </c>
      <c r="Y292" s="15"/>
      <c r="Z292" s="15" t="s">
        <v>612</v>
      </c>
      <c r="AA292" s="625">
        <v>1.165</v>
      </c>
      <c r="AB292" s="601" t="s">
        <v>90</v>
      </c>
      <c r="AC292" s="51"/>
      <c r="AD292" s="435"/>
      <c r="AE292" s="435"/>
      <c r="AF292" s="435"/>
      <c r="AG292" s="435"/>
      <c r="AH292" s="757"/>
      <c r="AI292" s="601"/>
      <c r="AJ292" s="443">
        <v>0</v>
      </c>
      <c r="AK292" s="1731">
        <v>0</v>
      </c>
      <c r="AL292" s="443">
        <v>0</v>
      </c>
      <c r="AM292" s="1731">
        <v>0</v>
      </c>
      <c r="AN292" s="443">
        <v>1</v>
      </c>
      <c r="AO292" s="1731">
        <v>1</v>
      </c>
    </row>
    <row r="293" spans="1:41" s="589" customFormat="1" ht="27">
      <c r="A293" s="592">
        <f t="shared" si="7"/>
        <v>284</v>
      </c>
      <c r="C293" s="439"/>
      <c r="D293" s="439">
        <v>2</v>
      </c>
      <c r="E293" s="439"/>
      <c r="F293" s="755"/>
      <c r="H293" s="756"/>
      <c r="K293" s="443" t="s">
        <v>611</v>
      </c>
      <c r="L293" s="449" t="s">
        <v>421</v>
      </c>
      <c r="M293" s="617" t="s">
        <v>614</v>
      </c>
      <c r="N293" s="601" t="s">
        <v>461</v>
      </c>
      <c r="O293" s="575" t="s">
        <v>94</v>
      </c>
      <c r="P293" s="436" t="s">
        <v>85</v>
      </c>
      <c r="Q293" s="449"/>
      <c r="R293" s="850" t="s">
        <v>84</v>
      </c>
      <c r="S293" s="697" t="s">
        <v>613</v>
      </c>
      <c r="T293" s="438" t="s">
        <v>84</v>
      </c>
      <c r="U293" s="19" t="s">
        <v>86</v>
      </c>
      <c r="V293" s="19" t="s">
        <v>87</v>
      </c>
      <c r="W293" s="48" t="s">
        <v>110</v>
      </c>
      <c r="X293" s="144" t="s">
        <v>655</v>
      </c>
      <c r="Y293" s="15"/>
      <c r="Z293" s="15" t="s">
        <v>612</v>
      </c>
      <c r="AA293" s="625">
        <v>1.167</v>
      </c>
      <c r="AB293" s="601" t="s">
        <v>90</v>
      </c>
      <c r="AC293" s="757"/>
      <c r="AD293" s="435"/>
      <c r="AE293" s="435"/>
      <c r="AF293" s="757"/>
      <c r="AG293" s="757"/>
      <c r="AH293" s="757"/>
      <c r="AI293" s="601"/>
      <c r="AJ293" s="443">
        <v>0</v>
      </c>
      <c r="AK293" s="1731">
        <v>0</v>
      </c>
      <c r="AL293" s="443">
        <v>0</v>
      </c>
      <c r="AM293" s="1731">
        <v>0</v>
      </c>
      <c r="AN293" s="443">
        <v>1</v>
      </c>
      <c r="AO293" s="1731">
        <v>1</v>
      </c>
    </row>
    <row r="294" spans="1:41" s="589" customFormat="1" ht="24">
      <c r="A294" s="592">
        <f t="shared" si="7"/>
        <v>285</v>
      </c>
      <c r="C294" s="439"/>
      <c r="D294" s="439">
        <v>2</v>
      </c>
      <c r="E294" s="439"/>
      <c r="F294" s="755"/>
      <c r="H294" s="756"/>
      <c r="K294" s="443" t="s">
        <v>611</v>
      </c>
      <c r="L294" s="449" t="s">
        <v>422</v>
      </c>
      <c r="M294" s="436" t="s">
        <v>423</v>
      </c>
      <c r="N294" s="436" t="s">
        <v>610</v>
      </c>
      <c r="O294" s="443" t="s">
        <v>94</v>
      </c>
      <c r="P294" s="436" t="s">
        <v>85</v>
      </c>
      <c r="Q294" s="443"/>
      <c r="R294" s="850" t="s">
        <v>84</v>
      </c>
      <c r="S294" s="439" t="s">
        <v>305</v>
      </c>
      <c r="T294" s="438" t="s">
        <v>84</v>
      </c>
      <c r="U294" s="19" t="s">
        <v>86</v>
      </c>
      <c r="V294" s="19" t="s">
        <v>87</v>
      </c>
      <c r="W294" s="19" t="s">
        <v>223</v>
      </c>
      <c r="X294" s="573" t="s">
        <v>309</v>
      </c>
      <c r="Y294" s="573" t="s">
        <v>310</v>
      </c>
      <c r="Z294" s="663" t="s">
        <v>609</v>
      </c>
      <c r="AA294" s="758">
        <v>0.06</v>
      </c>
      <c r="AB294" s="443" t="s">
        <v>90</v>
      </c>
      <c r="AC294" s="661">
        <v>0.02</v>
      </c>
      <c r="AD294" s="443" t="s">
        <v>608</v>
      </c>
      <c r="AE294" s="574"/>
      <c r="AF294" s="443">
        <v>4</v>
      </c>
      <c r="AG294" s="35"/>
      <c r="AH294" s="36"/>
      <c r="AI294" s="601"/>
      <c r="AJ294" s="443">
        <v>0</v>
      </c>
      <c r="AK294" s="1731">
        <v>0</v>
      </c>
      <c r="AL294" s="443">
        <v>0</v>
      </c>
      <c r="AM294" s="1731">
        <v>0</v>
      </c>
      <c r="AN294" s="443">
        <v>3</v>
      </c>
      <c r="AO294" s="1731">
        <v>3</v>
      </c>
    </row>
    <row r="295" spans="1:41" s="441" customFormat="1" ht="30" customHeight="1">
      <c r="A295" s="592">
        <f t="shared" si="7"/>
        <v>286</v>
      </c>
      <c r="B295" s="439"/>
      <c r="C295" s="439">
        <v>1</v>
      </c>
      <c r="D295" s="439"/>
      <c r="E295" s="649"/>
      <c r="F295" s="590"/>
      <c r="G295" s="439"/>
      <c r="H295" s="591"/>
      <c r="I295" s="439"/>
      <c r="J295" s="439"/>
      <c r="K295" s="909" t="s">
        <v>2328</v>
      </c>
      <c r="L295" s="985" t="s">
        <v>2330</v>
      </c>
      <c r="M295" s="910" t="s">
        <v>607</v>
      </c>
      <c r="N295" s="788" t="s">
        <v>2335</v>
      </c>
      <c r="O295" s="124" t="s">
        <v>115</v>
      </c>
      <c r="P295" s="436" t="s">
        <v>85</v>
      </c>
      <c r="Q295" s="637"/>
      <c r="R295" s="850" t="s">
        <v>84</v>
      </c>
      <c r="S295" s="617" t="s">
        <v>407</v>
      </c>
      <c r="T295" s="438" t="s">
        <v>84</v>
      </c>
      <c r="U295" s="439" t="s">
        <v>87</v>
      </c>
      <c r="V295" s="165" t="s">
        <v>86</v>
      </c>
      <c r="W295" s="122" t="s">
        <v>386</v>
      </c>
      <c r="X295" s="436" t="s">
        <v>116</v>
      </c>
      <c r="Y295" s="436"/>
      <c r="Z295" s="436"/>
      <c r="AA295" s="657">
        <v>0.01</v>
      </c>
      <c r="AB295" s="118" t="s">
        <v>90</v>
      </c>
      <c r="AC295" s="754"/>
      <c r="AD295" s="657"/>
      <c r="AE295" s="682"/>
      <c r="AF295" s="657"/>
      <c r="AG295" s="121"/>
      <c r="AH295" s="121"/>
      <c r="AI295" s="436"/>
      <c r="AJ295" s="439" t="s">
        <v>606</v>
      </c>
      <c r="AK295" s="1734" t="s">
        <v>606</v>
      </c>
      <c r="AL295" s="439" t="s">
        <v>606</v>
      </c>
      <c r="AM295" s="1734" t="s">
        <v>606</v>
      </c>
      <c r="AN295" s="439" t="s">
        <v>606</v>
      </c>
      <c r="AO295" s="1734" t="s">
        <v>606</v>
      </c>
    </row>
    <row r="296" spans="1:41" s="441" customFormat="1" ht="30" customHeight="1">
      <c r="A296" s="592">
        <f t="shared" si="7"/>
        <v>287</v>
      </c>
      <c r="B296" s="439"/>
      <c r="C296" s="439">
        <v>1</v>
      </c>
      <c r="D296" s="439"/>
      <c r="E296" s="439"/>
      <c r="F296" s="590"/>
      <c r="G296" s="439"/>
      <c r="H296" s="591"/>
      <c r="I296" s="439"/>
      <c r="J296" s="439"/>
      <c r="K296" s="911" t="s">
        <v>2329</v>
      </c>
      <c r="L296" s="986" t="s">
        <v>409</v>
      </c>
      <c r="M296" s="912" t="s">
        <v>410</v>
      </c>
      <c r="N296" s="788" t="s">
        <v>2335</v>
      </c>
      <c r="O296" s="123" t="s">
        <v>115</v>
      </c>
      <c r="P296" s="436" t="s">
        <v>85</v>
      </c>
      <c r="Q296" s="637"/>
      <c r="R296" s="854" t="s">
        <v>84</v>
      </c>
      <c r="S296" s="617" t="s">
        <v>407</v>
      </c>
      <c r="T296" s="438" t="s">
        <v>84</v>
      </c>
      <c r="U296" s="439" t="s">
        <v>87</v>
      </c>
      <c r="V296" s="165" t="s">
        <v>86</v>
      </c>
      <c r="W296" s="122" t="s">
        <v>386</v>
      </c>
      <c r="X296" s="436" t="s">
        <v>116</v>
      </c>
      <c r="Y296" s="436"/>
      <c r="Z296" s="436"/>
      <c r="AA296" s="657">
        <v>0.01</v>
      </c>
      <c r="AB296" s="118" t="s">
        <v>90</v>
      </c>
      <c r="AC296" s="754"/>
      <c r="AD296" s="657"/>
      <c r="AE296" s="682"/>
      <c r="AF296" s="657"/>
      <c r="AG296" s="121"/>
      <c r="AH296" s="121"/>
      <c r="AI296" s="436"/>
      <c r="AJ296" s="439" t="s">
        <v>606</v>
      </c>
      <c r="AK296" s="1734" t="s">
        <v>606</v>
      </c>
      <c r="AL296" s="439" t="s">
        <v>606</v>
      </c>
      <c r="AM296" s="1734" t="s">
        <v>606</v>
      </c>
      <c r="AN296" s="439" t="s">
        <v>606</v>
      </c>
      <c r="AO296" s="1734" t="s">
        <v>606</v>
      </c>
    </row>
    <row r="297" spans="1:41" ht="32.1" customHeight="1">
      <c r="A297" s="592">
        <f t="shared" si="7"/>
        <v>288</v>
      </c>
      <c r="B297" s="589">
        <v>0</v>
      </c>
      <c r="C297" s="589"/>
      <c r="D297" s="589"/>
      <c r="E297" s="589"/>
      <c r="F297" s="755"/>
      <c r="H297" s="756"/>
      <c r="I297" s="589"/>
      <c r="J297" s="589"/>
      <c r="K297" s="587" t="s">
        <v>81</v>
      </c>
      <c r="L297" s="444" t="s">
        <v>605</v>
      </c>
      <c r="M297" s="118" t="s">
        <v>604</v>
      </c>
      <c r="N297" s="9" t="s">
        <v>1929</v>
      </c>
      <c r="O297" s="444" t="s">
        <v>94</v>
      </c>
      <c r="P297" s="436" t="s">
        <v>85</v>
      </c>
      <c r="Q297" s="745"/>
      <c r="R297" s="854" t="s">
        <v>84</v>
      </c>
      <c r="S297" s="435" t="str">
        <f>L297</f>
        <v>A668100000007（SHT0016629）</v>
      </c>
      <c r="T297" s="438" t="s">
        <v>84</v>
      </c>
      <c r="U297" s="439" t="s">
        <v>86</v>
      </c>
      <c r="V297" s="123" t="s">
        <v>87</v>
      </c>
      <c r="W297" s="118" t="s">
        <v>592</v>
      </c>
      <c r="X297" s="118" t="s">
        <v>89</v>
      </c>
      <c r="Y297" s="118" t="s">
        <v>90</v>
      </c>
      <c r="Z297" s="118"/>
      <c r="AA297" s="116" t="e">
        <f>AA300+AA301+AA302+4*#REF!</f>
        <v>#REF!</v>
      </c>
      <c r="AB297" s="589"/>
      <c r="AC297" s="589"/>
      <c r="AD297" s="760"/>
      <c r="AE297" s="761"/>
      <c r="AF297" s="760"/>
      <c r="AG297" s="589"/>
      <c r="AH297" s="589"/>
      <c r="AI297" s="589"/>
      <c r="AJ297" s="439">
        <v>1</v>
      </c>
      <c r="AK297" s="1734">
        <v>1</v>
      </c>
      <c r="AL297" s="439">
        <v>0</v>
      </c>
      <c r="AM297" s="1734">
        <v>0</v>
      </c>
      <c r="AN297" s="439">
        <v>0</v>
      </c>
      <c r="AO297" s="1734">
        <v>0</v>
      </c>
    </row>
    <row r="298" spans="1:41" ht="36.75" customHeight="1">
      <c r="A298" s="592">
        <f t="shared" si="7"/>
        <v>289</v>
      </c>
      <c r="B298" s="589"/>
      <c r="C298" s="589">
        <v>1</v>
      </c>
      <c r="D298" s="589"/>
      <c r="E298" s="589"/>
      <c r="F298" s="755"/>
      <c r="H298" s="756"/>
      <c r="I298" s="589"/>
      <c r="J298" s="589"/>
      <c r="K298" s="587" t="s">
        <v>81</v>
      </c>
      <c r="L298" s="444" t="s">
        <v>603</v>
      </c>
      <c r="M298" s="118" t="s">
        <v>602</v>
      </c>
      <c r="N298" s="435" t="s">
        <v>470</v>
      </c>
      <c r="O298" s="444" t="s">
        <v>94</v>
      </c>
      <c r="P298" s="436" t="s">
        <v>85</v>
      </c>
      <c r="Q298" s="745"/>
      <c r="R298" s="854" t="s">
        <v>84</v>
      </c>
      <c r="S298" s="435" t="str">
        <f>L298</f>
        <v>SHT0016506</v>
      </c>
      <c r="T298" s="438" t="s">
        <v>84</v>
      </c>
      <c r="U298" s="439" t="s">
        <v>86</v>
      </c>
      <c r="V298" s="123" t="s">
        <v>87</v>
      </c>
      <c r="W298" s="118" t="s">
        <v>592</v>
      </c>
      <c r="X298" s="118" t="s">
        <v>89</v>
      </c>
      <c r="Y298" s="118"/>
      <c r="Z298" s="118"/>
      <c r="AA298" s="116">
        <v>3.4348999999999998</v>
      </c>
      <c r="AB298" s="589"/>
      <c r="AC298" s="589"/>
      <c r="AD298" s="760"/>
      <c r="AE298" s="761"/>
      <c r="AF298" s="760"/>
      <c r="AG298" s="589"/>
      <c r="AH298" s="589"/>
      <c r="AI298" s="589"/>
      <c r="AJ298" s="439">
        <v>1</v>
      </c>
      <c r="AK298" s="1734">
        <v>1</v>
      </c>
      <c r="AL298" s="439">
        <v>0</v>
      </c>
      <c r="AM298" s="1734">
        <v>0</v>
      </c>
      <c r="AN298" s="439">
        <v>0</v>
      </c>
      <c r="AO298" s="1734">
        <v>0</v>
      </c>
    </row>
    <row r="299" spans="1:41" ht="33" customHeight="1">
      <c r="A299" s="592">
        <f t="shared" si="7"/>
        <v>290</v>
      </c>
      <c r="B299" s="589"/>
      <c r="C299" s="589"/>
      <c r="D299" s="589">
        <v>2</v>
      </c>
      <c r="E299" s="589"/>
      <c r="F299" s="755"/>
      <c r="H299" s="756"/>
      <c r="I299" s="589"/>
      <c r="J299" s="589"/>
      <c r="K299" s="587" t="s">
        <v>591</v>
      </c>
      <c r="L299" s="444" t="s">
        <v>590</v>
      </c>
      <c r="M299" s="118" t="s">
        <v>258</v>
      </c>
      <c r="N299" s="435" t="s">
        <v>472</v>
      </c>
      <c r="O299" s="444" t="s">
        <v>94</v>
      </c>
      <c r="P299" s="436" t="s">
        <v>85</v>
      </c>
      <c r="Q299" s="745"/>
      <c r="R299" s="854" t="s">
        <v>84</v>
      </c>
      <c r="S299" s="678" t="s">
        <v>259</v>
      </c>
      <c r="T299" s="438" t="s">
        <v>84</v>
      </c>
      <c r="U299" s="439" t="s">
        <v>86</v>
      </c>
      <c r="V299" s="165" t="s">
        <v>86</v>
      </c>
      <c r="W299" s="118" t="s">
        <v>125</v>
      </c>
      <c r="X299" s="117" t="s">
        <v>418</v>
      </c>
      <c r="Y299" s="118"/>
      <c r="Z299" s="118"/>
      <c r="AA299" s="116">
        <v>6.0000000000000001E-3</v>
      </c>
      <c r="AB299" s="589"/>
      <c r="AC299" s="589"/>
      <c r="AD299" s="760"/>
      <c r="AE299" s="761"/>
      <c r="AF299" s="760"/>
      <c r="AG299" s="589"/>
      <c r="AH299" s="589"/>
      <c r="AI299" s="589"/>
      <c r="AJ299" s="439">
        <v>6</v>
      </c>
      <c r="AK299" s="1734">
        <v>6</v>
      </c>
      <c r="AL299" s="439">
        <v>0</v>
      </c>
      <c r="AM299" s="1734">
        <v>0</v>
      </c>
      <c r="AN299" s="439">
        <v>0</v>
      </c>
      <c r="AO299" s="1734">
        <v>0</v>
      </c>
    </row>
    <row r="300" spans="1:41" ht="27">
      <c r="A300" s="592">
        <f t="shared" si="7"/>
        <v>291</v>
      </c>
      <c r="B300" s="589"/>
      <c r="C300" s="589"/>
      <c r="D300" s="589">
        <v>2</v>
      </c>
      <c r="E300" s="589"/>
      <c r="F300" s="755"/>
      <c r="H300" s="756"/>
      <c r="I300" s="589"/>
      <c r="J300" s="589"/>
      <c r="K300" s="587" t="s">
        <v>81</v>
      </c>
      <c r="L300" s="444" t="s">
        <v>601</v>
      </c>
      <c r="M300" s="435" t="s">
        <v>600</v>
      </c>
      <c r="N300" s="118" t="s">
        <v>110</v>
      </c>
      <c r="O300" s="138" t="s">
        <v>94</v>
      </c>
      <c r="P300" s="436" t="s">
        <v>85</v>
      </c>
      <c r="Q300" s="745"/>
      <c r="R300" s="854" t="s">
        <v>84</v>
      </c>
      <c r="S300" s="435" t="s">
        <v>587</v>
      </c>
      <c r="T300" s="438" t="s">
        <v>84</v>
      </c>
      <c r="U300" s="439" t="s">
        <v>86</v>
      </c>
      <c r="V300" s="123" t="s">
        <v>87</v>
      </c>
      <c r="W300" s="118" t="s">
        <v>110</v>
      </c>
      <c r="X300" s="144" t="s">
        <v>2425</v>
      </c>
      <c r="Y300" s="117"/>
      <c r="Z300" s="118"/>
      <c r="AA300" s="116">
        <v>3.1280000000000001</v>
      </c>
      <c r="AB300" s="589"/>
      <c r="AC300" s="589"/>
      <c r="AD300" s="760"/>
      <c r="AE300" s="761"/>
      <c r="AF300" s="760"/>
      <c r="AG300" s="589"/>
      <c r="AH300" s="589"/>
      <c r="AI300" s="589"/>
      <c r="AJ300" s="439">
        <v>1</v>
      </c>
      <c r="AK300" s="1734">
        <v>1</v>
      </c>
      <c r="AL300" s="439">
        <v>0</v>
      </c>
      <c r="AM300" s="1734">
        <v>0</v>
      </c>
      <c r="AN300" s="439">
        <v>0</v>
      </c>
      <c r="AO300" s="1734">
        <v>0</v>
      </c>
    </row>
    <row r="301" spans="1:41" ht="27">
      <c r="A301" s="592">
        <f t="shared" si="7"/>
        <v>292</v>
      </c>
      <c r="B301" s="589"/>
      <c r="C301" s="589">
        <v>1</v>
      </c>
      <c r="D301" s="589"/>
      <c r="E301" s="589"/>
      <c r="F301" s="755"/>
      <c r="H301" s="756"/>
      <c r="I301" s="589"/>
      <c r="J301" s="589"/>
      <c r="K301" s="587" t="s">
        <v>81</v>
      </c>
      <c r="L301" s="444" t="s">
        <v>599</v>
      </c>
      <c r="M301" s="435" t="s">
        <v>598</v>
      </c>
      <c r="N301" s="118" t="s">
        <v>110</v>
      </c>
      <c r="O301" s="138" t="s">
        <v>94</v>
      </c>
      <c r="P301" s="436" t="s">
        <v>85</v>
      </c>
      <c r="Q301" s="745"/>
      <c r="R301" s="854" t="s">
        <v>84</v>
      </c>
      <c r="S301" s="435" t="s">
        <v>582</v>
      </c>
      <c r="T301" s="438" t="s">
        <v>84</v>
      </c>
      <c r="U301" s="439" t="s">
        <v>86</v>
      </c>
      <c r="V301" s="123" t="s">
        <v>87</v>
      </c>
      <c r="W301" s="118" t="s">
        <v>110</v>
      </c>
      <c r="X301" s="144" t="s">
        <v>655</v>
      </c>
      <c r="Y301" s="117"/>
      <c r="Z301" s="118"/>
      <c r="AA301" s="116">
        <v>0.41899999999999998</v>
      </c>
      <c r="AB301" s="589"/>
      <c r="AC301" s="589"/>
      <c r="AD301" s="760"/>
      <c r="AE301" s="761"/>
      <c r="AF301" s="760"/>
      <c r="AG301" s="589"/>
      <c r="AH301" s="589"/>
      <c r="AI301" s="589"/>
      <c r="AJ301" s="439">
        <v>1</v>
      </c>
      <c r="AK301" s="1734">
        <v>1</v>
      </c>
      <c r="AL301" s="439">
        <v>0</v>
      </c>
      <c r="AM301" s="1734">
        <v>0</v>
      </c>
      <c r="AN301" s="439">
        <v>0</v>
      </c>
      <c r="AO301" s="1734">
        <v>0</v>
      </c>
    </row>
    <row r="302" spans="1:41" ht="27">
      <c r="A302" s="592">
        <f t="shared" si="7"/>
        <v>293</v>
      </c>
      <c r="B302" s="589"/>
      <c r="C302" s="589">
        <v>1</v>
      </c>
      <c r="D302" s="589"/>
      <c r="E302" s="589"/>
      <c r="F302" s="755"/>
      <c r="H302" s="756"/>
      <c r="I302" s="589"/>
      <c r="J302" s="589"/>
      <c r="K302" s="587" t="s">
        <v>81</v>
      </c>
      <c r="L302" s="444" t="s">
        <v>597</v>
      </c>
      <c r="M302" s="435" t="s">
        <v>596</v>
      </c>
      <c r="N302" s="118" t="s">
        <v>110</v>
      </c>
      <c r="O302" s="138" t="s">
        <v>94</v>
      </c>
      <c r="P302" s="436" t="s">
        <v>85</v>
      </c>
      <c r="Q302" s="745"/>
      <c r="R302" s="854" t="s">
        <v>84</v>
      </c>
      <c r="S302" s="435" t="s">
        <v>582</v>
      </c>
      <c r="T302" s="438" t="s">
        <v>84</v>
      </c>
      <c r="U302" s="439" t="s">
        <v>86</v>
      </c>
      <c r="V302" s="123" t="s">
        <v>87</v>
      </c>
      <c r="W302" s="118" t="s">
        <v>110</v>
      </c>
      <c r="X302" s="144" t="s">
        <v>655</v>
      </c>
      <c r="Y302" s="117"/>
      <c r="Z302" s="117"/>
      <c r="AA302" s="116">
        <v>0.41899999999999998</v>
      </c>
      <c r="AB302" s="589"/>
      <c r="AC302" s="589"/>
      <c r="AD302" s="760"/>
      <c r="AE302" s="761"/>
      <c r="AF302" s="760"/>
      <c r="AG302" s="589"/>
      <c r="AH302" s="589"/>
      <c r="AI302" s="589"/>
      <c r="AJ302" s="439">
        <v>1</v>
      </c>
      <c r="AK302" s="1734">
        <v>1</v>
      </c>
      <c r="AL302" s="439">
        <v>0</v>
      </c>
      <c r="AM302" s="1734">
        <v>0</v>
      </c>
      <c r="AN302" s="439">
        <v>0</v>
      </c>
      <c r="AO302" s="1734">
        <v>0</v>
      </c>
    </row>
    <row r="303" spans="1:41" ht="30" customHeight="1">
      <c r="A303" s="592">
        <f t="shared" si="7"/>
        <v>294</v>
      </c>
      <c r="B303" s="589">
        <v>0</v>
      </c>
      <c r="C303" s="589"/>
      <c r="D303" s="589"/>
      <c r="E303" s="589"/>
      <c r="F303" s="755"/>
      <c r="H303" s="756"/>
      <c r="I303" s="589"/>
      <c r="J303" s="589"/>
      <c r="K303" s="587" t="s">
        <v>81</v>
      </c>
      <c r="L303" s="444" t="s">
        <v>948</v>
      </c>
      <c r="M303" s="118" t="s">
        <v>595</v>
      </c>
      <c r="N303" s="9" t="s">
        <v>1930</v>
      </c>
      <c r="O303" s="444" t="s">
        <v>94</v>
      </c>
      <c r="P303" s="436" t="s">
        <v>85</v>
      </c>
      <c r="Q303" s="745"/>
      <c r="R303" s="854" t="s">
        <v>84</v>
      </c>
      <c r="S303" s="435"/>
      <c r="T303" s="438" t="s">
        <v>84</v>
      </c>
      <c r="U303" s="439" t="s">
        <v>86</v>
      </c>
      <c r="V303" s="123" t="s">
        <v>87</v>
      </c>
      <c r="W303" s="118" t="s">
        <v>592</v>
      </c>
      <c r="X303" s="118" t="s">
        <v>89</v>
      </c>
      <c r="Y303" s="118" t="s">
        <v>90</v>
      </c>
      <c r="Z303" s="118"/>
      <c r="AA303" s="116" t="e">
        <f>AA307+AA308+AA309+4*#REF!</f>
        <v>#REF!</v>
      </c>
      <c r="AB303" s="589"/>
      <c r="AC303" s="589"/>
      <c r="AD303" s="760"/>
      <c r="AE303" s="761"/>
      <c r="AF303" s="760"/>
      <c r="AG303" s="589"/>
      <c r="AH303" s="589"/>
      <c r="AI303" s="589"/>
      <c r="AJ303" s="439">
        <v>0</v>
      </c>
      <c r="AK303" s="1734">
        <v>0</v>
      </c>
      <c r="AL303" s="439">
        <v>1</v>
      </c>
      <c r="AM303" s="1734">
        <v>1</v>
      </c>
      <c r="AN303" s="439">
        <v>0</v>
      </c>
      <c r="AO303" s="1734">
        <v>0</v>
      </c>
    </row>
    <row r="304" spans="1:41" ht="27.75" customHeight="1">
      <c r="A304" s="592">
        <f t="shared" si="7"/>
        <v>295</v>
      </c>
      <c r="B304" s="589"/>
      <c r="C304" s="589">
        <v>1</v>
      </c>
      <c r="D304" s="589"/>
      <c r="E304" s="589"/>
      <c r="F304" s="755"/>
      <c r="H304" s="756"/>
      <c r="I304" s="589"/>
      <c r="J304" s="589"/>
      <c r="K304" s="587" t="s">
        <v>81</v>
      </c>
      <c r="L304" s="444" t="s">
        <v>594</v>
      </c>
      <c r="M304" s="118" t="s">
        <v>593</v>
      </c>
      <c r="N304" s="435" t="s">
        <v>470</v>
      </c>
      <c r="O304" s="444" t="s">
        <v>94</v>
      </c>
      <c r="P304" s="436" t="s">
        <v>85</v>
      </c>
      <c r="Q304" s="745"/>
      <c r="R304" s="854" t="s">
        <v>84</v>
      </c>
      <c r="S304" s="435"/>
      <c r="T304" s="438" t="s">
        <v>84</v>
      </c>
      <c r="U304" s="439" t="s">
        <v>86</v>
      </c>
      <c r="V304" s="123" t="s">
        <v>87</v>
      </c>
      <c r="W304" s="118" t="s">
        <v>592</v>
      </c>
      <c r="X304" s="118" t="s">
        <v>89</v>
      </c>
      <c r="Y304" s="118"/>
      <c r="Z304" s="118"/>
      <c r="AA304" s="116">
        <v>3.4348999999999998</v>
      </c>
      <c r="AB304" s="589"/>
      <c r="AC304" s="589"/>
      <c r="AD304" s="760"/>
      <c r="AE304" s="761"/>
      <c r="AF304" s="760"/>
      <c r="AG304" s="589"/>
      <c r="AH304" s="589"/>
      <c r="AI304" s="589"/>
      <c r="AJ304" s="439">
        <v>0</v>
      </c>
      <c r="AK304" s="1734">
        <v>0</v>
      </c>
      <c r="AL304" s="439">
        <v>1</v>
      </c>
      <c r="AM304" s="1734">
        <v>1</v>
      </c>
      <c r="AN304" s="439">
        <v>0</v>
      </c>
      <c r="AO304" s="1734">
        <v>0</v>
      </c>
    </row>
    <row r="305" spans="1:41" ht="31.5" customHeight="1">
      <c r="A305" s="592">
        <f t="shared" si="7"/>
        <v>296</v>
      </c>
      <c r="B305" s="589"/>
      <c r="C305" s="589"/>
      <c r="D305" s="589">
        <v>2</v>
      </c>
      <c r="E305" s="589"/>
      <c r="F305" s="755"/>
      <c r="H305" s="756"/>
      <c r="I305" s="589"/>
      <c r="J305" s="589"/>
      <c r="K305" s="587" t="s">
        <v>591</v>
      </c>
      <c r="L305" s="444" t="s">
        <v>590</v>
      </c>
      <c r="M305" s="118" t="s">
        <v>258</v>
      </c>
      <c r="N305" s="435" t="s">
        <v>472</v>
      </c>
      <c r="O305" s="444" t="s">
        <v>94</v>
      </c>
      <c r="P305" s="436" t="s">
        <v>85</v>
      </c>
      <c r="Q305" s="745"/>
      <c r="R305" s="854" t="s">
        <v>84</v>
      </c>
      <c r="S305" s="678" t="s">
        <v>259</v>
      </c>
      <c r="T305" s="438" t="s">
        <v>84</v>
      </c>
      <c r="U305" s="439" t="s">
        <v>86</v>
      </c>
      <c r="V305" s="165" t="s">
        <v>86</v>
      </c>
      <c r="W305" s="118" t="s">
        <v>125</v>
      </c>
      <c r="X305" s="117" t="s">
        <v>418</v>
      </c>
      <c r="Y305" s="118"/>
      <c r="Z305" s="118"/>
      <c r="AA305" s="116">
        <v>6.0000000000000001E-3</v>
      </c>
      <c r="AB305" s="589"/>
      <c r="AC305" s="589"/>
      <c r="AD305" s="760"/>
      <c r="AE305" s="761"/>
      <c r="AF305" s="760"/>
      <c r="AG305" s="589"/>
      <c r="AH305" s="589"/>
      <c r="AI305" s="589"/>
      <c r="AJ305" s="439">
        <v>0</v>
      </c>
      <c r="AK305" s="1734">
        <v>0</v>
      </c>
      <c r="AL305" s="439">
        <v>6</v>
      </c>
      <c r="AM305" s="1734">
        <v>6</v>
      </c>
      <c r="AN305" s="439">
        <v>0</v>
      </c>
      <c r="AO305" s="1734">
        <v>0</v>
      </c>
    </row>
    <row r="306" spans="1:41" ht="31.5" customHeight="1">
      <c r="A306" s="592">
        <f t="shared" si="7"/>
        <v>297</v>
      </c>
      <c r="B306" s="589"/>
      <c r="C306" s="589"/>
      <c r="D306" s="589">
        <v>2</v>
      </c>
      <c r="E306" s="589"/>
      <c r="F306" s="755"/>
      <c r="H306" s="756"/>
      <c r="I306" s="589"/>
      <c r="J306" s="589"/>
      <c r="K306" s="587" t="s">
        <v>81</v>
      </c>
      <c r="L306" s="444" t="s">
        <v>949</v>
      </c>
      <c r="M306" s="118" t="s">
        <v>950</v>
      </c>
      <c r="N306" s="435" t="s">
        <v>1795</v>
      </c>
      <c r="O306" s="444"/>
      <c r="P306" s="436"/>
      <c r="Q306" s="745"/>
      <c r="R306" s="854"/>
      <c r="S306" s="435" t="s">
        <v>949</v>
      </c>
      <c r="T306" s="438" t="s">
        <v>84</v>
      </c>
      <c r="U306" s="439" t="s">
        <v>86</v>
      </c>
      <c r="V306" s="165" t="s">
        <v>86</v>
      </c>
      <c r="W306" s="118"/>
      <c r="X306" s="117" t="s">
        <v>1876</v>
      </c>
      <c r="Y306" s="118"/>
      <c r="Z306" s="118"/>
      <c r="AA306" s="116"/>
      <c r="AB306" s="589"/>
      <c r="AC306" s="589"/>
      <c r="AD306" s="760"/>
      <c r="AE306" s="761"/>
      <c r="AF306" s="760"/>
      <c r="AG306" s="589"/>
      <c r="AH306" s="589"/>
      <c r="AI306" s="589"/>
      <c r="AJ306" s="439">
        <v>0</v>
      </c>
      <c r="AK306" s="1734">
        <v>0</v>
      </c>
      <c r="AL306" s="439">
        <v>2</v>
      </c>
      <c r="AM306" s="1734">
        <v>2</v>
      </c>
      <c r="AN306" s="439">
        <v>0</v>
      </c>
      <c r="AO306" s="1734">
        <v>0</v>
      </c>
    </row>
    <row r="307" spans="1:41" ht="27">
      <c r="A307" s="592">
        <f t="shared" si="7"/>
        <v>298</v>
      </c>
      <c r="B307" s="589"/>
      <c r="C307" s="589"/>
      <c r="D307" s="589">
        <v>2</v>
      </c>
      <c r="E307" s="589"/>
      <c r="F307" s="755"/>
      <c r="H307" s="756"/>
      <c r="I307" s="589"/>
      <c r="J307" s="589"/>
      <c r="K307" s="587" t="s">
        <v>81</v>
      </c>
      <c r="L307" s="444" t="s">
        <v>589</v>
      </c>
      <c r="M307" s="435" t="s">
        <v>588</v>
      </c>
      <c r="N307" s="118" t="s">
        <v>110</v>
      </c>
      <c r="O307" s="138" t="s">
        <v>94</v>
      </c>
      <c r="P307" s="436" t="s">
        <v>85</v>
      </c>
      <c r="Q307" s="745"/>
      <c r="R307" s="854" t="s">
        <v>84</v>
      </c>
      <c r="S307" s="435" t="s">
        <v>589</v>
      </c>
      <c r="T307" s="438" t="s">
        <v>84</v>
      </c>
      <c r="U307" s="439" t="s">
        <v>86</v>
      </c>
      <c r="V307" s="123" t="s">
        <v>87</v>
      </c>
      <c r="W307" s="118" t="s">
        <v>110</v>
      </c>
      <c r="X307" s="144" t="s">
        <v>655</v>
      </c>
      <c r="Y307" s="117"/>
      <c r="Z307" s="118"/>
      <c r="AA307" s="116">
        <v>3.4228999999999998</v>
      </c>
      <c r="AB307" s="589"/>
      <c r="AC307" s="589"/>
      <c r="AD307" s="760"/>
      <c r="AE307" s="761"/>
      <c r="AF307" s="760"/>
      <c r="AG307" s="589"/>
      <c r="AH307" s="589"/>
      <c r="AI307" s="589"/>
      <c r="AJ307" s="439">
        <v>0</v>
      </c>
      <c r="AK307" s="1734">
        <v>0</v>
      </c>
      <c r="AL307" s="439">
        <v>1</v>
      </c>
      <c r="AM307" s="1734">
        <v>1</v>
      </c>
      <c r="AN307" s="439">
        <v>0</v>
      </c>
      <c r="AO307" s="1734">
        <v>0</v>
      </c>
    </row>
    <row r="308" spans="1:41" ht="27">
      <c r="A308" s="592">
        <f t="shared" si="7"/>
        <v>299</v>
      </c>
      <c r="B308" s="589"/>
      <c r="C308" s="589">
        <v>1</v>
      </c>
      <c r="D308" s="589"/>
      <c r="E308" s="589"/>
      <c r="F308" s="755"/>
      <c r="H308" s="756"/>
      <c r="I308" s="589"/>
      <c r="J308" s="589"/>
      <c r="K308" s="587" t="s">
        <v>81</v>
      </c>
      <c r="L308" s="444" t="s">
        <v>586</v>
      </c>
      <c r="M308" s="435" t="s">
        <v>585</v>
      </c>
      <c r="N308" s="118" t="s">
        <v>110</v>
      </c>
      <c r="O308" s="138" t="s">
        <v>94</v>
      </c>
      <c r="P308" s="436" t="s">
        <v>85</v>
      </c>
      <c r="Q308" s="745"/>
      <c r="R308" s="854" t="s">
        <v>84</v>
      </c>
      <c r="S308" s="435" t="s">
        <v>586</v>
      </c>
      <c r="T308" s="438" t="s">
        <v>84</v>
      </c>
      <c r="U308" s="439" t="s">
        <v>86</v>
      </c>
      <c r="V308" s="123" t="s">
        <v>87</v>
      </c>
      <c r="W308" s="118" t="s">
        <v>110</v>
      </c>
      <c r="X308" s="144" t="s">
        <v>655</v>
      </c>
      <c r="Y308" s="117"/>
      <c r="Z308" s="118"/>
      <c r="AA308" s="116">
        <v>0.33139999999999997</v>
      </c>
      <c r="AB308" s="589"/>
      <c r="AC308" s="589"/>
      <c r="AD308" s="760"/>
      <c r="AE308" s="761"/>
      <c r="AF308" s="760"/>
      <c r="AG308" s="589"/>
      <c r="AH308" s="589"/>
      <c r="AI308" s="589"/>
      <c r="AJ308" s="439">
        <v>0</v>
      </c>
      <c r="AK308" s="1734">
        <v>0</v>
      </c>
      <c r="AL308" s="439">
        <v>1</v>
      </c>
      <c r="AM308" s="1734">
        <v>1</v>
      </c>
      <c r="AN308" s="439">
        <v>0</v>
      </c>
      <c r="AO308" s="1734">
        <v>0</v>
      </c>
    </row>
    <row r="309" spans="1:41" ht="27">
      <c r="A309" s="592">
        <f t="shared" si="7"/>
        <v>300</v>
      </c>
      <c r="B309" s="589"/>
      <c r="C309" s="589">
        <v>1</v>
      </c>
      <c r="D309" s="589"/>
      <c r="E309" s="589"/>
      <c r="F309" s="755"/>
      <c r="H309" s="756"/>
      <c r="I309" s="589"/>
      <c r="J309" s="589"/>
      <c r="K309" s="587" t="s">
        <v>81</v>
      </c>
      <c r="L309" s="444" t="s">
        <v>584</v>
      </c>
      <c r="M309" s="435" t="s">
        <v>583</v>
      </c>
      <c r="N309" s="118" t="s">
        <v>110</v>
      </c>
      <c r="O309" s="138" t="s">
        <v>94</v>
      </c>
      <c r="P309" s="436" t="s">
        <v>85</v>
      </c>
      <c r="Q309" s="745"/>
      <c r="R309" s="854" t="s">
        <v>84</v>
      </c>
      <c r="S309" s="435" t="s">
        <v>584</v>
      </c>
      <c r="T309" s="438" t="s">
        <v>84</v>
      </c>
      <c r="U309" s="439" t="s">
        <v>86</v>
      </c>
      <c r="V309" s="123" t="s">
        <v>87</v>
      </c>
      <c r="W309" s="118" t="s">
        <v>110</v>
      </c>
      <c r="X309" s="144" t="s">
        <v>655</v>
      </c>
      <c r="Y309" s="117"/>
      <c r="Z309" s="117"/>
      <c r="AA309" s="116">
        <v>0.33139999999999997</v>
      </c>
      <c r="AB309" s="589"/>
      <c r="AC309" s="589"/>
      <c r="AD309" s="760"/>
      <c r="AE309" s="761"/>
      <c r="AF309" s="760"/>
      <c r="AG309" s="589"/>
      <c r="AH309" s="589"/>
      <c r="AI309" s="589"/>
      <c r="AJ309" s="439">
        <v>0</v>
      </c>
      <c r="AK309" s="1734">
        <v>0</v>
      </c>
      <c r="AL309" s="439">
        <v>1</v>
      </c>
      <c r="AM309" s="1734">
        <v>1</v>
      </c>
      <c r="AN309" s="439">
        <v>0</v>
      </c>
      <c r="AO309" s="1734">
        <v>0</v>
      </c>
    </row>
  </sheetData>
  <autoFilter ref="A8:AK309"/>
  <mergeCells count="43">
    <mergeCell ref="N2:AH7"/>
    <mergeCell ref="AO8:AO9"/>
    <mergeCell ref="Q8:Q9"/>
    <mergeCell ref="R8:R9"/>
    <mergeCell ref="Y8:Y9"/>
    <mergeCell ref="AC8:AC9"/>
    <mergeCell ref="AD8:AD9"/>
    <mergeCell ref="AE8:AE9"/>
    <mergeCell ref="AF8:AF9"/>
    <mergeCell ref="AG8:AG9"/>
    <mergeCell ref="N8:N9"/>
    <mergeCell ref="O8:O9"/>
    <mergeCell ref="P8:P9"/>
    <mergeCell ref="X8:X9"/>
    <mergeCell ref="AI8:AI9"/>
    <mergeCell ref="AK8:AK9"/>
    <mergeCell ref="AM8:AM9"/>
    <mergeCell ref="Z8:Z9"/>
    <mergeCell ref="AA8:AA9"/>
    <mergeCell ref="AB8:AB9"/>
    <mergeCell ref="AJ8:AJ9"/>
    <mergeCell ref="AL8:AL9"/>
    <mergeCell ref="T8:T9"/>
    <mergeCell ref="U8:U9"/>
    <mergeCell ref="V8:V9"/>
    <mergeCell ref="W8:W9"/>
    <mergeCell ref="AH8:AH9"/>
    <mergeCell ref="AN8:AN9"/>
    <mergeCell ref="A4:J4"/>
    <mergeCell ref="L4:M4"/>
    <mergeCell ref="A1:AK1"/>
    <mergeCell ref="A2:E2"/>
    <mergeCell ref="F2:J2"/>
    <mergeCell ref="L2:M2"/>
    <mergeCell ref="A3:M3"/>
    <mergeCell ref="A5:M5"/>
    <mergeCell ref="B8:J8"/>
    <mergeCell ref="A8:A9"/>
    <mergeCell ref="K8:K9"/>
    <mergeCell ref="L8:L9"/>
    <mergeCell ref="M8:M9"/>
    <mergeCell ref="A6:M7"/>
    <mergeCell ref="S8:S9"/>
  </mergeCells>
  <phoneticPr fontId="40" type="noConversion"/>
  <conditionalFormatting sqref="L274:L275">
    <cfRule type="duplicateValues" dxfId="24" priority="17"/>
  </conditionalFormatting>
  <conditionalFormatting sqref="N243:N250">
    <cfRule type="cellIs" dxfId="23" priority="27" stopIfTrue="1" operator="equal">
      <formula>“总成件”</formula>
    </cfRule>
  </conditionalFormatting>
  <conditionalFormatting sqref="N253:N254">
    <cfRule type="cellIs" dxfId="22" priority="25" stopIfTrue="1" operator="equal">
      <formula>“总成件”</formula>
    </cfRule>
  </conditionalFormatting>
  <conditionalFormatting sqref="S233:S242">
    <cfRule type="duplicateValues" dxfId="21" priority="182"/>
  </conditionalFormatting>
  <conditionalFormatting sqref="W60 N256">
    <cfRule type="cellIs" dxfId="20" priority="31" stopIfTrue="1" operator="equal">
      <formula>“总成件”</formula>
    </cfRule>
  </conditionalFormatting>
  <conditionalFormatting sqref="W212:W213">
    <cfRule type="cellIs" dxfId="19" priority="11" operator="equal">
      <formula>"TIF"</formula>
    </cfRule>
  </conditionalFormatting>
  <conditionalFormatting sqref="W274:W275">
    <cfRule type="cellIs" dxfId="18" priority="13" stopIfTrue="1" operator="equal">
      <formula>“总成件”</formula>
    </cfRule>
  </conditionalFormatting>
  <conditionalFormatting sqref="Y61">
    <cfRule type="cellIs" dxfId="17" priority="20" stopIfTrue="1" operator="equal">
      <formula>“总成件”</formula>
    </cfRule>
  </conditionalFormatting>
  <conditionalFormatting sqref="Y71">
    <cfRule type="cellIs" dxfId="16" priority="19" stopIfTrue="1" operator="equal">
      <formula>“总成件”</formula>
    </cfRule>
  </conditionalFormatting>
  <conditionalFormatting sqref="Y80:Y85">
    <cfRule type="cellIs" dxfId="15" priority="18" stopIfTrue="1" operator="equal">
      <formula>“总成件”</formula>
    </cfRule>
  </conditionalFormatting>
  <conditionalFormatting sqref="Y110:Y112">
    <cfRule type="cellIs" dxfId="14" priority="30" stopIfTrue="1" operator="equal">
      <formula>“总成件”</formula>
    </cfRule>
  </conditionalFormatting>
  <conditionalFormatting sqref="Y119">
    <cfRule type="cellIs" dxfId="13" priority="9" stopIfTrue="1" operator="equal">
      <formula>“总成件”</formula>
    </cfRule>
  </conditionalFormatting>
  <conditionalFormatting sqref="Y83:Z83">
    <cfRule type="cellIs" dxfId="12" priority="23" stopIfTrue="1" operator="equal">
      <formula>“总成件”</formula>
    </cfRule>
  </conditionalFormatting>
  <conditionalFormatting sqref="Z80:Z84">
    <cfRule type="cellIs" dxfId="11" priority="22" stopIfTrue="1" operator="equal">
      <formula>“总成件”</formula>
    </cfRule>
  </conditionalFormatting>
  <conditionalFormatting sqref="Z212:Z213">
    <cfRule type="cellIs" dxfId="10" priority="12" operator="equal">
      <formula>"TIF"</formula>
    </cfRule>
  </conditionalFormatting>
  <conditionalFormatting sqref="AH274:AI275 AK274:AK275">
    <cfRule type="cellIs" dxfId="9" priority="14" operator="equal">
      <formula>"天津华盛福"</formula>
    </cfRule>
    <cfRule type="cellIs" dxfId="8" priority="15" operator="equal">
      <formula>"天津欧科浩发"</formula>
    </cfRule>
    <cfRule type="cellIs" dxfId="7" priority="16" operator="equal">
      <formula>"北京"</formula>
    </cfRule>
  </conditionalFormatting>
  <conditionalFormatting sqref="W97:W98">
    <cfRule type="cellIs" dxfId="6" priority="8" stopIfTrue="1" operator="equal">
      <formula>“总成件”</formula>
    </cfRule>
  </conditionalFormatting>
  <conditionalFormatting sqref="W100:W102">
    <cfRule type="cellIs" dxfId="5" priority="7" stopIfTrue="1" operator="equal">
      <formula>“总成件”</formula>
    </cfRule>
  </conditionalFormatting>
  <conditionalFormatting sqref="AJ274:AJ275">
    <cfRule type="cellIs" dxfId="4" priority="4" operator="equal">
      <formula>"天津华盛福"</formula>
    </cfRule>
    <cfRule type="cellIs" dxfId="3" priority="5" operator="equal">
      <formula>"天津欧科浩发"</formula>
    </cfRule>
    <cfRule type="cellIs" dxfId="2" priority="6" operator="equal">
      <formula>"北京"</formula>
    </cfRule>
  </conditionalFormatting>
  <conditionalFormatting sqref="Y79">
    <cfRule type="cellIs" dxfId="1" priority="2" stopIfTrue="1" operator="equal">
      <formula>“总成件”</formula>
    </cfRule>
  </conditionalFormatting>
  <conditionalFormatting sqref="Z79">
    <cfRule type="cellIs" dxfId="0" priority="3" stopIfTrue="1" operator="equal">
      <formula>“总成件”</formula>
    </cfRule>
  </conditionalFormatting>
  <dataValidations count="11">
    <dataValidation type="list" allowBlank="1" showInputMessage="1" showErrorMessage="1" sqref="AD294 AE137:AE142 AE79:AE85 AE97:AE102 AE110:AE112 AC137:AC141 AF212:AF213 AC212:AC213 AE119 AI284:AI293 AE232:AE256">
      <formula1>"戴姆勒专属,福田专属,平台件,重汽专属,福田重汽共用件,福田戴姆勒共用件，"</formula1>
    </dataValidation>
    <dataValidation type="list" allowBlank="1" showInputMessage="1" showErrorMessage="1" sqref="AB276 AB137:AB140 AB284:AB294 AD137:AD140 Z223:AA223 AD110:AD112 AD248:AD249 AD244:AD245 AD232 AD241:AD242 AB274 AD119 AD100:AD102 AD97:AD98 X231:AB231 X221:AA221 AB215:AB225 AD79:AD85">
      <formula1>"镀白锌,发黑,氧化铁皮膜,电泳（ED),——,镀黑锌,热处理（调质处理）,喷漆,"</formula1>
    </dataValidation>
    <dataValidation type="list" allowBlank="1" showInputMessage="1" showErrorMessage="1" sqref="AB180:AB181">
      <formula1>"镀白锌,发黑,氧化铁皮膜,电泳（ED),镀黑锌,热处理（调质处理）,喷漆,"</formula1>
    </dataValidation>
    <dataValidation type="list" allowBlank="1" showInputMessage="1" showErrorMessage="1" sqref="AE120 AG294 AH284:AH293 AG274:AG276 AG267">
      <formula1>"自制,外购"</formula1>
    </dataValidation>
    <dataValidation type="list" allowBlank="1" showInputMessage="1" showErrorMessage="1" sqref="W144 W276 W278:W279 W294 W139:W140 N232:N250 N256 N253:N254 W274 W267">
      <formula1>"装配总成件,焊接总成件,面料,塑料件,冷镦,钣金件,机加工件,标准件,非标件,线材件,管材件,圆钢"</formula1>
    </dataValidation>
    <dataValidation allowBlank="1" showErrorMessage="1" promptTitle="提示" prompt="该字段按需填写" sqref="N120"/>
    <dataValidation allowBlank="1" showErrorMessage="1" sqref="Z108 X156:X157 Z85:AA85 X106:X109 Z61:AA61 X114:Y115 X117:Y118 Z119:AA119"/>
    <dataValidation type="list" allowBlank="1" showInputMessage="1" showErrorMessage="1" sqref="Y92 W141:W142 Y79:Y85 W285:W288 W290:W293 W137:W138 W216:W217 Y71 Y110:Y112 W60 Y61 W117:W118 W120 Y119 W97:W102 W231 W219:W225 S141 Y142">
      <formula1>"装配总成件,焊接总成件,面料,塑料件,钣金件,机加工件,标准件,非标件,线材件,管材件,圆钢"</formula1>
    </dataValidation>
    <dataValidation type="list" allowBlank="1" showInputMessage="1" showErrorMessage="1" sqref="O92 N212:O213 O216 O79:O85 O218:O219 O222:O225 O110:O113 O137:O142 O71 O50 U50 O61 O274:O276 O180 O119 O97:O102 O232:O256">
      <formula1>"A,B,C,"</formula1>
    </dataValidation>
    <dataValidation type="list" allowBlank="1" showInputMessage="1" showErrorMessage="1" sqref="U180:V181 X92 U30:V30 U283:V294 S243:S256 T110:T112 W110:X112 S232 U231:V256 W71:X71 T61 W61:X61 T71 U275:V275 U34:V36 W119:X119 T119 U97:V102 U212 X142 U213:V225 W79:X85 T79:T85 T142 U267:V267">
      <formula1>"Y,N"</formula1>
    </dataValidation>
    <dataValidation type="list" allowBlank="1" showInputMessage="1" showErrorMessage="1" sqref="S296 S278:S282 S310:T1048576 S1:T9 S113:T113 T289:T309 S226:S228 T51:T56 S53:S56 S59:T59 S51 S86:S91 S197:S210 S107:S109 S62:T70 S72:T77 S49:T49 L191 L206 T276:T287 S276 S120:S135 S268:T270 S40:S48 S182:S195 T103:T109 S116:T118 T86:T96 S93:S96 T213:T231 S104 T120:T141 T10:T29 T257:T266 L268:L270 T31:T48 S143:S150 T143:T211 S154:S176">
      <formula1>"N/A"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paperSize="8" scale="54" orientation="landscape" r:id="rId1"/>
  <rowBreaks count="3" manualBreakCount="3">
    <brk id="133" max="41" man="1"/>
    <brk id="170" max="16383" man="1"/>
    <brk id="280" max="16383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Q53" sqref="Q53"/>
    </sheetView>
  </sheetViews>
  <sheetFormatPr defaultRowHeight="13.5"/>
  <sheetData/>
  <phoneticPr fontId="40" type="noConversion"/>
  <printOptions horizontalCentered="1" verticalCentered="1"/>
  <pageMargins left="0.11811023622047245" right="0.11811023622047245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驾驶员座椅EBOM首页</vt:lpstr>
      <vt:lpstr>驾驶员座椅EBOM</vt:lpstr>
      <vt:lpstr>3.0平台A6骨架 EBOM</vt:lpstr>
      <vt:lpstr>副驾驶员座椅总成首页</vt:lpstr>
      <vt:lpstr>副驾驶员座椅BOM-翻折，滑动</vt:lpstr>
      <vt:lpstr>Sheet2</vt:lpstr>
      <vt:lpstr>'3.0平台A6骨架 EBOM'!Print_Area</vt:lpstr>
      <vt:lpstr>'副驾驶员座椅BOM-翻折，滑动'!Print_Area</vt:lpstr>
      <vt:lpstr>副驾驶员座椅总成首页!Print_Area</vt:lpstr>
      <vt:lpstr>驾驶员座椅EBOM首页!Print_Area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张长江</dc:creator>
  <cp:lastModifiedBy>User</cp:lastModifiedBy>
  <cp:lastPrinted>2024-11-07T12:33:16Z</cp:lastPrinted>
  <dcterms:created xsi:type="dcterms:W3CDTF">2006-09-13T11:21:00Z</dcterms:created>
  <dcterms:modified xsi:type="dcterms:W3CDTF">2025-04-03T06:48:50Z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CD8142A6815D421A8CF0E7C374AB4CC6</vt:lpwstr>
  </property>
</Properties>
</file>