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<sst xmlns="http://schemas.openxmlformats.org/spreadsheetml/2006/main" count="68" uniqueCount="48">
  <si>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序</t>
  </si>
  <si>
    <t>QAD代码</t>
  </si>
  <si>
    <t>物料名称</t>
  </si>
  <si>
    <t>图示</t>
  </si>
  <si>
    <t>材质</t>
  </si>
  <si>
    <t>料片尺寸</t>
  </si>
  <si>
    <t>未税材料单价</t>
  </si>
  <si>
    <t>重量/kg</t>
  </si>
  <si>
    <t>材料</t>
  </si>
  <si>
    <t>加工成本</t>
  </si>
  <si>
    <t>系数</t>
  </si>
  <si>
    <t>未税</t>
  </si>
  <si>
    <t>号</t>
  </si>
  <si>
    <t>长</t>
  </si>
  <si>
    <t>宽</t>
  </si>
  <si>
    <t>厚</t>
  </si>
  <si>
    <t>原材料</t>
  </si>
  <si>
    <t>废铁</t>
  </si>
  <si>
    <t>毛重</t>
  </si>
  <si>
    <t>净重</t>
  </si>
  <si>
    <t>成本</t>
  </si>
  <si>
    <t>工序</t>
  </si>
  <si>
    <t>吨位</t>
  </si>
  <si>
    <t>工序数</t>
  </si>
  <si>
    <t>工序费</t>
  </si>
  <si>
    <t>出件数</t>
  </si>
  <si>
    <t>合计</t>
  </si>
  <si>
    <t>目标价</t>
  </si>
  <si>
    <t>SHT0018056</t>
  </si>
  <si>
    <t>座框右板</t>
  </si>
  <si>
    <t>SPFH590</t>
  </si>
  <si>
    <t>落料</t>
  </si>
  <si>
    <t>160T</t>
  </si>
  <si>
    <t>成型</t>
  </si>
  <si>
    <t>冲孔</t>
  </si>
  <si>
    <t>110T</t>
  </si>
  <si>
    <t>SHT0018055</t>
  </si>
  <si>
    <t>座框左板</t>
  </si>
  <si>
    <t>SHT0018057</t>
  </si>
  <si>
    <t>座框左支撑钣金</t>
  </si>
  <si>
    <t>SAPH440</t>
  </si>
  <si>
    <t>80T</t>
  </si>
  <si>
    <t>SHT0018058</t>
  </si>
  <si>
    <t>座框右支撑钣金</t>
  </si>
  <si>
    <t>SHT0018059</t>
  </si>
  <si>
    <t>气弹簧上固定片</t>
  </si>
  <si>
    <t>Q235</t>
  </si>
  <si>
    <t>40T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</si>
</sst>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  <numFmt numFmtId="178" formatCode="0.0_);[Red]\(0.0\)"/>
    <numFmt numFmtId="179" formatCode="0.00_);[Red]\(0.00\)"/>
    <numFmt numFmtId="180" formatCode="_ * #,##0.0000_ ;_ * \-#,##0.0000_ ;_ * &quot;-&quot;??.00_ ;_ @_ "/>
  </numFmts>
  <fonts count="23">
    <font>
      <sz val="12"/>
      <name val="宋体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43" fontId="1" fillId="0" borderId="0" xfId="1" applyFont="1" applyAlignment="1">
      <alignment vertical="center"/>
    </xf>
    <xf numFmtId="43" fontId="1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 wrapText="1"/>
    </xf>
    <xf numFmtId="177" fontId="1" fillId="2" borderId="3" xfId="49" applyNumberFormat="1" applyFont="1" applyFill="1" applyBorder="1" applyAlignment="1">
      <alignment horizontal="center" vertical="center" wrapText="1"/>
    </xf>
    <xf numFmtId="178" fontId="1" fillId="2" borderId="3" xfId="4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76" fontId="1" fillId="2" borderId="3" xfId="49" applyNumberFormat="1" applyFont="1" applyFill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179" fontId="2" fillId="0" borderId="3" xfId="50" applyNumberFormat="1" applyBorder="1" applyAlignment="1">
      <alignment horizontal="center" vertical="center"/>
    </xf>
    <xf numFmtId="43" fontId="1" fillId="0" borderId="4" xfId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179" fontId="2" fillId="0" borderId="6" xfId="50" applyNumberForma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shrinkToFit="1"/>
    </xf>
    <xf numFmtId="43" fontId="1" fillId="0" borderId="3" xfId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1000124</xdr:colOff>
      <xdr:row>3</xdr:row>
      <xdr:rowOff>9525</xdr:rowOff>
    </xdr:from>
    <xdr:to>
      <xdr:col>3</xdr:col>
      <xdr:colOff>359999</xdr:colOff>
      <xdr:row>4</xdr:row>
      <xdr:rowOff>159975</xdr:rowOff>
    </xdr:to>
    <xdr:pic>
      <xdr:nvPicPr>
        <xdr:cNvPr id="2" name="图片 13"/>
        <xdr:cNvPicPr>
          <a:picLocks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2965" y="581025"/>
          <a:ext cx="360045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9524</xdr:colOff>
      <xdr:row>6</xdr:row>
      <xdr:rowOff>9525</xdr:rowOff>
    </xdr:from>
    <xdr:to>
      <xdr:col>4</xdr:col>
      <xdr:colOff>7574</xdr:colOff>
      <xdr:row>7</xdr:row>
      <xdr:rowOff>159975</xdr:rowOff>
    </xdr:to>
    <xdr:pic>
      <xdr:nvPicPr>
        <xdr:cNvPr id="3" name="图片 14"/>
        <xdr:cNvPicPr>
          <a:picLocks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2490" y="1152525"/>
          <a:ext cx="360045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990599</xdr:colOff>
      <xdr:row>9</xdr:row>
      <xdr:rowOff>9525</xdr:rowOff>
    </xdr:from>
    <xdr:to>
      <xdr:col>3</xdr:col>
      <xdr:colOff>350474</xdr:colOff>
      <xdr:row>10</xdr:row>
      <xdr:rowOff>159975</xdr:rowOff>
    </xdr:to>
    <xdr:pic>
      <xdr:nvPicPr>
        <xdr:cNvPr id="4" name="图片 15"/>
        <xdr:cNvPicPr>
          <a:picLocks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3440" y="1724025"/>
          <a:ext cx="360045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9524</xdr:colOff>
      <xdr:row>11</xdr:row>
      <xdr:rowOff>19049</xdr:rowOff>
    </xdr:from>
    <xdr:to>
      <xdr:col>4</xdr:col>
      <xdr:colOff>7574</xdr:colOff>
      <xdr:row>12</xdr:row>
      <xdr:rowOff>169499</xdr:rowOff>
    </xdr:to>
    <xdr:pic>
      <xdr:nvPicPr>
        <xdr:cNvPr id="5" name="图片 16"/>
        <xdr:cNvPicPr>
          <a:picLocks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2490" y="2113915"/>
          <a:ext cx="36004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9524</xdr:colOff>
      <xdr:row>13</xdr:row>
      <xdr:rowOff>28574</xdr:rowOff>
    </xdr:from>
    <xdr:to>
      <xdr:col>4</xdr:col>
      <xdr:colOff>7574</xdr:colOff>
      <xdr:row>14</xdr:row>
      <xdr:rowOff>179024</xdr:rowOff>
    </xdr:to>
    <xdr:pic>
      <xdr:nvPicPr>
        <xdr:cNvPr id="6" name="图片 17"/>
        <xdr:cNvPicPr>
          <a:picLocks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2490" y="2504440"/>
          <a:ext cx="36004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15"/>
  <sheetViews>
    <sheetView tabSelected="1" workbookViewId="0">
      <pane xSplit="14" ySplit="3" topLeftCell="O14" activePane="bottomRight" state="frozen"/>
      <selection/>
      <selection pane="topRight"/>
      <selection pane="bottomLeft"/>
      <selection pane="bottomRight" activeCell="V35" sqref="V35"/>
    </sheetView>
  </sheetViews>
  <sheetFormatPr defaultColWidth="9" defaultRowHeight="15"/>
  <cols>
    <col min="1" max="1" width="3.125" style="1" customWidth="1"/>
    <col min="2" max="2" width="11.75" style="2" customWidth="1"/>
    <col min="3" max="3" width="13.125" style="2" customWidth="1"/>
    <col min="4" max="4" width="4.75" style="2" customWidth="1"/>
    <col min="5" max="5" width="8.875" style="2" customWidth="1"/>
    <col min="6" max="8" width="3.625" style="2" customWidth="1"/>
    <col min="9" max="9" width="6.375" style="2" customWidth="1"/>
    <col min="10" max="10" width="5.5" style="2" customWidth="1"/>
    <col min="11" max="13" width="6.5" style="3" customWidth="1"/>
    <col min="14" max="14" width="5.875" style="4" customWidth="1"/>
    <col min="15" max="16" width="5.25" style="1" customWidth="1"/>
    <col min="17" max="19" width="7.125" style="5" customWidth="1"/>
    <col min="20" max="20" width="5.875" style="4" customWidth="1"/>
    <col min="21" max="21" width="5.25" style="2" customWidth="1"/>
    <col min="22" max="22" width="9.6" style="2" customWidth="1"/>
    <col min="23" max="16384" width="9" style="2"/>
  </cols>
  <sheetData>
    <row r="2" spans="1:22">
      <c r="A2" s="6" t="s">
        <v>0</v>
      </c>
      <c r="B2" s="7" t="s">
        <v>1</v>
      </c>
      <c r="C2" s="6" t="s">
        <v>2</v>
      </c>
      <c r="D2" s="8" t="s">
        <v>3</v>
      </c>
      <c r="E2" s="9" t="s">
        <v>4</v>
      </c>
      <c r="F2" s="10" t="s">
        <v>5</v>
      </c>
      <c r="G2" s="10"/>
      <c r="H2" s="10"/>
      <c r="I2" s="13" t="s">
        <v>6</v>
      </c>
      <c r="J2" s="13"/>
      <c r="K2" s="15" t="s">
        <v>7</v>
      </c>
      <c r="L2" s="15"/>
      <c r="M2" s="15"/>
      <c r="N2" s="16" t="s">
        <v>8</v>
      </c>
      <c r="O2" s="17" t="s">
        <v>9</v>
      </c>
      <c r="P2" s="17"/>
      <c r="Q2" s="17"/>
      <c r="R2" s="17"/>
      <c r="S2" s="17"/>
      <c r="T2" s="17"/>
      <c r="U2" s="21" t="s">
        <v>10</v>
      </c>
      <c r="V2" s="6" t="s">
        <v>11</v>
      </c>
    </row>
    <row r="3" s="1" customFormat="1" spans="1:22">
      <c r="A3" s="11" t="s">
        <v>12</v>
      </c>
      <c r="B3" s="12"/>
      <c r="C3" s="11"/>
      <c r="D3" s="8"/>
      <c r="E3" s="9"/>
      <c r="F3" s="9" t="s">
        <v>13</v>
      </c>
      <c r="G3" s="9" t="s">
        <v>14</v>
      </c>
      <c r="H3" s="10" t="s">
        <v>15</v>
      </c>
      <c r="I3" s="13" t="s">
        <v>16</v>
      </c>
      <c r="J3" s="13" t="s">
        <v>17</v>
      </c>
      <c r="K3" s="15" t="s">
        <v>18</v>
      </c>
      <c r="L3" s="15" t="s">
        <v>19</v>
      </c>
      <c r="M3" s="15" t="s">
        <v>17</v>
      </c>
      <c r="N3" s="18" t="s">
        <v>20</v>
      </c>
      <c r="O3" s="17" t="s">
        <v>21</v>
      </c>
      <c r="P3" s="17" t="s">
        <v>22</v>
      </c>
      <c r="Q3" s="22" t="s">
        <v>23</v>
      </c>
      <c r="R3" s="22" t="s">
        <v>24</v>
      </c>
      <c r="S3" s="23" t="s">
        <v>25</v>
      </c>
      <c r="T3" s="24" t="s">
        <v>26</v>
      </c>
      <c r="U3" s="21"/>
      <c r="V3" s="11" t="s">
        <v>27</v>
      </c>
    </row>
    <row r="4" spans="1:22">
      <c r="A4" s="13">
        <f>ROW()-3</f>
        <v>1</v>
      </c>
      <c r="B4" s="14" t="s">
        <v>28</v>
      </c>
      <c r="C4" s="14" t="s">
        <v>29</v>
      </c>
      <c r="D4" s="14"/>
      <c r="E4" s="14" t="s">
        <v>30</v>
      </c>
      <c r="F4" s="14">
        <v>124</v>
      </c>
      <c r="G4" s="14">
        <v>82</v>
      </c>
      <c r="H4" s="14">
        <v>5</v>
      </c>
      <c r="I4" s="14">
        <v>5.13</v>
      </c>
      <c r="J4" s="14">
        <v>2.35</v>
      </c>
      <c r="K4" s="19">
        <v>0.399</v>
      </c>
      <c r="L4" s="19">
        <v>0.21</v>
      </c>
      <c r="M4" s="19">
        <f>K4-L4</f>
        <v>0.189</v>
      </c>
      <c r="N4" s="20">
        <f>I4*K4-J4*M4</f>
        <v>1.60272</v>
      </c>
      <c r="O4" s="13" t="s">
        <v>31</v>
      </c>
      <c r="P4" s="13" t="s">
        <v>32</v>
      </c>
      <c r="Q4" s="25">
        <v>1</v>
      </c>
      <c r="R4" s="25">
        <v>0.1</v>
      </c>
      <c r="S4" s="25">
        <v>1</v>
      </c>
      <c r="T4" s="20">
        <f>Q4*R4/S4</f>
        <v>0.1</v>
      </c>
      <c r="U4" s="13">
        <v>1.12</v>
      </c>
      <c r="V4" s="26">
        <f>(N4+T4+T5+T6)*U4</f>
        <v>2.1086464</v>
      </c>
    </row>
    <row r="5" spans="1:22">
      <c r="A5" s="13"/>
      <c r="B5" s="14"/>
      <c r="C5" s="14"/>
      <c r="D5" s="14"/>
      <c r="E5" s="14"/>
      <c r="F5" s="14"/>
      <c r="G5" s="14"/>
      <c r="H5" s="14"/>
      <c r="I5" s="14"/>
      <c r="J5" s="14"/>
      <c r="K5" s="19"/>
      <c r="L5" s="19"/>
      <c r="M5" s="19"/>
      <c r="N5" s="20"/>
      <c r="O5" s="13" t="s">
        <v>33</v>
      </c>
      <c r="P5" s="13" t="s">
        <v>32</v>
      </c>
      <c r="Q5" s="25">
        <v>1</v>
      </c>
      <c r="R5" s="25">
        <v>0.1</v>
      </c>
      <c r="S5" s="25">
        <v>1</v>
      </c>
      <c r="T5" s="20">
        <f t="shared" ref="T5:T7" si="0">Q5*R5/S5</f>
        <v>0.1</v>
      </c>
      <c r="U5" s="13"/>
      <c r="V5" s="26"/>
    </row>
    <row r="6" spans="1:22">
      <c r="A6" s="13"/>
      <c r="B6" s="14"/>
      <c r="C6" s="14"/>
      <c r="D6" s="14"/>
      <c r="E6" s="14"/>
      <c r="F6" s="14"/>
      <c r="G6" s="14"/>
      <c r="H6" s="14"/>
      <c r="I6" s="14"/>
      <c r="J6" s="14"/>
      <c r="K6" s="19"/>
      <c r="L6" s="19"/>
      <c r="M6" s="19"/>
      <c r="N6" s="20"/>
      <c r="O6" s="13" t="s">
        <v>34</v>
      </c>
      <c r="P6" s="13" t="s">
        <v>35</v>
      </c>
      <c r="Q6" s="25">
        <v>1</v>
      </c>
      <c r="R6" s="25">
        <v>0.08</v>
      </c>
      <c r="S6" s="25">
        <v>1</v>
      </c>
      <c r="T6" s="20">
        <f t="shared" si="0"/>
        <v>0.08</v>
      </c>
      <c r="U6" s="13"/>
      <c r="V6" s="26"/>
    </row>
    <row r="7" spans="1:22">
      <c r="A7" s="13">
        <v>2</v>
      </c>
      <c r="B7" s="14" t="s">
        <v>36</v>
      </c>
      <c r="C7" s="14" t="s">
        <v>37</v>
      </c>
      <c r="D7" s="14"/>
      <c r="E7" s="14" t="s">
        <v>30</v>
      </c>
      <c r="F7" s="14">
        <v>124</v>
      </c>
      <c r="G7" s="14">
        <v>82</v>
      </c>
      <c r="H7" s="14">
        <v>5</v>
      </c>
      <c r="I7" s="14">
        <v>5.13</v>
      </c>
      <c r="J7" s="14">
        <v>2.35</v>
      </c>
      <c r="K7" s="19">
        <v>0.399</v>
      </c>
      <c r="L7" s="19">
        <v>0.21</v>
      </c>
      <c r="M7" s="19">
        <f>K7-L7</f>
        <v>0.189</v>
      </c>
      <c r="N7" s="20">
        <f>I7*K7-J7*M7</f>
        <v>1.60272</v>
      </c>
      <c r="O7" s="13" t="s">
        <v>31</v>
      </c>
      <c r="P7" s="13" t="s">
        <v>32</v>
      </c>
      <c r="Q7" s="25">
        <v>1</v>
      </c>
      <c r="R7" s="25">
        <v>0.1</v>
      </c>
      <c r="S7" s="25">
        <v>1</v>
      </c>
      <c r="T7" s="20">
        <f t="shared" si="0"/>
        <v>0.1</v>
      </c>
      <c r="U7" s="13">
        <v>1.12</v>
      </c>
      <c r="V7" s="26">
        <f>(N7+T7+T8+T9)*U7</f>
        <v>2.1086464</v>
      </c>
    </row>
    <row r="8" spans="1:22">
      <c r="A8" s="13"/>
      <c r="B8" s="14"/>
      <c r="C8" s="14"/>
      <c r="D8" s="14"/>
      <c r="E8" s="14"/>
      <c r="F8" s="14"/>
      <c r="G8" s="14"/>
      <c r="H8" s="14"/>
      <c r="I8" s="14"/>
      <c r="J8" s="14"/>
      <c r="K8" s="19"/>
      <c r="L8" s="19"/>
      <c r="M8" s="19"/>
      <c r="N8" s="20"/>
      <c r="O8" s="13" t="s">
        <v>33</v>
      </c>
      <c r="P8" s="13" t="s">
        <v>32</v>
      </c>
      <c r="Q8" s="25">
        <v>1</v>
      </c>
      <c r="R8" s="25">
        <v>0.1</v>
      </c>
      <c r="S8" s="25">
        <v>1</v>
      </c>
      <c r="T8" s="20">
        <f t="shared" ref="T8:T10" si="1">Q8*R8/S8</f>
        <v>0.1</v>
      </c>
      <c r="U8" s="13"/>
      <c r="V8" s="26"/>
    </row>
    <row r="9" spans="1:22">
      <c r="A9" s="13"/>
      <c r="B9" s="14"/>
      <c r="C9" s="14"/>
      <c r="D9" s="14"/>
      <c r="E9" s="14"/>
      <c r="F9" s="14"/>
      <c r="G9" s="14"/>
      <c r="H9" s="14"/>
      <c r="I9" s="14"/>
      <c r="J9" s="14"/>
      <c r="K9" s="19"/>
      <c r="L9" s="19"/>
      <c r="M9" s="19"/>
      <c r="N9" s="20"/>
      <c r="O9" s="13" t="s">
        <v>34</v>
      </c>
      <c r="P9" s="13" t="s">
        <v>35</v>
      </c>
      <c r="Q9" s="25">
        <v>1</v>
      </c>
      <c r="R9" s="25">
        <v>0.08</v>
      </c>
      <c r="S9" s="25">
        <v>1</v>
      </c>
      <c r="T9" s="20">
        <f t="shared" si="1"/>
        <v>0.08</v>
      </c>
      <c r="U9" s="13"/>
      <c r="V9" s="26"/>
    </row>
    <row r="10" spans="1:22">
      <c r="A10" s="13">
        <v>3</v>
      </c>
      <c r="B10" s="14" t="s">
        <v>38</v>
      </c>
      <c r="C10" s="14" t="s">
        <v>39</v>
      </c>
      <c r="D10" s="14"/>
      <c r="E10" s="14" t="s">
        <v>40</v>
      </c>
      <c r="F10" s="14">
        <v>95</v>
      </c>
      <c r="G10" s="14">
        <v>48</v>
      </c>
      <c r="H10" s="14">
        <v>4</v>
      </c>
      <c r="I10" s="14">
        <v>4.71</v>
      </c>
      <c r="J10" s="14">
        <v>2.35</v>
      </c>
      <c r="K10" s="19">
        <v>0.143</v>
      </c>
      <c r="L10" s="19">
        <v>0.083</v>
      </c>
      <c r="M10" s="19">
        <f>K10-L10</f>
        <v>0.06</v>
      </c>
      <c r="N10" s="20">
        <f>I10*K10-J10*M10</f>
        <v>0.53253</v>
      </c>
      <c r="O10" s="13" t="s">
        <v>31</v>
      </c>
      <c r="P10" s="13" t="s">
        <v>41</v>
      </c>
      <c r="Q10" s="25">
        <v>1</v>
      </c>
      <c r="R10" s="25">
        <v>0.05</v>
      </c>
      <c r="S10" s="25">
        <v>1</v>
      </c>
      <c r="T10" s="20">
        <f t="shared" si="1"/>
        <v>0.05</v>
      </c>
      <c r="U10" s="13">
        <v>1.12</v>
      </c>
      <c r="V10" s="26">
        <f>(N10+T10+T11)*U10</f>
        <v>0.7084336</v>
      </c>
    </row>
    <row r="11" spans="1:2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9"/>
      <c r="L11" s="19"/>
      <c r="M11" s="19"/>
      <c r="N11" s="20"/>
      <c r="O11" s="13" t="s">
        <v>33</v>
      </c>
      <c r="P11" s="13" t="s">
        <v>41</v>
      </c>
      <c r="Q11" s="25">
        <v>1</v>
      </c>
      <c r="R11" s="25">
        <v>0.05</v>
      </c>
      <c r="S11" s="25">
        <v>1</v>
      </c>
      <c r="T11" s="20">
        <f t="shared" ref="T11:T12" si="2">Q11*R11/S11</f>
        <v>0.05</v>
      </c>
      <c r="U11" s="13"/>
      <c r="V11" s="26"/>
    </row>
    <row r="12" spans="1:22">
      <c r="A12" s="13">
        <v>4</v>
      </c>
      <c r="B12" s="14" t="s">
        <v>42</v>
      </c>
      <c r="C12" s="14" t="s">
        <v>43</v>
      </c>
      <c r="D12" s="14"/>
      <c r="E12" s="14" t="s">
        <v>40</v>
      </c>
      <c r="F12" s="14">
        <v>95</v>
      </c>
      <c r="G12" s="14">
        <v>48</v>
      </c>
      <c r="H12" s="14">
        <v>4</v>
      </c>
      <c r="I12" s="14">
        <v>4.71</v>
      </c>
      <c r="J12" s="14">
        <v>2.35</v>
      </c>
      <c r="K12" s="19">
        <v>0.143</v>
      </c>
      <c r="L12" s="19">
        <v>0.083</v>
      </c>
      <c r="M12" s="19">
        <f>K12-L12</f>
        <v>0.06</v>
      </c>
      <c r="N12" s="20">
        <f>I12*K12-J12*M12</f>
        <v>0.53253</v>
      </c>
      <c r="O12" s="13" t="s">
        <v>31</v>
      </c>
      <c r="P12" s="13" t="s">
        <v>41</v>
      </c>
      <c r="Q12" s="25">
        <v>1</v>
      </c>
      <c r="R12" s="25">
        <v>0.05</v>
      </c>
      <c r="S12" s="25">
        <v>1</v>
      </c>
      <c r="T12" s="20">
        <f t="shared" si="2"/>
        <v>0.05</v>
      </c>
      <c r="U12" s="13">
        <v>1.12</v>
      </c>
      <c r="V12" s="26">
        <f>(N12+T12+T13)*U12</f>
        <v>0.7084336</v>
      </c>
    </row>
    <row r="13" spans="1:2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9"/>
      <c r="L13" s="19"/>
      <c r="M13" s="19"/>
      <c r="N13" s="20"/>
      <c r="O13" s="13" t="s">
        <v>33</v>
      </c>
      <c r="P13" s="13" t="s">
        <v>41</v>
      </c>
      <c r="Q13" s="25">
        <v>1</v>
      </c>
      <c r="R13" s="25">
        <v>0.05</v>
      </c>
      <c r="S13" s="25">
        <v>1</v>
      </c>
      <c r="T13" s="20">
        <f t="shared" ref="T13:T14" si="3">Q13*R13/S13</f>
        <v>0.05</v>
      </c>
      <c r="U13" s="13"/>
      <c r="V13" s="26"/>
    </row>
    <row r="14" spans="1:22">
      <c r="A14" s="13">
        <v>5</v>
      </c>
      <c r="B14" s="14" t="s">
        <v>44</v>
      </c>
      <c r="C14" s="14" t="s">
        <v>45</v>
      </c>
      <c r="D14" s="14"/>
      <c r="E14" s="14" t="s">
        <v>46</v>
      </c>
      <c r="F14" s="14">
        <v>34</v>
      </c>
      <c r="G14" s="14">
        <v>24</v>
      </c>
      <c r="H14" s="14">
        <v>3</v>
      </c>
      <c r="I14" s="14">
        <v>3.8</v>
      </c>
      <c r="J14" s="14">
        <v>2.35</v>
      </c>
      <c r="K14" s="19">
        <f>F14*G14*H14*7.85/1000000</f>
        <v>0.0192168</v>
      </c>
      <c r="L14" s="19">
        <v>0.011</v>
      </c>
      <c r="M14" s="19">
        <f>K14-L14</f>
        <v>0.0082168</v>
      </c>
      <c r="N14" s="20">
        <f>I14*K14-J14*M14</f>
        <v>0.05371436</v>
      </c>
      <c r="O14" s="13" t="s">
        <v>31</v>
      </c>
      <c r="P14" s="13" t="s">
        <v>47</v>
      </c>
      <c r="Q14" s="25">
        <v>1</v>
      </c>
      <c r="R14" s="25">
        <v>0.03</v>
      </c>
      <c r="S14" s="25">
        <v>1</v>
      </c>
      <c r="T14" s="20">
        <f t="shared" si="3"/>
        <v>0.03</v>
      </c>
      <c r="U14" s="13">
        <v>1.12</v>
      </c>
      <c r="V14" s="26">
        <f>(N14+T14+T15)*U14</f>
        <v>0.1273600832</v>
      </c>
    </row>
    <row r="15" spans="1:2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9"/>
      <c r="L15" s="19"/>
      <c r="M15" s="19"/>
      <c r="N15" s="20"/>
      <c r="O15" s="13" t="s">
        <v>33</v>
      </c>
      <c r="P15" s="13" t="s">
        <v>47</v>
      </c>
      <c r="Q15" s="25">
        <v>1</v>
      </c>
      <c r="R15" s="25">
        <v>0.03</v>
      </c>
      <c r="S15" s="25">
        <v>1</v>
      </c>
      <c r="T15" s="20">
        <f t="shared" ref="T15" si="4">Q15*R15/S15</f>
        <v>0.03</v>
      </c>
      <c r="U15" s="13"/>
      <c r="V15" s="26"/>
    </row>
  </sheetData>
  <mergeCells count="19">
    <mergeCell ref="F2:H2"/>
    <mergeCell ref="I2:J2"/>
    <mergeCell ref="K2:M2"/>
    <mergeCell ref="O2:T2"/>
    <mergeCell ref="B2:B3"/>
    <mergeCell ref="C2:C3"/>
    <mergeCell ref="D2:D3"/>
    <mergeCell ref="E2:E3"/>
    <mergeCell ref="U2:U3"/>
    <mergeCell ref="U4:U6"/>
    <mergeCell ref="U7:U9"/>
    <mergeCell ref="U10:U11"/>
    <mergeCell ref="U12:U13"/>
    <mergeCell ref="U14:U15"/>
    <mergeCell ref="V4:V6"/>
    <mergeCell ref="V7:V9"/>
    <mergeCell ref="V10:V11"/>
    <mergeCell ref="V12:V13"/>
    <mergeCell ref="V14:V1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2025-05-19T08:21:00Z</dcterms:created>
  <dcterms:modified xsi:type="dcterms:W3CDTF">2025-05-22T03:57:30Z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E0054CCC6E9446DB801D1B09692AADA0_12</vt:lpwstr>
  </property>
  <property fmtid="{D5CDD505-2E9C-101B-9397-08002B2CF9AE}" pid="3" name="KSOProductBuildVer">
    <vt:lpwstr>2052-12.1.0.21171</vt:lpwstr>
  </property>
</Properties>
</file>